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I:\WORD\Feno_SINA\"/>
    </mc:Choice>
  </mc:AlternateContent>
  <xr:revisionPtr revIDLastSave="0" documentId="13_ncr:1_{5E1BF7D4-85E4-4002-98D2-A87C3DDA4246}" xr6:coauthVersionLast="36" xr6:coauthVersionMax="36" xr10:uidLastSave="{00000000-0000-0000-0000-000000000000}"/>
  <bookViews>
    <workbookView xWindow="0" yWindow="0" windowWidth="19200" windowHeight="6690" xr2:uid="{FB577CF6-10C1-4FB4-8921-52BCAF5842A7}"/>
  </bookViews>
  <sheets>
    <sheet name="S1" sheetId="1" r:id="rId1"/>
    <sheet name="S2" sheetId="2" r:id="rId2"/>
    <sheet name="S3" sheetId="4" r:id="rId3"/>
    <sheet name="S4" sheetId="5" r:id="rId4"/>
    <sheet name="S5" sheetId="6" r:id="rId5"/>
    <sheet name="S6" sheetId="7" r:id="rId6"/>
  </sheets>
  <externalReferences>
    <externalReference r:id="rId7"/>
  </externalReferences>
  <definedNames>
    <definedName name="_xlnm._FilterDatabase" localSheetId="0" hidden="1">'S1'!$A$5:$AE$2181</definedName>
    <definedName name="_xlnm._FilterDatabase" localSheetId="1" hidden="1">'S2'!$A$3:$E$3</definedName>
    <definedName name="_xlnm._FilterDatabase" localSheetId="3" hidden="1">'S4'!$A$3:$E$407</definedName>
    <definedName name="_xlnm._FilterDatabase" localSheetId="4" hidden="1">'S5'!$A$3:$E$226</definedName>
    <definedName name="_xlnm._FilterDatabase" localSheetId="5" hidden="1">'S6'!$G$5:$I$14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70" i="1" l="1"/>
  <c r="I1070" i="1"/>
  <c r="E6" i="1" l="1"/>
  <c r="G6" i="1"/>
  <c r="G7" i="1"/>
  <c r="I2181" i="1"/>
  <c r="H2181" i="1"/>
  <c r="G2181" i="1"/>
  <c r="F2181" i="1"/>
  <c r="E2181" i="1"/>
  <c r="I2180" i="1"/>
  <c r="H2180" i="1"/>
  <c r="G2180" i="1"/>
  <c r="F2180" i="1"/>
  <c r="E2180" i="1"/>
  <c r="I2179" i="1"/>
  <c r="H2179" i="1"/>
  <c r="G2179" i="1"/>
  <c r="F2179" i="1"/>
  <c r="E2179" i="1"/>
  <c r="I2178" i="1"/>
  <c r="H2178" i="1"/>
  <c r="G2178" i="1"/>
  <c r="F2178" i="1"/>
  <c r="E2178" i="1"/>
  <c r="I2177" i="1"/>
  <c r="H2177" i="1"/>
  <c r="G2177" i="1"/>
  <c r="F2177" i="1"/>
  <c r="E2177" i="1"/>
  <c r="I2176" i="1"/>
  <c r="H2176" i="1"/>
  <c r="G2176" i="1"/>
  <c r="F2176" i="1"/>
  <c r="E2176" i="1"/>
  <c r="I2175" i="1"/>
  <c r="H2175" i="1"/>
  <c r="G2175" i="1"/>
  <c r="F2175" i="1"/>
  <c r="E2175" i="1"/>
  <c r="I2174" i="1"/>
  <c r="H2174" i="1"/>
  <c r="G2174" i="1"/>
  <c r="F2174" i="1"/>
  <c r="E2174" i="1"/>
  <c r="I2173" i="1"/>
  <c r="H2173" i="1"/>
  <c r="G2173" i="1"/>
  <c r="F2173" i="1"/>
  <c r="E2173" i="1"/>
  <c r="I2172" i="1"/>
  <c r="H2172" i="1"/>
  <c r="G2172" i="1"/>
  <c r="F2172" i="1"/>
  <c r="E2172" i="1"/>
  <c r="I2171" i="1"/>
  <c r="H2171" i="1"/>
  <c r="G2171" i="1"/>
  <c r="F2171" i="1"/>
  <c r="E2171" i="1"/>
  <c r="I2170" i="1"/>
  <c r="H2170" i="1"/>
  <c r="G2170" i="1"/>
  <c r="F2170" i="1"/>
  <c r="E2170" i="1"/>
  <c r="I2169" i="1"/>
  <c r="H2169" i="1"/>
  <c r="G2169" i="1"/>
  <c r="F2169" i="1"/>
  <c r="E2169" i="1"/>
  <c r="I2168" i="1"/>
  <c r="H2168" i="1"/>
  <c r="G2168" i="1"/>
  <c r="F2168" i="1"/>
  <c r="E2168" i="1"/>
  <c r="I2167" i="1"/>
  <c r="H2167" i="1"/>
  <c r="G2167" i="1"/>
  <c r="F2167" i="1"/>
  <c r="E2167" i="1"/>
  <c r="I2166" i="1"/>
  <c r="H2166" i="1"/>
  <c r="G2166" i="1"/>
  <c r="F2166" i="1"/>
  <c r="E2166" i="1"/>
  <c r="I2165" i="1"/>
  <c r="H2165" i="1"/>
  <c r="G2165" i="1"/>
  <c r="F2165" i="1"/>
  <c r="E2165" i="1"/>
  <c r="I2164" i="1"/>
  <c r="H2164" i="1"/>
  <c r="G2164" i="1"/>
  <c r="F2164" i="1"/>
  <c r="E2164" i="1"/>
  <c r="I2163" i="1"/>
  <c r="H2163" i="1"/>
  <c r="G2163" i="1"/>
  <c r="F2163" i="1"/>
  <c r="E2163" i="1"/>
  <c r="I2162" i="1"/>
  <c r="H2162" i="1"/>
  <c r="G2162" i="1"/>
  <c r="F2162" i="1"/>
  <c r="E2162" i="1"/>
  <c r="I2161" i="1"/>
  <c r="H2161" i="1"/>
  <c r="G2161" i="1"/>
  <c r="F2161" i="1"/>
  <c r="E2161" i="1"/>
  <c r="I2160" i="1"/>
  <c r="H2160" i="1"/>
  <c r="G2160" i="1"/>
  <c r="F2160" i="1"/>
  <c r="E2160" i="1"/>
  <c r="I2159" i="1"/>
  <c r="H2159" i="1"/>
  <c r="G2159" i="1"/>
  <c r="F2159" i="1"/>
  <c r="E2159" i="1"/>
  <c r="I2158" i="1"/>
  <c r="H2158" i="1"/>
  <c r="G2158" i="1"/>
  <c r="F2158" i="1"/>
  <c r="E2158" i="1"/>
  <c r="I2157" i="1"/>
  <c r="H2157" i="1"/>
  <c r="G2157" i="1"/>
  <c r="F2157" i="1"/>
  <c r="E2157" i="1"/>
  <c r="I2156" i="1"/>
  <c r="H2156" i="1"/>
  <c r="G2156" i="1"/>
  <c r="F2156" i="1"/>
  <c r="E2156" i="1"/>
  <c r="I2155" i="1"/>
  <c r="H2155" i="1"/>
  <c r="G2155" i="1"/>
  <c r="F2155" i="1"/>
  <c r="E2155" i="1"/>
  <c r="I2154" i="1"/>
  <c r="H2154" i="1"/>
  <c r="G2154" i="1"/>
  <c r="F2154" i="1"/>
  <c r="E2154" i="1"/>
  <c r="I2153" i="1"/>
  <c r="H2153" i="1"/>
  <c r="G2153" i="1"/>
  <c r="F2153" i="1"/>
  <c r="E2153" i="1"/>
  <c r="I2152" i="1"/>
  <c r="H2152" i="1"/>
  <c r="G2152" i="1"/>
  <c r="F2152" i="1"/>
  <c r="E2152" i="1"/>
  <c r="I2151" i="1"/>
  <c r="H2151" i="1"/>
  <c r="G2151" i="1"/>
  <c r="F2151" i="1"/>
  <c r="E2151" i="1"/>
  <c r="I2150" i="1"/>
  <c r="H2150" i="1"/>
  <c r="G2150" i="1"/>
  <c r="F2150" i="1"/>
  <c r="E2150" i="1"/>
  <c r="I2149" i="1"/>
  <c r="H2149" i="1"/>
  <c r="G2149" i="1"/>
  <c r="F2149" i="1"/>
  <c r="E2149" i="1"/>
  <c r="I2148" i="1"/>
  <c r="H2148" i="1"/>
  <c r="G2148" i="1"/>
  <c r="F2148" i="1"/>
  <c r="E2148" i="1"/>
  <c r="I2147" i="1"/>
  <c r="H2147" i="1"/>
  <c r="G2147" i="1"/>
  <c r="F2147" i="1"/>
  <c r="E2147" i="1"/>
  <c r="I2146" i="1"/>
  <c r="H2146" i="1"/>
  <c r="G2146" i="1"/>
  <c r="F2146" i="1"/>
  <c r="E2146" i="1"/>
  <c r="I2145" i="1"/>
  <c r="H2145" i="1"/>
  <c r="G2145" i="1"/>
  <c r="F2145" i="1"/>
  <c r="E2145" i="1"/>
  <c r="I2144" i="1"/>
  <c r="H2144" i="1"/>
  <c r="G2144" i="1"/>
  <c r="F2144" i="1"/>
  <c r="E2144" i="1"/>
  <c r="I2143" i="1"/>
  <c r="H2143" i="1"/>
  <c r="G2143" i="1"/>
  <c r="F2143" i="1"/>
  <c r="E2143" i="1"/>
  <c r="I2142" i="1"/>
  <c r="H2142" i="1"/>
  <c r="G2142" i="1"/>
  <c r="F2142" i="1"/>
  <c r="E2142" i="1"/>
  <c r="I2141" i="1"/>
  <c r="H2141" i="1"/>
  <c r="G2141" i="1"/>
  <c r="F2141" i="1"/>
  <c r="E2141" i="1"/>
  <c r="I2140" i="1"/>
  <c r="H2140" i="1"/>
  <c r="G2140" i="1"/>
  <c r="F2140" i="1"/>
  <c r="E2140" i="1"/>
  <c r="I2139" i="1"/>
  <c r="H2139" i="1"/>
  <c r="G2139" i="1"/>
  <c r="F2139" i="1"/>
  <c r="E2139" i="1"/>
  <c r="I2138" i="1"/>
  <c r="H2138" i="1"/>
  <c r="G2138" i="1"/>
  <c r="F2138" i="1"/>
  <c r="E2138" i="1"/>
  <c r="I2137" i="1"/>
  <c r="H2137" i="1"/>
  <c r="G2137" i="1"/>
  <c r="F2137" i="1"/>
  <c r="E2137" i="1"/>
  <c r="I2136" i="1"/>
  <c r="H2136" i="1"/>
  <c r="G2136" i="1"/>
  <c r="F2136" i="1"/>
  <c r="E2136" i="1"/>
  <c r="I2135" i="1"/>
  <c r="H2135" i="1"/>
  <c r="G2135" i="1"/>
  <c r="F2135" i="1"/>
  <c r="E2135" i="1"/>
  <c r="I2134" i="1"/>
  <c r="H2134" i="1"/>
  <c r="G2134" i="1"/>
  <c r="F2134" i="1"/>
  <c r="E2134" i="1"/>
  <c r="I2133" i="1"/>
  <c r="H2133" i="1"/>
  <c r="G2133" i="1"/>
  <c r="F2133" i="1"/>
  <c r="E2133" i="1"/>
  <c r="I2132" i="1"/>
  <c r="H2132" i="1"/>
  <c r="G2132" i="1"/>
  <c r="F2132" i="1"/>
  <c r="E2132" i="1"/>
  <c r="I2131" i="1"/>
  <c r="H2131" i="1"/>
  <c r="G2131" i="1"/>
  <c r="F2131" i="1"/>
  <c r="E2131" i="1"/>
  <c r="I2130" i="1"/>
  <c r="H2130" i="1"/>
  <c r="G2130" i="1"/>
  <c r="F2130" i="1"/>
  <c r="E2130" i="1"/>
  <c r="I2129" i="1"/>
  <c r="H2129" i="1"/>
  <c r="G2129" i="1"/>
  <c r="F2129" i="1"/>
  <c r="E2129" i="1"/>
  <c r="I2128" i="1"/>
  <c r="H2128" i="1"/>
  <c r="G2128" i="1"/>
  <c r="F2128" i="1"/>
  <c r="E2128" i="1"/>
  <c r="I2127" i="1"/>
  <c r="H2127" i="1"/>
  <c r="G2127" i="1"/>
  <c r="F2127" i="1"/>
  <c r="E2127" i="1"/>
  <c r="I2126" i="1"/>
  <c r="H2126" i="1"/>
  <c r="G2126" i="1"/>
  <c r="F2126" i="1"/>
  <c r="E2126" i="1"/>
  <c r="I2125" i="1"/>
  <c r="H2125" i="1"/>
  <c r="G2125" i="1"/>
  <c r="F2125" i="1"/>
  <c r="E2125" i="1"/>
  <c r="I2124" i="1"/>
  <c r="H2124" i="1"/>
  <c r="G2124" i="1"/>
  <c r="F2124" i="1"/>
  <c r="E2124" i="1"/>
  <c r="I2123" i="1"/>
  <c r="H2123" i="1"/>
  <c r="G2123" i="1"/>
  <c r="F2123" i="1"/>
  <c r="E2123" i="1"/>
  <c r="I2122" i="1"/>
  <c r="H2122" i="1"/>
  <c r="G2122" i="1"/>
  <c r="F2122" i="1"/>
  <c r="E2122" i="1"/>
  <c r="I2121" i="1"/>
  <c r="H2121" i="1"/>
  <c r="G2121" i="1"/>
  <c r="F2121" i="1"/>
  <c r="E2121" i="1"/>
  <c r="I2120" i="1"/>
  <c r="H2120" i="1"/>
  <c r="G2120" i="1"/>
  <c r="F2120" i="1"/>
  <c r="E2120" i="1"/>
  <c r="I2119" i="1"/>
  <c r="H2119" i="1"/>
  <c r="G2119" i="1"/>
  <c r="F2119" i="1"/>
  <c r="E2119" i="1"/>
  <c r="I2118" i="1"/>
  <c r="H2118" i="1"/>
  <c r="G2118" i="1"/>
  <c r="F2118" i="1"/>
  <c r="E2118" i="1"/>
  <c r="I2117" i="1"/>
  <c r="H2117" i="1"/>
  <c r="G2117" i="1"/>
  <c r="F2117" i="1"/>
  <c r="E2117" i="1"/>
  <c r="I2116" i="1"/>
  <c r="H2116" i="1"/>
  <c r="G2116" i="1"/>
  <c r="F2116" i="1"/>
  <c r="E2116" i="1"/>
  <c r="I2115" i="1"/>
  <c r="H2115" i="1"/>
  <c r="G2115" i="1"/>
  <c r="F2115" i="1"/>
  <c r="E2115" i="1"/>
  <c r="I2114" i="1"/>
  <c r="H2114" i="1"/>
  <c r="G2114" i="1"/>
  <c r="F2114" i="1"/>
  <c r="E2114" i="1"/>
  <c r="I2113" i="1"/>
  <c r="H2113" i="1"/>
  <c r="G2113" i="1"/>
  <c r="F2113" i="1"/>
  <c r="E2113" i="1"/>
  <c r="I2112" i="1"/>
  <c r="H2112" i="1"/>
  <c r="G2112" i="1"/>
  <c r="F2112" i="1"/>
  <c r="E2112" i="1"/>
  <c r="I2111" i="1"/>
  <c r="H2111" i="1"/>
  <c r="G2111" i="1"/>
  <c r="F2111" i="1"/>
  <c r="E2111" i="1"/>
  <c r="I2110" i="1"/>
  <c r="H2110" i="1"/>
  <c r="G2110" i="1"/>
  <c r="F2110" i="1"/>
  <c r="E2110" i="1"/>
  <c r="I2109" i="1"/>
  <c r="H2109" i="1"/>
  <c r="G2109" i="1"/>
  <c r="F2109" i="1"/>
  <c r="E2109" i="1"/>
  <c r="I2108" i="1"/>
  <c r="H2108" i="1"/>
  <c r="G2108" i="1"/>
  <c r="F2108" i="1"/>
  <c r="E2108" i="1"/>
  <c r="I2107" i="1"/>
  <c r="H2107" i="1"/>
  <c r="G2107" i="1"/>
  <c r="F2107" i="1"/>
  <c r="E2107" i="1"/>
  <c r="I2106" i="1"/>
  <c r="H2106" i="1"/>
  <c r="G2106" i="1"/>
  <c r="F2106" i="1"/>
  <c r="E2106" i="1"/>
  <c r="I2105" i="1"/>
  <c r="H2105" i="1"/>
  <c r="G2105" i="1"/>
  <c r="F2105" i="1"/>
  <c r="E2105" i="1"/>
  <c r="I2104" i="1"/>
  <c r="H2104" i="1"/>
  <c r="G2104" i="1"/>
  <c r="F2104" i="1"/>
  <c r="E2104" i="1"/>
  <c r="I2103" i="1"/>
  <c r="H2103" i="1"/>
  <c r="G2103" i="1"/>
  <c r="F2103" i="1"/>
  <c r="E2103" i="1"/>
  <c r="I2102" i="1"/>
  <c r="H2102" i="1"/>
  <c r="G2102" i="1"/>
  <c r="F2102" i="1"/>
  <c r="E2102" i="1"/>
  <c r="I2101" i="1"/>
  <c r="H2101" i="1"/>
  <c r="G2101" i="1"/>
  <c r="F2101" i="1"/>
  <c r="E2101" i="1"/>
  <c r="I2100" i="1"/>
  <c r="H2100" i="1"/>
  <c r="G2100" i="1"/>
  <c r="F2100" i="1"/>
  <c r="E2100" i="1"/>
  <c r="I2099" i="1"/>
  <c r="H2099" i="1"/>
  <c r="G2099" i="1"/>
  <c r="F2099" i="1"/>
  <c r="E2099" i="1"/>
  <c r="I2098" i="1"/>
  <c r="H2098" i="1"/>
  <c r="G2098" i="1"/>
  <c r="F2098" i="1"/>
  <c r="E2098" i="1"/>
  <c r="I2097" i="1"/>
  <c r="H2097" i="1"/>
  <c r="G2097" i="1"/>
  <c r="F2097" i="1"/>
  <c r="E2097" i="1"/>
  <c r="I2096" i="1"/>
  <c r="H2096" i="1"/>
  <c r="G2096" i="1"/>
  <c r="F2096" i="1"/>
  <c r="E2096" i="1"/>
  <c r="I2095" i="1"/>
  <c r="H2095" i="1"/>
  <c r="G2095" i="1"/>
  <c r="F2095" i="1"/>
  <c r="E2095" i="1"/>
  <c r="I2094" i="1"/>
  <c r="H2094" i="1"/>
  <c r="G2094" i="1"/>
  <c r="F2094" i="1"/>
  <c r="E2094" i="1"/>
  <c r="I2093" i="1"/>
  <c r="H2093" i="1"/>
  <c r="G2093" i="1"/>
  <c r="F2093" i="1"/>
  <c r="E2093" i="1"/>
  <c r="I2092" i="1"/>
  <c r="H2092" i="1"/>
  <c r="G2092" i="1"/>
  <c r="F2092" i="1"/>
  <c r="E2092" i="1"/>
  <c r="I2091" i="1"/>
  <c r="H2091" i="1"/>
  <c r="G2091" i="1"/>
  <c r="F2091" i="1"/>
  <c r="E2091" i="1"/>
  <c r="I2090" i="1"/>
  <c r="H2090" i="1"/>
  <c r="G2090" i="1"/>
  <c r="F2090" i="1"/>
  <c r="E2090" i="1"/>
  <c r="I2089" i="1"/>
  <c r="H2089" i="1"/>
  <c r="G2089" i="1"/>
  <c r="F2089" i="1"/>
  <c r="E2089" i="1"/>
  <c r="I2088" i="1"/>
  <c r="H2088" i="1"/>
  <c r="G2088" i="1"/>
  <c r="F2088" i="1"/>
  <c r="E2088" i="1"/>
  <c r="I2087" i="1"/>
  <c r="H2087" i="1"/>
  <c r="G2087" i="1"/>
  <c r="F2087" i="1"/>
  <c r="E2087" i="1"/>
  <c r="I2086" i="1"/>
  <c r="H2086" i="1"/>
  <c r="G2086" i="1"/>
  <c r="F2086" i="1"/>
  <c r="E2086" i="1"/>
  <c r="I2085" i="1"/>
  <c r="H2085" i="1"/>
  <c r="G2085" i="1"/>
  <c r="F2085" i="1"/>
  <c r="E2085" i="1"/>
  <c r="I2084" i="1"/>
  <c r="H2084" i="1"/>
  <c r="G2084" i="1"/>
  <c r="F2084" i="1"/>
  <c r="E2084" i="1"/>
  <c r="I2083" i="1"/>
  <c r="H2083" i="1"/>
  <c r="G2083" i="1"/>
  <c r="F2083" i="1"/>
  <c r="E2083" i="1"/>
  <c r="I2082" i="1"/>
  <c r="H2082" i="1"/>
  <c r="G2082" i="1"/>
  <c r="F2082" i="1"/>
  <c r="E2082" i="1"/>
  <c r="I2081" i="1"/>
  <c r="H2081" i="1"/>
  <c r="G2081" i="1"/>
  <c r="F2081" i="1"/>
  <c r="E2081" i="1"/>
  <c r="I2080" i="1"/>
  <c r="H2080" i="1"/>
  <c r="G2080" i="1"/>
  <c r="F2080" i="1"/>
  <c r="E2080" i="1"/>
  <c r="I2079" i="1"/>
  <c r="H2079" i="1"/>
  <c r="G2079" i="1"/>
  <c r="F2079" i="1"/>
  <c r="E2079" i="1"/>
  <c r="I2078" i="1"/>
  <c r="H2078" i="1"/>
  <c r="G2078" i="1"/>
  <c r="F2078" i="1"/>
  <c r="E2078" i="1"/>
  <c r="I2077" i="1"/>
  <c r="H2077" i="1"/>
  <c r="G2077" i="1"/>
  <c r="F2077" i="1"/>
  <c r="E2077" i="1"/>
  <c r="I2076" i="1"/>
  <c r="H2076" i="1"/>
  <c r="G2076" i="1"/>
  <c r="F2076" i="1"/>
  <c r="E2076" i="1"/>
  <c r="I2075" i="1"/>
  <c r="H2075" i="1"/>
  <c r="G2075" i="1"/>
  <c r="F2075" i="1"/>
  <c r="E2075" i="1"/>
  <c r="I2074" i="1"/>
  <c r="H2074" i="1"/>
  <c r="G2074" i="1"/>
  <c r="F2074" i="1"/>
  <c r="E2074" i="1"/>
  <c r="I2073" i="1"/>
  <c r="H2073" i="1"/>
  <c r="G2073" i="1"/>
  <c r="F2073" i="1"/>
  <c r="E2073" i="1"/>
  <c r="I2072" i="1"/>
  <c r="H2072" i="1"/>
  <c r="G2072" i="1"/>
  <c r="F2072" i="1"/>
  <c r="E2072" i="1"/>
  <c r="I2071" i="1"/>
  <c r="H2071" i="1"/>
  <c r="G2071" i="1"/>
  <c r="F2071" i="1"/>
  <c r="E2071" i="1"/>
  <c r="I2070" i="1"/>
  <c r="H2070" i="1"/>
  <c r="G2070" i="1"/>
  <c r="F2070" i="1"/>
  <c r="E2070" i="1"/>
  <c r="I2069" i="1"/>
  <c r="H2069" i="1"/>
  <c r="G2069" i="1"/>
  <c r="F2069" i="1"/>
  <c r="E2069" i="1"/>
  <c r="I2068" i="1"/>
  <c r="H2068" i="1"/>
  <c r="G2068" i="1"/>
  <c r="F2068" i="1"/>
  <c r="E2068" i="1"/>
  <c r="I2067" i="1"/>
  <c r="H2067" i="1"/>
  <c r="G2067" i="1"/>
  <c r="F2067" i="1"/>
  <c r="E2067" i="1"/>
  <c r="I2066" i="1"/>
  <c r="H2066" i="1"/>
  <c r="G2066" i="1"/>
  <c r="F2066" i="1"/>
  <c r="E2066" i="1"/>
  <c r="I2065" i="1"/>
  <c r="H2065" i="1"/>
  <c r="G2065" i="1"/>
  <c r="F2065" i="1"/>
  <c r="E2065" i="1"/>
  <c r="I2064" i="1"/>
  <c r="H2064" i="1"/>
  <c r="G2064" i="1"/>
  <c r="F2064" i="1"/>
  <c r="E2064" i="1"/>
  <c r="I2063" i="1"/>
  <c r="H2063" i="1"/>
  <c r="G2063" i="1"/>
  <c r="F2063" i="1"/>
  <c r="E2063" i="1"/>
  <c r="I2062" i="1"/>
  <c r="H2062" i="1"/>
  <c r="G2062" i="1"/>
  <c r="F2062" i="1"/>
  <c r="E2062" i="1"/>
  <c r="I2061" i="1"/>
  <c r="H2061" i="1"/>
  <c r="G2061" i="1"/>
  <c r="F2061" i="1"/>
  <c r="E2061" i="1"/>
  <c r="I2060" i="1"/>
  <c r="H2060" i="1"/>
  <c r="G2060" i="1"/>
  <c r="F2060" i="1"/>
  <c r="E2060" i="1"/>
  <c r="I2059" i="1"/>
  <c r="H2059" i="1"/>
  <c r="G2059" i="1"/>
  <c r="F2059" i="1"/>
  <c r="E2059" i="1"/>
  <c r="I2058" i="1"/>
  <c r="H2058" i="1"/>
  <c r="G2058" i="1"/>
  <c r="F2058" i="1"/>
  <c r="E2058" i="1"/>
  <c r="I2057" i="1"/>
  <c r="H2057" i="1"/>
  <c r="G2057" i="1"/>
  <c r="F2057" i="1"/>
  <c r="E2057" i="1"/>
  <c r="I2056" i="1"/>
  <c r="H2056" i="1"/>
  <c r="G2056" i="1"/>
  <c r="F2056" i="1"/>
  <c r="E2056" i="1"/>
  <c r="I2055" i="1"/>
  <c r="H2055" i="1"/>
  <c r="G2055" i="1"/>
  <c r="F2055" i="1"/>
  <c r="E2055" i="1"/>
  <c r="I2054" i="1"/>
  <c r="H2054" i="1"/>
  <c r="G2054" i="1"/>
  <c r="F2054" i="1"/>
  <c r="E2054" i="1"/>
  <c r="I2053" i="1"/>
  <c r="H2053" i="1"/>
  <c r="G2053" i="1"/>
  <c r="F2053" i="1"/>
  <c r="E2053" i="1"/>
  <c r="I2052" i="1"/>
  <c r="H2052" i="1"/>
  <c r="G2052" i="1"/>
  <c r="F2052" i="1"/>
  <c r="E2052" i="1"/>
  <c r="I2051" i="1"/>
  <c r="H2051" i="1"/>
  <c r="G2051" i="1"/>
  <c r="F2051" i="1"/>
  <c r="E2051" i="1"/>
  <c r="I2050" i="1"/>
  <c r="H2050" i="1"/>
  <c r="G2050" i="1"/>
  <c r="F2050" i="1"/>
  <c r="E2050" i="1"/>
  <c r="I2049" i="1"/>
  <c r="H2049" i="1"/>
  <c r="G2049" i="1"/>
  <c r="F2049" i="1"/>
  <c r="E2049" i="1"/>
  <c r="I2048" i="1"/>
  <c r="H2048" i="1"/>
  <c r="G2048" i="1"/>
  <c r="F2048" i="1"/>
  <c r="E2048" i="1"/>
  <c r="I2047" i="1"/>
  <c r="H2047" i="1"/>
  <c r="G2047" i="1"/>
  <c r="F2047" i="1"/>
  <c r="E2047" i="1"/>
  <c r="I2046" i="1"/>
  <c r="H2046" i="1"/>
  <c r="G2046" i="1"/>
  <c r="F2046" i="1"/>
  <c r="E2046" i="1"/>
  <c r="I2045" i="1"/>
  <c r="H2045" i="1"/>
  <c r="G2045" i="1"/>
  <c r="F2045" i="1"/>
  <c r="E2045" i="1"/>
  <c r="I2044" i="1"/>
  <c r="H2044" i="1"/>
  <c r="G2044" i="1"/>
  <c r="F2044" i="1"/>
  <c r="E2044" i="1"/>
  <c r="I2043" i="1"/>
  <c r="H2043" i="1"/>
  <c r="G2043" i="1"/>
  <c r="F2043" i="1"/>
  <c r="E2043" i="1"/>
  <c r="I2042" i="1"/>
  <c r="H2042" i="1"/>
  <c r="G2042" i="1"/>
  <c r="F2042" i="1"/>
  <c r="E2042" i="1"/>
  <c r="I2041" i="1"/>
  <c r="H2041" i="1"/>
  <c r="G2041" i="1"/>
  <c r="F2041" i="1"/>
  <c r="E2041" i="1"/>
  <c r="I2040" i="1"/>
  <c r="H2040" i="1"/>
  <c r="G2040" i="1"/>
  <c r="F2040" i="1"/>
  <c r="E2040" i="1"/>
  <c r="I2039" i="1"/>
  <c r="H2039" i="1"/>
  <c r="G2039" i="1"/>
  <c r="F2039" i="1"/>
  <c r="E2039" i="1"/>
  <c r="I2038" i="1"/>
  <c r="H2038" i="1"/>
  <c r="G2038" i="1"/>
  <c r="F2038" i="1"/>
  <c r="E2038" i="1"/>
  <c r="I2037" i="1"/>
  <c r="H2037" i="1"/>
  <c r="G2037" i="1"/>
  <c r="F2037" i="1"/>
  <c r="E2037" i="1"/>
  <c r="I2036" i="1"/>
  <c r="H2036" i="1"/>
  <c r="G2036" i="1"/>
  <c r="F2036" i="1"/>
  <c r="E2036" i="1"/>
  <c r="I2035" i="1"/>
  <c r="H2035" i="1"/>
  <c r="G2035" i="1"/>
  <c r="F2035" i="1"/>
  <c r="E2035" i="1"/>
  <c r="I2034" i="1"/>
  <c r="H2034" i="1"/>
  <c r="G2034" i="1"/>
  <c r="F2034" i="1"/>
  <c r="E2034" i="1"/>
  <c r="I2033" i="1"/>
  <c r="H2033" i="1"/>
  <c r="G2033" i="1"/>
  <c r="F2033" i="1"/>
  <c r="E2033" i="1"/>
  <c r="I2032" i="1"/>
  <c r="H2032" i="1"/>
  <c r="G2032" i="1"/>
  <c r="F2032" i="1"/>
  <c r="E2032" i="1"/>
  <c r="I2031" i="1"/>
  <c r="H2031" i="1"/>
  <c r="G2031" i="1"/>
  <c r="F2031" i="1"/>
  <c r="E2031" i="1"/>
  <c r="I2030" i="1"/>
  <c r="H2030" i="1"/>
  <c r="G2030" i="1"/>
  <c r="F2030" i="1"/>
  <c r="E2030" i="1"/>
  <c r="I2029" i="1"/>
  <c r="H2029" i="1"/>
  <c r="G2029" i="1"/>
  <c r="F2029" i="1"/>
  <c r="E2029" i="1"/>
  <c r="I2028" i="1"/>
  <c r="H2028" i="1"/>
  <c r="G2028" i="1"/>
  <c r="F2028" i="1"/>
  <c r="E2028" i="1"/>
  <c r="I2027" i="1"/>
  <c r="H2027" i="1"/>
  <c r="G2027" i="1"/>
  <c r="F2027" i="1"/>
  <c r="E2027" i="1"/>
  <c r="I2026" i="1"/>
  <c r="H2026" i="1"/>
  <c r="G2026" i="1"/>
  <c r="F2026" i="1"/>
  <c r="E2026" i="1"/>
  <c r="I2025" i="1"/>
  <c r="H2025" i="1"/>
  <c r="G2025" i="1"/>
  <c r="F2025" i="1"/>
  <c r="E2025" i="1"/>
  <c r="I2024" i="1"/>
  <c r="H2024" i="1"/>
  <c r="G2024" i="1"/>
  <c r="F2024" i="1"/>
  <c r="E2024" i="1"/>
  <c r="I2023" i="1"/>
  <c r="H2023" i="1"/>
  <c r="G2023" i="1"/>
  <c r="F2023" i="1"/>
  <c r="E2023" i="1"/>
  <c r="I2022" i="1"/>
  <c r="H2022" i="1"/>
  <c r="G2022" i="1"/>
  <c r="F2022" i="1"/>
  <c r="E2022" i="1"/>
  <c r="I2021" i="1"/>
  <c r="H2021" i="1"/>
  <c r="G2021" i="1"/>
  <c r="F2021" i="1"/>
  <c r="E2021" i="1"/>
  <c r="I2020" i="1"/>
  <c r="H2020" i="1"/>
  <c r="G2020" i="1"/>
  <c r="F2020" i="1"/>
  <c r="E2020" i="1"/>
  <c r="I2019" i="1"/>
  <c r="H2019" i="1"/>
  <c r="G2019" i="1"/>
  <c r="F2019" i="1"/>
  <c r="E2019" i="1"/>
  <c r="I2018" i="1"/>
  <c r="H2018" i="1"/>
  <c r="G2018" i="1"/>
  <c r="F2018" i="1"/>
  <c r="E2018" i="1"/>
  <c r="I2017" i="1"/>
  <c r="H2017" i="1"/>
  <c r="G2017" i="1"/>
  <c r="F2017" i="1"/>
  <c r="E2017" i="1"/>
  <c r="I2016" i="1"/>
  <c r="H2016" i="1"/>
  <c r="G2016" i="1"/>
  <c r="F2016" i="1"/>
  <c r="E2016" i="1"/>
  <c r="I2015" i="1"/>
  <c r="H2015" i="1"/>
  <c r="G2015" i="1"/>
  <c r="F2015" i="1"/>
  <c r="E2015" i="1"/>
  <c r="I2014" i="1"/>
  <c r="H2014" i="1"/>
  <c r="G2014" i="1"/>
  <c r="F2014" i="1"/>
  <c r="E2014" i="1"/>
  <c r="I2013" i="1"/>
  <c r="H2013" i="1"/>
  <c r="G2013" i="1"/>
  <c r="F2013" i="1"/>
  <c r="E2013" i="1"/>
  <c r="J2012" i="1"/>
  <c r="I2012" i="1"/>
  <c r="H2012" i="1"/>
  <c r="G2012" i="1"/>
  <c r="F2012" i="1"/>
  <c r="E2012" i="1"/>
  <c r="I2011" i="1"/>
  <c r="H2011" i="1"/>
  <c r="G2011" i="1"/>
  <c r="F2011" i="1"/>
  <c r="E2011" i="1"/>
  <c r="I2010" i="1"/>
  <c r="H2010" i="1"/>
  <c r="G2010" i="1"/>
  <c r="F2010" i="1"/>
  <c r="E2010" i="1"/>
  <c r="I2009" i="1"/>
  <c r="H2009" i="1"/>
  <c r="G2009" i="1"/>
  <c r="F2009" i="1"/>
  <c r="E2009" i="1"/>
  <c r="I2008" i="1"/>
  <c r="H2008" i="1"/>
  <c r="G2008" i="1"/>
  <c r="F2008" i="1"/>
  <c r="E2008" i="1"/>
  <c r="I2007" i="1"/>
  <c r="H2007" i="1"/>
  <c r="G2007" i="1"/>
  <c r="F2007" i="1"/>
  <c r="E2007" i="1"/>
  <c r="I2006" i="1"/>
  <c r="H2006" i="1"/>
  <c r="G2006" i="1"/>
  <c r="F2006" i="1"/>
  <c r="E2006" i="1"/>
  <c r="I2005" i="1"/>
  <c r="H2005" i="1"/>
  <c r="G2005" i="1"/>
  <c r="F2005" i="1"/>
  <c r="E2005" i="1"/>
  <c r="I2004" i="1"/>
  <c r="H2004" i="1"/>
  <c r="G2004" i="1"/>
  <c r="F2004" i="1"/>
  <c r="E2004" i="1"/>
  <c r="I2003" i="1"/>
  <c r="H2003" i="1"/>
  <c r="G2003" i="1"/>
  <c r="F2003" i="1"/>
  <c r="E2003" i="1"/>
  <c r="I2002" i="1"/>
  <c r="H2002" i="1"/>
  <c r="G2002" i="1"/>
  <c r="F2002" i="1"/>
  <c r="E2002" i="1"/>
  <c r="I2001" i="1"/>
  <c r="H2001" i="1"/>
  <c r="G2001" i="1"/>
  <c r="F2001" i="1"/>
  <c r="E2001" i="1"/>
  <c r="I2000" i="1"/>
  <c r="H2000" i="1"/>
  <c r="G2000" i="1"/>
  <c r="F2000" i="1"/>
  <c r="E2000" i="1"/>
  <c r="I1999" i="1"/>
  <c r="H1999" i="1"/>
  <c r="G1999" i="1"/>
  <c r="F1999" i="1"/>
  <c r="E1999" i="1"/>
  <c r="I1998" i="1"/>
  <c r="H1998" i="1"/>
  <c r="G1998" i="1"/>
  <c r="F1998" i="1"/>
  <c r="E1998" i="1"/>
  <c r="I1997" i="1"/>
  <c r="H1997" i="1"/>
  <c r="G1997" i="1"/>
  <c r="F1997" i="1"/>
  <c r="E1997" i="1"/>
  <c r="I1996" i="1"/>
  <c r="H1996" i="1"/>
  <c r="G1996" i="1"/>
  <c r="F1996" i="1"/>
  <c r="E1996" i="1"/>
  <c r="I1995" i="1"/>
  <c r="H1995" i="1"/>
  <c r="G1995" i="1"/>
  <c r="F1995" i="1"/>
  <c r="E1995" i="1"/>
  <c r="I1994" i="1"/>
  <c r="H1994" i="1"/>
  <c r="G1994" i="1"/>
  <c r="F1994" i="1"/>
  <c r="E1994" i="1"/>
  <c r="I1993" i="1"/>
  <c r="H1993" i="1"/>
  <c r="G1993" i="1"/>
  <c r="F1993" i="1"/>
  <c r="E1993" i="1"/>
  <c r="I1992" i="1"/>
  <c r="H1992" i="1"/>
  <c r="G1992" i="1"/>
  <c r="F1992" i="1"/>
  <c r="E1992" i="1"/>
  <c r="I1991" i="1"/>
  <c r="H1991" i="1"/>
  <c r="G1991" i="1"/>
  <c r="F1991" i="1"/>
  <c r="E1991" i="1"/>
  <c r="I1990" i="1"/>
  <c r="H1990" i="1"/>
  <c r="G1990" i="1"/>
  <c r="F1990" i="1"/>
  <c r="E1990" i="1"/>
  <c r="I1989" i="1"/>
  <c r="H1989" i="1"/>
  <c r="G1989" i="1"/>
  <c r="F1989" i="1"/>
  <c r="E1989" i="1"/>
  <c r="I1988" i="1"/>
  <c r="H1988" i="1"/>
  <c r="G1988" i="1"/>
  <c r="F1988" i="1"/>
  <c r="E1988" i="1"/>
  <c r="I1987" i="1"/>
  <c r="H1987" i="1"/>
  <c r="G1987" i="1"/>
  <c r="F1987" i="1"/>
  <c r="E1987" i="1"/>
  <c r="I1986" i="1"/>
  <c r="H1986" i="1"/>
  <c r="G1986" i="1"/>
  <c r="F1986" i="1"/>
  <c r="E1986" i="1"/>
  <c r="I1985" i="1"/>
  <c r="H1985" i="1"/>
  <c r="G1985" i="1"/>
  <c r="F1985" i="1"/>
  <c r="E1985" i="1"/>
  <c r="I1984" i="1"/>
  <c r="H1984" i="1"/>
  <c r="G1984" i="1"/>
  <c r="F1984" i="1"/>
  <c r="E1984" i="1"/>
  <c r="I1983" i="1"/>
  <c r="H1983" i="1"/>
  <c r="G1983" i="1"/>
  <c r="F1983" i="1"/>
  <c r="E1983" i="1"/>
  <c r="I1982" i="1"/>
  <c r="H1982" i="1"/>
  <c r="G1982" i="1"/>
  <c r="F1982" i="1"/>
  <c r="E1982" i="1"/>
  <c r="I1981" i="1"/>
  <c r="H1981" i="1"/>
  <c r="G1981" i="1"/>
  <c r="F1981" i="1"/>
  <c r="E1981" i="1"/>
  <c r="I1980" i="1"/>
  <c r="H1980" i="1"/>
  <c r="G1980" i="1"/>
  <c r="F1980" i="1"/>
  <c r="E1980" i="1"/>
  <c r="I1979" i="1"/>
  <c r="H1979" i="1"/>
  <c r="G1979" i="1"/>
  <c r="F1979" i="1"/>
  <c r="E1979" i="1"/>
  <c r="I1978" i="1"/>
  <c r="H1978" i="1"/>
  <c r="G1978" i="1"/>
  <c r="F1978" i="1"/>
  <c r="E1978" i="1"/>
  <c r="I1977" i="1"/>
  <c r="H1977" i="1"/>
  <c r="G1977" i="1"/>
  <c r="F1977" i="1"/>
  <c r="E1977" i="1"/>
  <c r="I1976" i="1"/>
  <c r="H1976" i="1"/>
  <c r="G1976" i="1"/>
  <c r="F1976" i="1"/>
  <c r="E1976" i="1"/>
  <c r="I1975" i="1"/>
  <c r="H1975" i="1"/>
  <c r="G1975" i="1"/>
  <c r="F1975" i="1"/>
  <c r="E1975" i="1"/>
  <c r="I1974" i="1"/>
  <c r="H1974" i="1"/>
  <c r="G1974" i="1"/>
  <c r="F1974" i="1"/>
  <c r="E1974" i="1"/>
  <c r="I1973" i="1"/>
  <c r="H1973" i="1"/>
  <c r="G1973" i="1"/>
  <c r="F1973" i="1"/>
  <c r="E1973" i="1"/>
  <c r="I1972" i="1"/>
  <c r="H1972" i="1"/>
  <c r="G1972" i="1"/>
  <c r="F1972" i="1"/>
  <c r="E1972" i="1"/>
  <c r="I1971" i="1"/>
  <c r="H1971" i="1"/>
  <c r="G1971" i="1"/>
  <c r="F1971" i="1"/>
  <c r="E1971" i="1"/>
  <c r="I1970" i="1"/>
  <c r="H1970" i="1"/>
  <c r="G1970" i="1"/>
  <c r="F1970" i="1"/>
  <c r="E1970" i="1"/>
  <c r="I1969" i="1"/>
  <c r="H1969" i="1"/>
  <c r="G1969" i="1"/>
  <c r="F1969" i="1"/>
  <c r="E1969" i="1"/>
  <c r="I1968" i="1"/>
  <c r="H1968" i="1"/>
  <c r="G1968" i="1"/>
  <c r="F1968" i="1"/>
  <c r="E1968" i="1"/>
  <c r="I1967" i="1"/>
  <c r="H1967" i="1"/>
  <c r="G1967" i="1"/>
  <c r="F1967" i="1"/>
  <c r="E1967" i="1"/>
  <c r="I1966" i="1"/>
  <c r="H1966" i="1"/>
  <c r="G1966" i="1"/>
  <c r="F1966" i="1"/>
  <c r="E1966" i="1"/>
  <c r="I1965" i="1"/>
  <c r="H1965" i="1"/>
  <c r="G1965" i="1"/>
  <c r="F1965" i="1"/>
  <c r="E1965" i="1"/>
  <c r="I1964" i="1"/>
  <c r="H1964" i="1"/>
  <c r="G1964" i="1"/>
  <c r="F1964" i="1"/>
  <c r="E1964" i="1"/>
  <c r="I1963" i="1"/>
  <c r="H1963" i="1"/>
  <c r="G1963" i="1"/>
  <c r="F1963" i="1"/>
  <c r="E1963" i="1"/>
  <c r="I1962" i="1"/>
  <c r="H1962" i="1"/>
  <c r="G1962" i="1"/>
  <c r="F1962" i="1"/>
  <c r="E1962" i="1"/>
  <c r="I1961" i="1"/>
  <c r="H1961" i="1"/>
  <c r="G1961" i="1"/>
  <c r="F1961" i="1"/>
  <c r="E1961" i="1"/>
  <c r="I1960" i="1"/>
  <c r="H1960" i="1"/>
  <c r="G1960" i="1"/>
  <c r="F1960" i="1"/>
  <c r="E1960" i="1"/>
  <c r="I1959" i="1"/>
  <c r="H1959" i="1"/>
  <c r="G1959" i="1"/>
  <c r="F1959" i="1"/>
  <c r="E1959" i="1"/>
  <c r="I1958" i="1"/>
  <c r="H1958" i="1"/>
  <c r="G1958" i="1"/>
  <c r="F1958" i="1"/>
  <c r="E1958" i="1"/>
  <c r="I1957" i="1"/>
  <c r="H1957" i="1"/>
  <c r="G1957" i="1"/>
  <c r="F1957" i="1"/>
  <c r="E1957" i="1"/>
  <c r="I1956" i="1"/>
  <c r="H1956" i="1"/>
  <c r="G1956" i="1"/>
  <c r="F1956" i="1"/>
  <c r="E1956" i="1"/>
  <c r="I1955" i="1"/>
  <c r="H1955" i="1"/>
  <c r="G1955" i="1"/>
  <c r="F1955" i="1"/>
  <c r="E1955" i="1"/>
  <c r="I1954" i="1"/>
  <c r="H1954" i="1"/>
  <c r="G1954" i="1"/>
  <c r="F1954" i="1"/>
  <c r="E1954" i="1"/>
  <c r="I1953" i="1"/>
  <c r="H1953" i="1"/>
  <c r="G1953" i="1"/>
  <c r="F1953" i="1"/>
  <c r="E1953" i="1"/>
  <c r="I1952" i="1"/>
  <c r="H1952" i="1"/>
  <c r="G1952" i="1"/>
  <c r="F1952" i="1"/>
  <c r="E1952" i="1"/>
  <c r="I1951" i="1"/>
  <c r="H1951" i="1"/>
  <c r="G1951" i="1"/>
  <c r="F1951" i="1"/>
  <c r="E1951" i="1"/>
  <c r="I1950" i="1"/>
  <c r="H1950" i="1"/>
  <c r="G1950" i="1"/>
  <c r="F1950" i="1"/>
  <c r="E1950" i="1"/>
  <c r="I1949" i="1"/>
  <c r="H1949" i="1"/>
  <c r="G1949" i="1"/>
  <c r="F1949" i="1"/>
  <c r="E1949" i="1"/>
  <c r="I1948" i="1"/>
  <c r="H1948" i="1"/>
  <c r="G1948" i="1"/>
  <c r="F1948" i="1"/>
  <c r="E1948" i="1"/>
  <c r="I1947" i="1"/>
  <c r="H1947" i="1"/>
  <c r="G1947" i="1"/>
  <c r="F1947" i="1"/>
  <c r="E1947" i="1"/>
  <c r="I1946" i="1"/>
  <c r="H1946" i="1"/>
  <c r="G1946" i="1"/>
  <c r="F1946" i="1"/>
  <c r="E1946" i="1"/>
  <c r="I1945" i="1"/>
  <c r="H1945" i="1"/>
  <c r="G1945" i="1"/>
  <c r="F1945" i="1"/>
  <c r="E1945" i="1"/>
  <c r="I1944" i="1"/>
  <c r="H1944" i="1"/>
  <c r="G1944" i="1"/>
  <c r="F1944" i="1"/>
  <c r="E1944" i="1"/>
  <c r="I1943" i="1"/>
  <c r="H1943" i="1"/>
  <c r="G1943" i="1"/>
  <c r="F1943" i="1"/>
  <c r="E1943" i="1"/>
  <c r="I1942" i="1"/>
  <c r="H1942" i="1"/>
  <c r="G1942" i="1"/>
  <c r="F1942" i="1"/>
  <c r="E1942" i="1"/>
  <c r="I1941" i="1"/>
  <c r="H1941" i="1"/>
  <c r="G1941" i="1"/>
  <c r="F1941" i="1"/>
  <c r="E1941" i="1"/>
  <c r="I1940" i="1"/>
  <c r="H1940" i="1"/>
  <c r="G1940" i="1"/>
  <c r="F1940" i="1"/>
  <c r="E1940" i="1"/>
  <c r="I1939" i="1"/>
  <c r="H1939" i="1"/>
  <c r="G1939" i="1"/>
  <c r="F1939" i="1"/>
  <c r="E1939" i="1"/>
  <c r="I1938" i="1"/>
  <c r="H1938" i="1"/>
  <c r="G1938" i="1"/>
  <c r="F1938" i="1"/>
  <c r="E1938" i="1"/>
  <c r="I1937" i="1"/>
  <c r="H1937" i="1"/>
  <c r="G1937" i="1"/>
  <c r="F1937" i="1"/>
  <c r="E1937" i="1"/>
  <c r="I1936" i="1"/>
  <c r="H1936" i="1"/>
  <c r="G1936" i="1"/>
  <c r="F1936" i="1"/>
  <c r="E1936" i="1"/>
  <c r="I1935" i="1"/>
  <c r="H1935" i="1"/>
  <c r="G1935" i="1"/>
  <c r="F1935" i="1"/>
  <c r="E1935" i="1"/>
  <c r="I1934" i="1"/>
  <c r="H1934" i="1"/>
  <c r="G1934" i="1"/>
  <c r="F1934" i="1"/>
  <c r="E1934" i="1"/>
  <c r="I1933" i="1"/>
  <c r="H1933" i="1"/>
  <c r="G1933" i="1"/>
  <c r="F1933" i="1"/>
  <c r="E1933" i="1"/>
  <c r="I1932" i="1"/>
  <c r="H1932" i="1"/>
  <c r="G1932" i="1"/>
  <c r="F1932" i="1"/>
  <c r="E1932" i="1"/>
  <c r="I1931" i="1"/>
  <c r="H1931" i="1"/>
  <c r="G1931" i="1"/>
  <c r="F1931" i="1"/>
  <c r="E1931" i="1"/>
  <c r="I1930" i="1"/>
  <c r="H1930" i="1"/>
  <c r="G1930" i="1"/>
  <c r="F1930" i="1"/>
  <c r="E1930" i="1"/>
  <c r="I1929" i="1"/>
  <c r="H1929" i="1"/>
  <c r="G1929" i="1"/>
  <c r="F1929" i="1"/>
  <c r="E1929" i="1"/>
  <c r="I1928" i="1"/>
  <c r="H1928" i="1"/>
  <c r="G1928" i="1"/>
  <c r="F1928" i="1"/>
  <c r="E1928" i="1"/>
  <c r="I1927" i="1"/>
  <c r="H1927" i="1"/>
  <c r="G1927" i="1"/>
  <c r="F1927" i="1"/>
  <c r="E1927" i="1"/>
  <c r="I1926" i="1"/>
  <c r="H1926" i="1"/>
  <c r="G1926" i="1"/>
  <c r="F1926" i="1"/>
  <c r="E1926" i="1"/>
  <c r="I1925" i="1"/>
  <c r="H1925" i="1"/>
  <c r="G1925" i="1"/>
  <c r="F1925" i="1"/>
  <c r="E1925" i="1"/>
  <c r="I1924" i="1"/>
  <c r="H1924" i="1"/>
  <c r="G1924" i="1"/>
  <c r="F1924" i="1"/>
  <c r="E1924" i="1"/>
  <c r="I1923" i="1"/>
  <c r="H1923" i="1"/>
  <c r="G1923" i="1"/>
  <c r="F1923" i="1"/>
  <c r="E1923" i="1"/>
  <c r="I1922" i="1"/>
  <c r="H1922" i="1"/>
  <c r="G1922" i="1"/>
  <c r="F1922" i="1"/>
  <c r="E1922" i="1"/>
  <c r="I1921" i="1"/>
  <c r="H1921" i="1"/>
  <c r="G1921" i="1"/>
  <c r="F1921" i="1"/>
  <c r="E1921" i="1"/>
  <c r="I1920" i="1"/>
  <c r="H1920" i="1"/>
  <c r="G1920" i="1"/>
  <c r="F1920" i="1"/>
  <c r="E1920" i="1"/>
  <c r="I1919" i="1"/>
  <c r="H1919" i="1"/>
  <c r="G1919" i="1"/>
  <c r="F1919" i="1"/>
  <c r="E1919" i="1"/>
  <c r="I1918" i="1"/>
  <c r="H1918" i="1"/>
  <c r="G1918" i="1"/>
  <c r="F1918" i="1"/>
  <c r="E1918" i="1"/>
  <c r="I1917" i="1"/>
  <c r="H1917" i="1"/>
  <c r="G1917" i="1"/>
  <c r="F1917" i="1"/>
  <c r="E1917" i="1"/>
  <c r="I1916" i="1"/>
  <c r="H1916" i="1"/>
  <c r="G1916" i="1"/>
  <c r="F1916" i="1"/>
  <c r="E1916" i="1"/>
  <c r="I1915" i="1"/>
  <c r="H1915" i="1"/>
  <c r="G1915" i="1"/>
  <c r="F1915" i="1"/>
  <c r="E1915" i="1"/>
  <c r="I1914" i="1"/>
  <c r="H1914" i="1"/>
  <c r="G1914" i="1"/>
  <c r="F1914" i="1"/>
  <c r="E1914" i="1"/>
  <c r="I1913" i="1"/>
  <c r="H1913" i="1"/>
  <c r="G1913" i="1"/>
  <c r="F1913" i="1"/>
  <c r="E1913" i="1"/>
  <c r="I1912" i="1"/>
  <c r="H1912" i="1"/>
  <c r="G1912" i="1"/>
  <c r="F1912" i="1"/>
  <c r="E1912" i="1"/>
  <c r="I1911" i="1"/>
  <c r="H1911" i="1"/>
  <c r="G1911" i="1"/>
  <c r="F1911" i="1"/>
  <c r="E1911" i="1"/>
  <c r="I1910" i="1"/>
  <c r="H1910" i="1"/>
  <c r="G1910" i="1"/>
  <c r="F1910" i="1"/>
  <c r="E1910" i="1"/>
  <c r="I1909" i="1"/>
  <c r="H1909" i="1"/>
  <c r="G1909" i="1"/>
  <c r="F1909" i="1"/>
  <c r="E1909" i="1"/>
  <c r="I1908" i="1"/>
  <c r="H1908" i="1"/>
  <c r="G1908" i="1"/>
  <c r="F1908" i="1"/>
  <c r="E1908" i="1"/>
  <c r="I1907" i="1"/>
  <c r="H1907" i="1"/>
  <c r="G1907" i="1"/>
  <c r="F1907" i="1"/>
  <c r="E1907" i="1"/>
  <c r="I1906" i="1"/>
  <c r="H1906" i="1"/>
  <c r="G1906" i="1"/>
  <c r="F1906" i="1"/>
  <c r="E1906" i="1"/>
  <c r="I1905" i="1"/>
  <c r="H1905" i="1"/>
  <c r="G1905" i="1"/>
  <c r="F1905" i="1"/>
  <c r="E1905" i="1"/>
  <c r="I1904" i="1"/>
  <c r="H1904" i="1"/>
  <c r="G1904" i="1"/>
  <c r="F1904" i="1"/>
  <c r="E1904" i="1"/>
  <c r="I1903" i="1"/>
  <c r="H1903" i="1"/>
  <c r="G1903" i="1"/>
  <c r="F1903" i="1"/>
  <c r="E1903" i="1"/>
  <c r="I1902" i="1"/>
  <c r="H1902" i="1"/>
  <c r="G1902" i="1"/>
  <c r="F1902" i="1"/>
  <c r="E1902" i="1"/>
  <c r="I1901" i="1"/>
  <c r="H1901" i="1"/>
  <c r="G1901" i="1"/>
  <c r="F1901" i="1"/>
  <c r="E1901" i="1"/>
  <c r="I1900" i="1"/>
  <c r="H1900" i="1"/>
  <c r="G1900" i="1"/>
  <c r="F1900" i="1"/>
  <c r="E1900" i="1"/>
  <c r="I1899" i="1"/>
  <c r="H1899" i="1"/>
  <c r="G1899" i="1"/>
  <c r="F1899" i="1"/>
  <c r="E1899" i="1"/>
  <c r="I1898" i="1"/>
  <c r="H1898" i="1"/>
  <c r="G1898" i="1"/>
  <c r="F1898" i="1"/>
  <c r="E1898" i="1"/>
  <c r="I1897" i="1"/>
  <c r="H1897" i="1"/>
  <c r="G1897" i="1"/>
  <c r="F1897" i="1"/>
  <c r="E1897" i="1"/>
  <c r="I1896" i="1"/>
  <c r="H1896" i="1"/>
  <c r="G1896" i="1"/>
  <c r="F1896" i="1"/>
  <c r="E1896" i="1"/>
  <c r="I1895" i="1"/>
  <c r="H1895" i="1"/>
  <c r="G1895" i="1"/>
  <c r="F1895" i="1"/>
  <c r="E1895" i="1"/>
  <c r="I1894" i="1"/>
  <c r="H1894" i="1"/>
  <c r="G1894" i="1"/>
  <c r="F1894" i="1"/>
  <c r="E1894" i="1"/>
  <c r="I1893" i="1"/>
  <c r="H1893" i="1"/>
  <c r="G1893" i="1"/>
  <c r="F1893" i="1"/>
  <c r="E1893" i="1"/>
  <c r="I1892" i="1"/>
  <c r="H1892" i="1"/>
  <c r="G1892" i="1"/>
  <c r="F1892" i="1"/>
  <c r="E1892" i="1"/>
  <c r="I1891" i="1"/>
  <c r="H1891" i="1"/>
  <c r="G1891" i="1"/>
  <c r="F1891" i="1"/>
  <c r="E1891" i="1"/>
  <c r="I1890" i="1"/>
  <c r="H1890" i="1"/>
  <c r="G1890" i="1"/>
  <c r="F1890" i="1"/>
  <c r="E1890" i="1"/>
  <c r="I1889" i="1"/>
  <c r="H1889" i="1"/>
  <c r="G1889" i="1"/>
  <c r="F1889" i="1"/>
  <c r="E1889" i="1"/>
  <c r="I1888" i="1"/>
  <c r="H1888" i="1"/>
  <c r="G1888" i="1"/>
  <c r="F1888" i="1"/>
  <c r="E1888" i="1"/>
  <c r="I1887" i="1"/>
  <c r="H1887" i="1"/>
  <c r="G1887" i="1"/>
  <c r="F1887" i="1"/>
  <c r="E1887" i="1"/>
  <c r="I1886" i="1"/>
  <c r="H1886" i="1"/>
  <c r="G1886" i="1"/>
  <c r="F1886" i="1"/>
  <c r="E1886" i="1"/>
  <c r="I1885" i="1"/>
  <c r="H1885" i="1"/>
  <c r="G1885" i="1"/>
  <c r="F1885" i="1"/>
  <c r="E1885" i="1"/>
  <c r="I1884" i="1"/>
  <c r="H1884" i="1"/>
  <c r="G1884" i="1"/>
  <c r="F1884" i="1"/>
  <c r="E1884" i="1"/>
  <c r="I1883" i="1"/>
  <c r="H1883" i="1"/>
  <c r="G1883" i="1"/>
  <c r="F1883" i="1"/>
  <c r="E1883" i="1"/>
  <c r="I1882" i="1"/>
  <c r="H1882" i="1"/>
  <c r="G1882" i="1"/>
  <c r="F1882" i="1"/>
  <c r="E1882" i="1"/>
  <c r="I1881" i="1"/>
  <c r="H1881" i="1"/>
  <c r="G1881" i="1"/>
  <c r="F1881" i="1"/>
  <c r="E1881" i="1"/>
  <c r="I1880" i="1"/>
  <c r="H1880" i="1"/>
  <c r="G1880" i="1"/>
  <c r="F1880" i="1"/>
  <c r="E1880" i="1"/>
  <c r="I1879" i="1"/>
  <c r="H1879" i="1"/>
  <c r="G1879" i="1"/>
  <c r="F1879" i="1"/>
  <c r="E1879" i="1"/>
  <c r="I1878" i="1"/>
  <c r="H1878" i="1"/>
  <c r="G1878" i="1"/>
  <c r="F1878" i="1"/>
  <c r="E1878" i="1"/>
  <c r="I1877" i="1"/>
  <c r="H1877" i="1"/>
  <c r="G1877" i="1"/>
  <c r="F1877" i="1"/>
  <c r="E1877" i="1"/>
  <c r="I1876" i="1"/>
  <c r="H1876" i="1"/>
  <c r="G1876" i="1"/>
  <c r="F1876" i="1"/>
  <c r="E1876" i="1"/>
  <c r="I1875" i="1"/>
  <c r="H1875" i="1"/>
  <c r="G1875" i="1"/>
  <c r="F1875" i="1"/>
  <c r="E1875" i="1"/>
  <c r="I1874" i="1"/>
  <c r="H1874" i="1"/>
  <c r="G1874" i="1"/>
  <c r="F1874" i="1"/>
  <c r="E1874" i="1"/>
  <c r="I1873" i="1"/>
  <c r="H1873" i="1"/>
  <c r="G1873" i="1"/>
  <c r="F1873" i="1"/>
  <c r="E1873" i="1"/>
  <c r="I1872" i="1"/>
  <c r="H1872" i="1"/>
  <c r="G1872" i="1"/>
  <c r="F1872" i="1"/>
  <c r="E1872" i="1"/>
  <c r="I1871" i="1"/>
  <c r="H1871" i="1"/>
  <c r="G1871" i="1"/>
  <c r="F1871" i="1"/>
  <c r="E1871" i="1"/>
  <c r="I1870" i="1"/>
  <c r="H1870" i="1"/>
  <c r="G1870" i="1"/>
  <c r="F1870" i="1"/>
  <c r="E1870" i="1"/>
  <c r="I1869" i="1"/>
  <c r="H1869" i="1"/>
  <c r="G1869" i="1"/>
  <c r="F1869" i="1"/>
  <c r="E1869" i="1"/>
  <c r="I1868" i="1"/>
  <c r="H1868" i="1"/>
  <c r="G1868" i="1"/>
  <c r="F1868" i="1"/>
  <c r="E1868" i="1"/>
  <c r="I1867" i="1"/>
  <c r="H1867" i="1"/>
  <c r="G1867" i="1"/>
  <c r="F1867" i="1"/>
  <c r="E1867" i="1"/>
  <c r="I1866" i="1"/>
  <c r="H1866" i="1"/>
  <c r="G1866" i="1"/>
  <c r="F1866" i="1"/>
  <c r="E1866" i="1"/>
  <c r="I1865" i="1"/>
  <c r="H1865" i="1"/>
  <c r="G1865" i="1"/>
  <c r="F1865" i="1"/>
  <c r="E1865" i="1"/>
  <c r="I1864" i="1"/>
  <c r="H1864" i="1"/>
  <c r="G1864" i="1"/>
  <c r="F1864" i="1"/>
  <c r="E1864" i="1"/>
  <c r="I1863" i="1"/>
  <c r="H1863" i="1"/>
  <c r="G1863" i="1"/>
  <c r="F1863" i="1"/>
  <c r="E1863" i="1"/>
  <c r="I1862" i="1"/>
  <c r="H1862" i="1"/>
  <c r="G1862" i="1"/>
  <c r="F1862" i="1"/>
  <c r="E1862" i="1"/>
  <c r="I1861" i="1"/>
  <c r="H1861" i="1"/>
  <c r="G1861" i="1"/>
  <c r="F1861" i="1"/>
  <c r="E1861" i="1"/>
  <c r="I1860" i="1"/>
  <c r="H1860" i="1"/>
  <c r="G1860" i="1"/>
  <c r="F1860" i="1"/>
  <c r="E1860" i="1"/>
  <c r="I1859" i="1"/>
  <c r="H1859" i="1"/>
  <c r="G1859" i="1"/>
  <c r="F1859" i="1"/>
  <c r="E1859" i="1"/>
  <c r="I1858" i="1"/>
  <c r="H1858" i="1"/>
  <c r="G1858" i="1"/>
  <c r="F1858" i="1"/>
  <c r="E1858" i="1"/>
  <c r="I1857" i="1"/>
  <c r="H1857" i="1"/>
  <c r="G1857" i="1"/>
  <c r="F1857" i="1"/>
  <c r="E1857" i="1"/>
  <c r="I1856" i="1"/>
  <c r="H1856" i="1"/>
  <c r="G1856" i="1"/>
  <c r="F1856" i="1"/>
  <c r="E1856" i="1"/>
  <c r="I1855" i="1"/>
  <c r="H1855" i="1"/>
  <c r="G1855" i="1"/>
  <c r="F1855" i="1"/>
  <c r="E1855" i="1"/>
  <c r="I1854" i="1"/>
  <c r="H1854" i="1"/>
  <c r="G1854" i="1"/>
  <c r="F1854" i="1"/>
  <c r="E1854" i="1"/>
  <c r="I1853" i="1"/>
  <c r="H1853" i="1"/>
  <c r="G1853" i="1"/>
  <c r="F1853" i="1"/>
  <c r="E1853" i="1"/>
  <c r="I1852" i="1"/>
  <c r="H1852" i="1"/>
  <c r="G1852" i="1"/>
  <c r="F1852" i="1"/>
  <c r="E1852" i="1"/>
  <c r="I1851" i="1"/>
  <c r="H1851" i="1"/>
  <c r="G1851" i="1"/>
  <c r="F1851" i="1"/>
  <c r="E1851" i="1"/>
  <c r="I1850" i="1"/>
  <c r="H1850" i="1"/>
  <c r="G1850" i="1"/>
  <c r="F1850" i="1"/>
  <c r="E1850" i="1"/>
  <c r="I1849" i="1"/>
  <c r="H1849" i="1"/>
  <c r="G1849" i="1"/>
  <c r="F1849" i="1"/>
  <c r="E1849" i="1"/>
  <c r="I1848" i="1"/>
  <c r="H1848" i="1"/>
  <c r="G1848" i="1"/>
  <c r="F1848" i="1"/>
  <c r="E1848" i="1"/>
  <c r="I1847" i="1"/>
  <c r="H1847" i="1"/>
  <c r="G1847" i="1"/>
  <c r="F1847" i="1"/>
  <c r="E1847" i="1"/>
  <c r="I1846" i="1"/>
  <c r="H1846" i="1"/>
  <c r="G1846" i="1"/>
  <c r="F1846" i="1"/>
  <c r="E1846" i="1"/>
  <c r="I1845" i="1"/>
  <c r="H1845" i="1"/>
  <c r="G1845" i="1"/>
  <c r="F1845" i="1"/>
  <c r="E1845" i="1"/>
  <c r="I1844" i="1"/>
  <c r="H1844" i="1"/>
  <c r="G1844" i="1"/>
  <c r="F1844" i="1"/>
  <c r="E1844" i="1"/>
  <c r="I1843" i="1"/>
  <c r="H1843" i="1"/>
  <c r="G1843" i="1"/>
  <c r="F1843" i="1"/>
  <c r="E1843" i="1"/>
  <c r="I1842" i="1"/>
  <c r="H1842" i="1"/>
  <c r="G1842" i="1"/>
  <c r="F1842" i="1"/>
  <c r="E1842" i="1"/>
  <c r="I1841" i="1"/>
  <c r="H1841" i="1"/>
  <c r="G1841" i="1"/>
  <c r="F1841" i="1"/>
  <c r="E1841" i="1"/>
  <c r="I1840" i="1"/>
  <c r="H1840" i="1"/>
  <c r="G1840" i="1"/>
  <c r="F1840" i="1"/>
  <c r="E1840" i="1"/>
  <c r="I1839" i="1"/>
  <c r="H1839" i="1"/>
  <c r="G1839" i="1"/>
  <c r="F1839" i="1"/>
  <c r="E1839" i="1"/>
  <c r="I1838" i="1"/>
  <c r="H1838" i="1"/>
  <c r="G1838" i="1"/>
  <c r="F1838" i="1"/>
  <c r="E1838" i="1"/>
  <c r="I1837" i="1"/>
  <c r="H1837" i="1"/>
  <c r="G1837" i="1"/>
  <c r="F1837" i="1"/>
  <c r="E1837" i="1"/>
  <c r="I1836" i="1"/>
  <c r="H1836" i="1"/>
  <c r="G1836" i="1"/>
  <c r="F1836" i="1"/>
  <c r="E1836" i="1"/>
  <c r="I1835" i="1"/>
  <c r="H1835" i="1"/>
  <c r="G1835" i="1"/>
  <c r="F1835" i="1"/>
  <c r="E1835" i="1"/>
  <c r="I1834" i="1"/>
  <c r="H1834" i="1"/>
  <c r="G1834" i="1"/>
  <c r="F1834" i="1"/>
  <c r="E1834" i="1"/>
  <c r="I1833" i="1"/>
  <c r="H1833" i="1"/>
  <c r="G1833" i="1"/>
  <c r="F1833" i="1"/>
  <c r="E1833" i="1"/>
  <c r="I1832" i="1"/>
  <c r="H1832" i="1"/>
  <c r="G1832" i="1"/>
  <c r="F1832" i="1"/>
  <c r="E1832" i="1"/>
  <c r="I1831" i="1"/>
  <c r="H1831" i="1"/>
  <c r="G1831" i="1"/>
  <c r="F1831" i="1"/>
  <c r="E1831" i="1"/>
  <c r="I1830" i="1"/>
  <c r="H1830" i="1"/>
  <c r="G1830" i="1"/>
  <c r="F1830" i="1"/>
  <c r="E1830" i="1"/>
  <c r="I1829" i="1"/>
  <c r="H1829" i="1"/>
  <c r="G1829" i="1"/>
  <c r="F1829" i="1"/>
  <c r="E1829" i="1"/>
  <c r="I1828" i="1"/>
  <c r="H1828" i="1"/>
  <c r="G1828" i="1"/>
  <c r="F1828" i="1"/>
  <c r="E1828" i="1"/>
  <c r="I1827" i="1"/>
  <c r="H1827" i="1"/>
  <c r="G1827" i="1"/>
  <c r="F1827" i="1"/>
  <c r="E1827" i="1"/>
  <c r="I1826" i="1"/>
  <c r="H1826" i="1"/>
  <c r="G1826" i="1"/>
  <c r="F1826" i="1"/>
  <c r="E1826" i="1"/>
  <c r="I1825" i="1"/>
  <c r="H1825" i="1"/>
  <c r="G1825" i="1"/>
  <c r="F1825" i="1"/>
  <c r="E1825" i="1"/>
  <c r="I1824" i="1"/>
  <c r="H1824" i="1"/>
  <c r="G1824" i="1"/>
  <c r="F1824" i="1"/>
  <c r="E1824" i="1"/>
  <c r="I1823" i="1"/>
  <c r="H1823" i="1"/>
  <c r="G1823" i="1"/>
  <c r="F1823" i="1"/>
  <c r="E1823" i="1"/>
  <c r="I1822" i="1"/>
  <c r="H1822" i="1"/>
  <c r="G1822" i="1"/>
  <c r="F1822" i="1"/>
  <c r="E1822" i="1"/>
  <c r="I1821" i="1"/>
  <c r="H1821" i="1"/>
  <c r="G1821" i="1"/>
  <c r="F1821" i="1"/>
  <c r="E1821" i="1"/>
  <c r="I1820" i="1"/>
  <c r="H1820" i="1"/>
  <c r="G1820" i="1"/>
  <c r="F1820" i="1"/>
  <c r="E1820" i="1"/>
  <c r="I1819" i="1"/>
  <c r="H1819" i="1"/>
  <c r="G1819" i="1"/>
  <c r="F1819" i="1"/>
  <c r="E1819" i="1"/>
  <c r="I1818" i="1"/>
  <c r="H1818" i="1"/>
  <c r="G1818" i="1"/>
  <c r="F1818" i="1"/>
  <c r="E1818" i="1"/>
  <c r="I1817" i="1"/>
  <c r="H1817" i="1"/>
  <c r="G1817" i="1"/>
  <c r="F1817" i="1"/>
  <c r="E1817" i="1"/>
  <c r="I1816" i="1"/>
  <c r="H1816" i="1"/>
  <c r="G1816" i="1"/>
  <c r="F1816" i="1"/>
  <c r="E1816" i="1"/>
  <c r="I1815" i="1"/>
  <c r="H1815" i="1"/>
  <c r="G1815" i="1"/>
  <c r="F1815" i="1"/>
  <c r="E1815" i="1"/>
  <c r="I1814" i="1"/>
  <c r="H1814" i="1"/>
  <c r="G1814" i="1"/>
  <c r="F1814" i="1"/>
  <c r="E1814" i="1"/>
  <c r="I1813" i="1"/>
  <c r="H1813" i="1"/>
  <c r="G1813" i="1"/>
  <c r="F1813" i="1"/>
  <c r="E1813" i="1"/>
  <c r="I1812" i="1"/>
  <c r="H1812" i="1"/>
  <c r="G1812" i="1"/>
  <c r="F1812" i="1"/>
  <c r="E1812" i="1"/>
  <c r="I1811" i="1"/>
  <c r="H1811" i="1"/>
  <c r="G1811" i="1"/>
  <c r="F1811" i="1"/>
  <c r="E1811" i="1"/>
  <c r="I1810" i="1"/>
  <c r="H1810" i="1"/>
  <c r="G1810" i="1"/>
  <c r="F1810" i="1"/>
  <c r="E1810" i="1"/>
  <c r="I1809" i="1"/>
  <c r="H1809" i="1"/>
  <c r="G1809" i="1"/>
  <c r="F1809" i="1"/>
  <c r="E1809" i="1"/>
  <c r="I1808" i="1"/>
  <c r="H1808" i="1"/>
  <c r="G1808" i="1"/>
  <c r="F1808" i="1"/>
  <c r="E1808" i="1"/>
  <c r="I1807" i="1"/>
  <c r="H1807" i="1"/>
  <c r="G1807" i="1"/>
  <c r="F1807" i="1"/>
  <c r="E1807" i="1"/>
  <c r="I1806" i="1"/>
  <c r="H1806" i="1"/>
  <c r="G1806" i="1"/>
  <c r="F1806" i="1"/>
  <c r="E1806" i="1"/>
  <c r="I1805" i="1"/>
  <c r="H1805" i="1"/>
  <c r="G1805" i="1"/>
  <c r="F1805" i="1"/>
  <c r="E1805" i="1"/>
  <c r="I1804" i="1"/>
  <c r="H1804" i="1"/>
  <c r="G1804" i="1"/>
  <c r="F1804" i="1"/>
  <c r="E1804" i="1"/>
  <c r="I1803" i="1"/>
  <c r="H1803" i="1"/>
  <c r="G1803" i="1"/>
  <c r="F1803" i="1"/>
  <c r="E1803" i="1"/>
  <c r="I1802" i="1"/>
  <c r="H1802" i="1"/>
  <c r="G1802" i="1"/>
  <c r="F1802" i="1"/>
  <c r="E1802" i="1"/>
  <c r="I1801" i="1"/>
  <c r="H1801" i="1"/>
  <c r="G1801" i="1"/>
  <c r="F1801" i="1"/>
  <c r="E1801" i="1"/>
  <c r="I1800" i="1"/>
  <c r="H1800" i="1"/>
  <c r="G1800" i="1"/>
  <c r="F1800" i="1"/>
  <c r="E1800" i="1"/>
  <c r="I1799" i="1"/>
  <c r="H1799" i="1"/>
  <c r="G1799" i="1"/>
  <c r="F1799" i="1"/>
  <c r="E1799" i="1"/>
  <c r="I1798" i="1"/>
  <c r="H1798" i="1"/>
  <c r="G1798" i="1"/>
  <c r="F1798" i="1"/>
  <c r="E1798" i="1"/>
  <c r="I1797" i="1"/>
  <c r="H1797" i="1"/>
  <c r="G1797" i="1"/>
  <c r="F1797" i="1"/>
  <c r="E1797" i="1"/>
  <c r="I1796" i="1"/>
  <c r="H1796" i="1"/>
  <c r="G1796" i="1"/>
  <c r="F1796" i="1"/>
  <c r="E1796" i="1"/>
  <c r="I1795" i="1"/>
  <c r="H1795" i="1"/>
  <c r="G1795" i="1"/>
  <c r="F1795" i="1"/>
  <c r="E1795" i="1"/>
  <c r="I1794" i="1"/>
  <c r="H1794" i="1"/>
  <c r="G1794" i="1"/>
  <c r="F1794" i="1"/>
  <c r="E1794" i="1"/>
  <c r="I1793" i="1"/>
  <c r="H1793" i="1"/>
  <c r="G1793" i="1"/>
  <c r="F1793" i="1"/>
  <c r="E1793" i="1"/>
  <c r="I1792" i="1"/>
  <c r="H1792" i="1"/>
  <c r="G1792" i="1"/>
  <c r="F1792" i="1"/>
  <c r="E1792" i="1"/>
  <c r="I1791" i="1"/>
  <c r="H1791" i="1"/>
  <c r="G1791" i="1"/>
  <c r="F1791" i="1"/>
  <c r="E1791" i="1"/>
  <c r="I1790" i="1"/>
  <c r="H1790" i="1"/>
  <c r="G1790" i="1"/>
  <c r="F1790" i="1"/>
  <c r="E1790" i="1"/>
  <c r="I1789" i="1"/>
  <c r="H1789" i="1"/>
  <c r="G1789" i="1"/>
  <c r="F1789" i="1"/>
  <c r="E1789" i="1"/>
  <c r="I1788" i="1"/>
  <c r="H1788" i="1"/>
  <c r="G1788" i="1"/>
  <c r="F1788" i="1"/>
  <c r="E1788" i="1"/>
  <c r="I1787" i="1"/>
  <c r="H1787" i="1"/>
  <c r="G1787" i="1"/>
  <c r="F1787" i="1"/>
  <c r="E1787" i="1"/>
  <c r="I1786" i="1"/>
  <c r="H1786" i="1"/>
  <c r="G1786" i="1"/>
  <c r="F1786" i="1"/>
  <c r="E1786" i="1"/>
  <c r="I1785" i="1"/>
  <c r="H1785" i="1"/>
  <c r="G1785" i="1"/>
  <c r="F1785" i="1"/>
  <c r="E1785" i="1"/>
  <c r="I1784" i="1"/>
  <c r="H1784" i="1"/>
  <c r="G1784" i="1"/>
  <c r="F1784" i="1"/>
  <c r="E1784" i="1"/>
  <c r="I1783" i="1"/>
  <c r="H1783" i="1"/>
  <c r="G1783" i="1"/>
  <c r="F1783" i="1"/>
  <c r="E1783" i="1"/>
  <c r="I1782" i="1"/>
  <c r="H1782" i="1"/>
  <c r="G1782" i="1"/>
  <c r="F1782" i="1"/>
  <c r="E1782" i="1"/>
  <c r="I1781" i="1"/>
  <c r="H1781" i="1"/>
  <c r="G1781" i="1"/>
  <c r="F1781" i="1"/>
  <c r="E1781" i="1"/>
  <c r="I1780" i="1"/>
  <c r="H1780" i="1"/>
  <c r="G1780" i="1"/>
  <c r="F1780" i="1"/>
  <c r="E1780" i="1"/>
  <c r="I1779" i="1"/>
  <c r="H1779" i="1"/>
  <c r="G1779" i="1"/>
  <c r="F1779" i="1"/>
  <c r="E1779" i="1"/>
  <c r="I1778" i="1"/>
  <c r="H1778" i="1"/>
  <c r="G1778" i="1"/>
  <c r="F1778" i="1"/>
  <c r="E1778" i="1"/>
  <c r="I1777" i="1"/>
  <c r="H1777" i="1"/>
  <c r="G1777" i="1"/>
  <c r="F1777" i="1"/>
  <c r="E1777" i="1"/>
  <c r="I1776" i="1"/>
  <c r="H1776" i="1"/>
  <c r="G1776" i="1"/>
  <c r="F1776" i="1"/>
  <c r="E1776" i="1"/>
  <c r="I1775" i="1"/>
  <c r="H1775" i="1"/>
  <c r="G1775" i="1"/>
  <c r="F1775" i="1"/>
  <c r="E1775" i="1"/>
  <c r="I1774" i="1"/>
  <c r="H1774" i="1"/>
  <c r="G1774" i="1"/>
  <c r="F1774" i="1"/>
  <c r="E1774" i="1"/>
  <c r="I1773" i="1"/>
  <c r="H1773" i="1"/>
  <c r="G1773" i="1"/>
  <c r="F1773" i="1"/>
  <c r="E1773" i="1"/>
  <c r="I1772" i="1"/>
  <c r="H1772" i="1"/>
  <c r="G1772" i="1"/>
  <c r="F1772" i="1"/>
  <c r="E1772" i="1"/>
  <c r="I1771" i="1"/>
  <c r="H1771" i="1"/>
  <c r="G1771" i="1"/>
  <c r="F1771" i="1"/>
  <c r="E1771" i="1"/>
  <c r="I1770" i="1"/>
  <c r="H1770" i="1"/>
  <c r="G1770" i="1"/>
  <c r="F1770" i="1"/>
  <c r="E1770" i="1"/>
  <c r="I1769" i="1"/>
  <c r="H1769" i="1"/>
  <c r="G1769" i="1"/>
  <c r="F1769" i="1"/>
  <c r="E1769" i="1"/>
  <c r="I1768" i="1"/>
  <c r="H1768" i="1"/>
  <c r="G1768" i="1"/>
  <c r="F1768" i="1"/>
  <c r="E1768" i="1"/>
  <c r="I1767" i="1"/>
  <c r="H1767" i="1"/>
  <c r="G1767" i="1"/>
  <c r="F1767" i="1"/>
  <c r="E1767" i="1"/>
  <c r="I1766" i="1"/>
  <c r="H1766" i="1"/>
  <c r="G1766" i="1"/>
  <c r="F1766" i="1"/>
  <c r="E1766" i="1"/>
  <c r="I1765" i="1"/>
  <c r="H1765" i="1"/>
  <c r="G1765" i="1"/>
  <c r="F1765" i="1"/>
  <c r="E1765" i="1"/>
  <c r="I1764" i="1"/>
  <c r="H1764" i="1"/>
  <c r="G1764" i="1"/>
  <c r="F1764" i="1"/>
  <c r="E1764" i="1"/>
  <c r="I1763" i="1"/>
  <c r="H1763" i="1"/>
  <c r="G1763" i="1"/>
  <c r="F1763" i="1"/>
  <c r="E1763" i="1"/>
  <c r="I1762" i="1"/>
  <c r="H1762" i="1"/>
  <c r="G1762" i="1"/>
  <c r="F1762" i="1"/>
  <c r="E1762" i="1"/>
  <c r="I1761" i="1"/>
  <c r="H1761" i="1"/>
  <c r="G1761" i="1"/>
  <c r="F1761" i="1"/>
  <c r="E1761" i="1"/>
  <c r="I1760" i="1"/>
  <c r="H1760" i="1"/>
  <c r="G1760" i="1"/>
  <c r="F1760" i="1"/>
  <c r="E1760" i="1"/>
  <c r="I1759" i="1"/>
  <c r="H1759" i="1"/>
  <c r="G1759" i="1"/>
  <c r="F1759" i="1"/>
  <c r="E1759" i="1"/>
  <c r="I1758" i="1"/>
  <c r="H1758" i="1"/>
  <c r="G1758" i="1"/>
  <c r="F1758" i="1"/>
  <c r="E1758" i="1"/>
  <c r="I1757" i="1"/>
  <c r="H1757" i="1"/>
  <c r="G1757" i="1"/>
  <c r="F1757" i="1"/>
  <c r="E1757" i="1"/>
  <c r="I1756" i="1"/>
  <c r="H1756" i="1"/>
  <c r="G1756" i="1"/>
  <c r="F1756" i="1"/>
  <c r="E1756" i="1"/>
  <c r="I1755" i="1"/>
  <c r="H1755" i="1"/>
  <c r="G1755" i="1"/>
  <c r="F1755" i="1"/>
  <c r="E1755" i="1"/>
  <c r="I1754" i="1"/>
  <c r="H1754" i="1"/>
  <c r="G1754" i="1"/>
  <c r="F1754" i="1"/>
  <c r="E1754" i="1"/>
  <c r="I1753" i="1"/>
  <c r="H1753" i="1"/>
  <c r="G1753" i="1"/>
  <c r="F1753" i="1"/>
  <c r="E1753" i="1"/>
  <c r="I1752" i="1"/>
  <c r="H1752" i="1"/>
  <c r="G1752" i="1"/>
  <c r="F1752" i="1"/>
  <c r="E1752" i="1"/>
  <c r="I1751" i="1"/>
  <c r="H1751" i="1"/>
  <c r="G1751" i="1"/>
  <c r="F1751" i="1"/>
  <c r="E1751" i="1"/>
  <c r="I1750" i="1"/>
  <c r="H1750" i="1"/>
  <c r="G1750" i="1"/>
  <c r="F1750" i="1"/>
  <c r="E1750" i="1"/>
  <c r="I1749" i="1"/>
  <c r="H1749" i="1"/>
  <c r="G1749" i="1"/>
  <c r="F1749" i="1"/>
  <c r="E1749" i="1"/>
  <c r="I1748" i="1"/>
  <c r="H1748" i="1"/>
  <c r="G1748" i="1"/>
  <c r="F1748" i="1"/>
  <c r="E1748" i="1"/>
  <c r="I1747" i="1"/>
  <c r="H1747" i="1"/>
  <c r="G1747" i="1"/>
  <c r="F1747" i="1"/>
  <c r="E1747" i="1"/>
  <c r="I1746" i="1"/>
  <c r="H1746" i="1"/>
  <c r="G1746" i="1"/>
  <c r="F1746" i="1"/>
  <c r="E1746" i="1"/>
  <c r="I1745" i="1"/>
  <c r="H1745" i="1"/>
  <c r="G1745" i="1"/>
  <c r="F1745" i="1"/>
  <c r="E1745" i="1"/>
  <c r="I1744" i="1"/>
  <c r="H1744" i="1"/>
  <c r="G1744" i="1"/>
  <c r="F1744" i="1"/>
  <c r="E1744" i="1"/>
  <c r="I1743" i="1"/>
  <c r="H1743" i="1"/>
  <c r="G1743" i="1"/>
  <c r="F1743" i="1"/>
  <c r="E1743" i="1"/>
  <c r="I1742" i="1"/>
  <c r="H1742" i="1"/>
  <c r="G1742" i="1"/>
  <c r="F1742" i="1"/>
  <c r="E1742" i="1"/>
  <c r="I1741" i="1"/>
  <c r="H1741" i="1"/>
  <c r="G1741" i="1"/>
  <c r="F1741" i="1"/>
  <c r="E1741" i="1"/>
  <c r="I1740" i="1"/>
  <c r="H1740" i="1"/>
  <c r="G1740" i="1"/>
  <c r="F1740" i="1"/>
  <c r="E1740" i="1"/>
  <c r="I1739" i="1"/>
  <c r="H1739" i="1"/>
  <c r="G1739" i="1"/>
  <c r="F1739" i="1"/>
  <c r="E1739" i="1"/>
  <c r="I1738" i="1"/>
  <c r="H1738" i="1"/>
  <c r="G1738" i="1"/>
  <c r="F1738" i="1"/>
  <c r="E1738" i="1"/>
  <c r="I1737" i="1"/>
  <c r="H1737" i="1"/>
  <c r="G1737" i="1"/>
  <c r="F1737" i="1"/>
  <c r="E1737" i="1"/>
  <c r="I1736" i="1"/>
  <c r="H1736" i="1"/>
  <c r="G1736" i="1"/>
  <c r="F1736" i="1"/>
  <c r="E1736" i="1"/>
  <c r="I1735" i="1"/>
  <c r="H1735" i="1"/>
  <c r="G1735" i="1"/>
  <c r="F1735" i="1"/>
  <c r="E1735" i="1"/>
  <c r="I1734" i="1"/>
  <c r="H1734" i="1"/>
  <c r="G1734" i="1"/>
  <c r="F1734" i="1"/>
  <c r="E1734" i="1"/>
  <c r="I1733" i="1"/>
  <c r="H1733" i="1"/>
  <c r="G1733" i="1"/>
  <c r="F1733" i="1"/>
  <c r="E1733" i="1"/>
  <c r="I1732" i="1"/>
  <c r="H1732" i="1"/>
  <c r="G1732" i="1"/>
  <c r="F1732" i="1"/>
  <c r="E1732" i="1"/>
  <c r="I1731" i="1"/>
  <c r="H1731" i="1"/>
  <c r="G1731" i="1"/>
  <c r="F1731" i="1"/>
  <c r="E1731" i="1"/>
  <c r="I1730" i="1"/>
  <c r="H1730" i="1"/>
  <c r="G1730" i="1"/>
  <c r="F1730" i="1"/>
  <c r="E1730" i="1"/>
  <c r="I1729" i="1"/>
  <c r="H1729" i="1"/>
  <c r="G1729" i="1"/>
  <c r="F1729" i="1"/>
  <c r="E1729" i="1"/>
  <c r="I1728" i="1"/>
  <c r="H1728" i="1"/>
  <c r="G1728" i="1"/>
  <c r="F1728" i="1"/>
  <c r="E1728" i="1"/>
  <c r="I1727" i="1"/>
  <c r="H1727" i="1"/>
  <c r="G1727" i="1"/>
  <c r="F1727" i="1"/>
  <c r="E1727" i="1"/>
  <c r="I1726" i="1"/>
  <c r="H1726" i="1"/>
  <c r="G1726" i="1"/>
  <c r="F1726" i="1"/>
  <c r="E1726" i="1"/>
  <c r="I1725" i="1"/>
  <c r="H1725" i="1"/>
  <c r="G1725" i="1"/>
  <c r="F1725" i="1"/>
  <c r="E1725" i="1"/>
  <c r="I1724" i="1"/>
  <c r="H1724" i="1"/>
  <c r="G1724" i="1"/>
  <c r="F1724" i="1"/>
  <c r="E1724" i="1"/>
  <c r="I1723" i="1"/>
  <c r="H1723" i="1"/>
  <c r="G1723" i="1"/>
  <c r="F1723" i="1"/>
  <c r="E1723" i="1"/>
  <c r="I1722" i="1"/>
  <c r="H1722" i="1"/>
  <c r="G1722" i="1"/>
  <c r="F1722" i="1"/>
  <c r="E1722" i="1"/>
  <c r="I1721" i="1"/>
  <c r="H1721" i="1"/>
  <c r="G1721" i="1"/>
  <c r="F1721" i="1"/>
  <c r="E1721" i="1"/>
  <c r="I1720" i="1"/>
  <c r="H1720" i="1"/>
  <c r="G1720" i="1"/>
  <c r="F1720" i="1"/>
  <c r="E1720" i="1"/>
  <c r="I1719" i="1"/>
  <c r="H1719" i="1"/>
  <c r="G1719" i="1"/>
  <c r="F1719" i="1"/>
  <c r="E1719" i="1"/>
  <c r="I1718" i="1"/>
  <c r="H1718" i="1"/>
  <c r="G1718" i="1"/>
  <c r="F1718" i="1"/>
  <c r="E1718" i="1"/>
  <c r="I1717" i="1"/>
  <c r="H1717" i="1"/>
  <c r="G1717" i="1"/>
  <c r="F1717" i="1"/>
  <c r="E1717" i="1"/>
  <c r="I1716" i="1"/>
  <c r="H1716" i="1"/>
  <c r="G1716" i="1"/>
  <c r="F1716" i="1"/>
  <c r="E1716" i="1"/>
  <c r="I1715" i="1"/>
  <c r="H1715" i="1"/>
  <c r="G1715" i="1"/>
  <c r="F1715" i="1"/>
  <c r="E1715" i="1"/>
  <c r="I1714" i="1"/>
  <c r="H1714" i="1"/>
  <c r="G1714" i="1"/>
  <c r="F1714" i="1"/>
  <c r="E1714" i="1"/>
  <c r="I1713" i="1"/>
  <c r="H1713" i="1"/>
  <c r="G1713" i="1"/>
  <c r="F1713" i="1"/>
  <c r="E1713" i="1"/>
  <c r="I1712" i="1"/>
  <c r="H1712" i="1"/>
  <c r="G1712" i="1"/>
  <c r="F1712" i="1"/>
  <c r="E1712" i="1"/>
  <c r="I1711" i="1"/>
  <c r="H1711" i="1"/>
  <c r="G1711" i="1"/>
  <c r="F1711" i="1"/>
  <c r="E1711" i="1"/>
  <c r="I1710" i="1"/>
  <c r="H1710" i="1"/>
  <c r="G1710" i="1"/>
  <c r="F1710" i="1"/>
  <c r="E1710" i="1"/>
  <c r="I1709" i="1"/>
  <c r="H1709" i="1"/>
  <c r="G1709" i="1"/>
  <c r="F1709" i="1"/>
  <c r="E1709" i="1"/>
  <c r="I1708" i="1"/>
  <c r="H1708" i="1"/>
  <c r="G1708" i="1"/>
  <c r="F1708" i="1"/>
  <c r="E1708" i="1"/>
  <c r="I1707" i="1"/>
  <c r="H1707" i="1"/>
  <c r="G1707" i="1"/>
  <c r="F1707" i="1"/>
  <c r="E1707" i="1"/>
  <c r="I1706" i="1"/>
  <c r="H1706" i="1"/>
  <c r="G1706" i="1"/>
  <c r="F1706" i="1"/>
  <c r="E1706" i="1"/>
  <c r="I1705" i="1"/>
  <c r="H1705" i="1"/>
  <c r="G1705" i="1"/>
  <c r="F1705" i="1"/>
  <c r="E1705" i="1"/>
  <c r="I1704" i="1"/>
  <c r="H1704" i="1"/>
  <c r="G1704" i="1"/>
  <c r="F1704" i="1"/>
  <c r="E1704" i="1"/>
  <c r="I1703" i="1"/>
  <c r="H1703" i="1"/>
  <c r="G1703" i="1"/>
  <c r="F1703" i="1"/>
  <c r="E1703" i="1"/>
  <c r="I1702" i="1"/>
  <c r="H1702" i="1"/>
  <c r="G1702" i="1"/>
  <c r="F1702" i="1"/>
  <c r="E1702" i="1"/>
  <c r="I1701" i="1"/>
  <c r="H1701" i="1"/>
  <c r="G1701" i="1"/>
  <c r="F1701" i="1"/>
  <c r="E1701" i="1"/>
  <c r="I1700" i="1"/>
  <c r="H1700" i="1"/>
  <c r="G1700" i="1"/>
  <c r="F1700" i="1"/>
  <c r="E1700" i="1"/>
  <c r="I1699" i="1"/>
  <c r="H1699" i="1"/>
  <c r="G1699" i="1"/>
  <c r="F1699" i="1"/>
  <c r="E1699" i="1"/>
  <c r="I1698" i="1"/>
  <c r="H1698" i="1"/>
  <c r="G1698" i="1"/>
  <c r="F1698" i="1"/>
  <c r="E1698" i="1"/>
  <c r="I1697" i="1"/>
  <c r="H1697" i="1"/>
  <c r="G1697" i="1"/>
  <c r="F1697" i="1"/>
  <c r="E1697" i="1"/>
  <c r="I1696" i="1"/>
  <c r="H1696" i="1"/>
  <c r="G1696" i="1"/>
  <c r="F1696" i="1"/>
  <c r="E1696" i="1"/>
  <c r="I1695" i="1"/>
  <c r="H1695" i="1"/>
  <c r="G1695" i="1"/>
  <c r="F1695" i="1"/>
  <c r="E1695" i="1"/>
  <c r="I1694" i="1"/>
  <c r="H1694" i="1"/>
  <c r="G1694" i="1"/>
  <c r="F1694" i="1"/>
  <c r="E1694" i="1"/>
  <c r="I1693" i="1"/>
  <c r="H1693" i="1"/>
  <c r="G1693" i="1"/>
  <c r="F1693" i="1"/>
  <c r="E1693" i="1"/>
  <c r="I1692" i="1"/>
  <c r="H1692" i="1"/>
  <c r="G1692" i="1"/>
  <c r="F1692" i="1"/>
  <c r="E1692" i="1"/>
  <c r="I1691" i="1"/>
  <c r="H1691" i="1"/>
  <c r="G1691" i="1"/>
  <c r="F1691" i="1"/>
  <c r="E1691" i="1"/>
  <c r="I1690" i="1"/>
  <c r="H1690" i="1"/>
  <c r="G1690" i="1"/>
  <c r="F1690" i="1"/>
  <c r="E1690" i="1"/>
  <c r="I1689" i="1"/>
  <c r="H1689" i="1"/>
  <c r="G1689" i="1"/>
  <c r="F1689" i="1"/>
  <c r="E1689" i="1"/>
  <c r="I1688" i="1"/>
  <c r="H1688" i="1"/>
  <c r="G1688" i="1"/>
  <c r="F1688" i="1"/>
  <c r="E1688" i="1"/>
  <c r="I1687" i="1"/>
  <c r="H1687" i="1"/>
  <c r="G1687" i="1"/>
  <c r="F1687" i="1"/>
  <c r="E1687" i="1"/>
  <c r="I1686" i="1"/>
  <c r="H1686" i="1"/>
  <c r="G1686" i="1"/>
  <c r="F1686" i="1"/>
  <c r="E1686" i="1"/>
  <c r="I1685" i="1"/>
  <c r="H1685" i="1"/>
  <c r="G1685" i="1"/>
  <c r="F1685" i="1"/>
  <c r="E1685" i="1"/>
  <c r="I1684" i="1"/>
  <c r="H1684" i="1"/>
  <c r="G1684" i="1"/>
  <c r="F1684" i="1"/>
  <c r="E1684" i="1"/>
  <c r="I1683" i="1"/>
  <c r="H1683" i="1"/>
  <c r="G1683" i="1"/>
  <c r="F1683" i="1"/>
  <c r="E1683" i="1"/>
  <c r="I1682" i="1"/>
  <c r="H1682" i="1"/>
  <c r="G1682" i="1"/>
  <c r="F1682" i="1"/>
  <c r="E1682" i="1"/>
  <c r="I1681" i="1"/>
  <c r="H1681" i="1"/>
  <c r="G1681" i="1"/>
  <c r="F1681" i="1"/>
  <c r="E1681" i="1"/>
  <c r="I1680" i="1"/>
  <c r="H1680" i="1"/>
  <c r="G1680" i="1"/>
  <c r="F1680" i="1"/>
  <c r="E1680" i="1"/>
  <c r="I1679" i="1"/>
  <c r="H1679" i="1"/>
  <c r="G1679" i="1"/>
  <c r="F1679" i="1"/>
  <c r="E1679" i="1"/>
  <c r="I1678" i="1"/>
  <c r="H1678" i="1"/>
  <c r="G1678" i="1"/>
  <c r="F1678" i="1"/>
  <c r="E1678" i="1"/>
  <c r="I1677" i="1"/>
  <c r="H1677" i="1"/>
  <c r="G1677" i="1"/>
  <c r="F1677" i="1"/>
  <c r="E1677" i="1"/>
  <c r="I1676" i="1"/>
  <c r="H1676" i="1"/>
  <c r="G1676" i="1"/>
  <c r="F1676" i="1"/>
  <c r="E1676" i="1"/>
  <c r="I1675" i="1"/>
  <c r="H1675" i="1"/>
  <c r="G1675" i="1"/>
  <c r="F1675" i="1"/>
  <c r="E1675" i="1"/>
  <c r="I1674" i="1"/>
  <c r="H1674" i="1"/>
  <c r="G1674" i="1"/>
  <c r="F1674" i="1"/>
  <c r="E1674" i="1"/>
  <c r="I1673" i="1"/>
  <c r="H1673" i="1"/>
  <c r="G1673" i="1"/>
  <c r="F1673" i="1"/>
  <c r="E1673" i="1"/>
  <c r="I1672" i="1"/>
  <c r="H1672" i="1"/>
  <c r="G1672" i="1"/>
  <c r="F1672" i="1"/>
  <c r="E1672" i="1"/>
  <c r="I1671" i="1"/>
  <c r="H1671" i="1"/>
  <c r="G1671" i="1"/>
  <c r="F1671" i="1"/>
  <c r="E1671" i="1"/>
  <c r="I1670" i="1"/>
  <c r="H1670" i="1"/>
  <c r="G1670" i="1"/>
  <c r="F1670" i="1"/>
  <c r="E1670" i="1"/>
  <c r="I1669" i="1"/>
  <c r="H1669" i="1"/>
  <c r="G1669" i="1"/>
  <c r="F1669" i="1"/>
  <c r="E1669" i="1"/>
  <c r="I1668" i="1"/>
  <c r="H1668" i="1"/>
  <c r="G1668" i="1"/>
  <c r="F1668" i="1"/>
  <c r="E1668" i="1"/>
  <c r="I1667" i="1"/>
  <c r="H1667" i="1"/>
  <c r="G1667" i="1"/>
  <c r="F1667" i="1"/>
  <c r="E1667" i="1"/>
  <c r="I1666" i="1"/>
  <c r="H1666" i="1"/>
  <c r="G1666" i="1"/>
  <c r="F1666" i="1"/>
  <c r="E1666" i="1"/>
  <c r="I1665" i="1"/>
  <c r="H1665" i="1"/>
  <c r="G1665" i="1"/>
  <c r="F1665" i="1"/>
  <c r="E1665" i="1"/>
  <c r="I1664" i="1"/>
  <c r="H1664" i="1"/>
  <c r="G1664" i="1"/>
  <c r="F1664" i="1"/>
  <c r="E1664" i="1"/>
  <c r="I1663" i="1"/>
  <c r="H1663" i="1"/>
  <c r="G1663" i="1"/>
  <c r="F1663" i="1"/>
  <c r="E1663" i="1"/>
  <c r="I1662" i="1"/>
  <c r="H1662" i="1"/>
  <c r="G1662" i="1"/>
  <c r="F1662" i="1"/>
  <c r="E1662" i="1"/>
  <c r="I1661" i="1"/>
  <c r="H1661" i="1"/>
  <c r="G1661" i="1"/>
  <c r="F1661" i="1"/>
  <c r="E1661" i="1"/>
  <c r="I1660" i="1"/>
  <c r="H1660" i="1"/>
  <c r="G1660" i="1"/>
  <c r="F1660" i="1"/>
  <c r="E1660" i="1"/>
  <c r="I1659" i="1"/>
  <c r="H1659" i="1"/>
  <c r="G1659" i="1"/>
  <c r="F1659" i="1"/>
  <c r="E1659" i="1"/>
  <c r="I1658" i="1"/>
  <c r="H1658" i="1"/>
  <c r="G1658" i="1"/>
  <c r="F1658" i="1"/>
  <c r="E1658" i="1"/>
  <c r="I1657" i="1"/>
  <c r="H1657" i="1"/>
  <c r="G1657" i="1"/>
  <c r="F1657" i="1"/>
  <c r="E1657" i="1"/>
  <c r="I1656" i="1"/>
  <c r="H1656" i="1"/>
  <c r="G1656" i="1"/>
  <c r="F1656" i="1"/>
  <c r="E1656" i="1"/>
  <c r="I1655" i="1"/>
  <c r="H1655" i="1"/>
  <c r="G1655" i="1"/>
  <c r="F1655" i="1"/>
  <c r="E1655" i="1"/>
  <c r="I1654" i="1"/>
  <c r="H1654" i="1"/>
  <c r="G1654" i="1"/>
  <c r="F1654" i="1"/>
  <c r="E1654" i="1"/>
  <c r="I1653" i="1"/>
  <c r="H1653" i="1"/>
  <c r="G1653" i="1"/>
  <c r="F1653" i="1"/>
  <c r="E1653" i="1"/>
  <c r="I1652" i="1"/>
  <c r="H1652" i="1"/>
  <c r="G1652" i="1"/>
  <c r="F1652" i="1"/>
  <c r="E1652" i="1"/>
  <c r="I1651" i="1"/>
  <c r="H1651" i="1"/>
  <c r="G1651" i="1"/>
  <c r="F1651" i="1"/>
  <c r="E1651" i="1"/>
  <c r="I1650" i="1"/>
  <c r="H1650" i="1"/>
  <c r="G1650" i="1"/>
  <c r="F1650" i="1"/>
  <c r="E1650" i="1"/>
  <c r="I1649" i="1"/>
  <c r="H1649" i="1"/>
  <c r="G1649" i="1"/>
  <c r="F1649" i="1"/>
  <c r="E1649" i="1"/>
  <c r="I1648" i="1"/>
  <c r="H1648" i="1"/>
  <c r="G1648" i="1"/>
  <c r="F1648" i="1"/>
  <c r="E1648" i="1"/>
  <c r="I1647" i="1"/>
  <c r="H1647" i="1"/>
  <c r="G1647" i="1"/>
  <c r="F1647" i="1"/>
  <c r="E1647" i="1"/>
  <c r="I1646" i="1"/>
  <c r="H1646" i="1"/>
  <c r="G1646" i="1"/>
  <c r="F1646" i="1"/>
  <c r="E1646" i="1"/>
  <c r="I1645" i="1"/>
  <c r="H1645" i="1"/>
  <c r="G1645" i="1"/>
  <c r="F1645" i="1"/>
  <c r="E1645" i="1"/>
  <c r="I1644" i="1"/>
  <c r="H1644" i="1"/>
  <c r="G1644" i="1"/>
  <c r="F1644" i="1"/>
  <c r="E1644" i="1"/>
  <c r="I1643" i="1"/>
  <c r="H1643" i="1"/>
  <c r="G1643" i="1"/>
  <c r="F1643" i="1"/>
  <c r="E1643" i="1"/>
  <c r="I1642" i="1"/>
  <c r="H1642" i="1"/>
  <c r="G1642" i="1"/>
  <c r="F1642" i="1"/>
  <c r="E1642" i="1"/>
  <c r="I1641" i="1"/>
  <c r="H1641" i="1"/>
  <c r="G1641" i="1"/>
  <c r="F1641" i="1"/>
  <c r="E1641" i="1"/>
  <c r="I1640" i="1"/>
  <c r="H1640" i="1"/>
  <c r="G1640" i="1"/>
  <c r="F1640" i="1"/>
  <c r="E1640" i="1"/>
  <c r="I1639" i="1"/>
  <c r="H1639" i="1"/>
  <c r="G1639" i="1"/>
  <c r="F1639" i="1"/>
  <c r="E1639" i="1"/>
  <c r="I1638" i="1"/>
  <c r="H1638" i="1"/>
  <c r="G1638" i="1"/>
  <c r="F1638" i="1"/>
  <c r="E1638" i="1"/>
  <c r="I1637" i="1"/>
  <c r="H1637" i="1"/>
  <c r="G1637" i="1"/>
  <c r="F1637" i="1"/>
  <c r="E1637" i="1"/>
  <c r="I1636" i="1"/>
  <c r="H1636" i="1"/>
  <c r="G1636" i="1"/>
  <c r="F1636" i="1"/>
  <c r="E1636" i="1"/>
  <c r="I1635" i="1"/>
  <c r="H1635" i="1"/>
  <c r="G1635" i="1"/>
  <c r="F1635" i="1"/>
  <c r="E1635" i="1"/>
  <c r="I1634" i="1"/>
  <c r="H1634" i="1"/>
  <c r="G1634" i="1"/>
  <c r="F1634" i="1"/>
  <c r="E1634" i="1"/>
  <c r="I1633" i="1"/>
  <c r="H1633" i="1"/>
  <c r="G1633" i="1"/>
  <c r="F1633" i="1"/>
  <c r="E1633" i="1"/>
  <c r="I1632" i="1"/>
  <c r="H1632" i="1"/>
  <c r="G1632" i="1"/>
  <c r="F1632" i="1"/>
  <c r="E1632" i="1"/>
  <c r="I1631" i="1"/>
  <c r="H1631" i="1"/>
  <c r="G1631" i="1"/>
  <c r="F1631" i="1"/>
  <c r="E1631" i="1"/>
  <c r="I1630" i="1"/>
  <c r="H1630" i="1"/>
  <c r="G1630" i="1"/>
  <c r="F1630" i="1"/>
  <c r="E1630" i="1"/>
  <c r="I1629" i="1"/>
  <c r="H1629" i="1"/>
  <c r="G1629" i="1"/>
  <c r="F1629" i="1"/>
  <c r="E1629" i="1"/>
  <c r="I1628" i="1"/>
  <c r="H1628" i="1"/>
  <c r="G1628" i="1"/>
  <c r="F1628" i="1"/>
  <c r="E1628" i="1"/>
  <c r="I1627" i="1"/>
  <c r="H1627" i="1"/>
  <c r="G1627" i="1"/>
  <c r="F1627" i="1"/>
  <c r="E1627" i="1"/>
  <c r="I1626" i="1"/>
  <c r="H1626" i="1"/>
  <c r="G1626" i="1"/>
  <c r="F1626" i="1"/>
  <c r="E1626" i="1"/>
  <c r="I1625" i="1"/>
  <c r="H1625" i="1"/>
  <c r="G1625" i="1"/>
  <c r="F1625" i="1"/>
  <c r="E1625" i="1"/>
  <c r="I1624" i="1"/>
  <c r="H1624" i="1"/>
  <c r="G1624" i="1"/>
  <c r="F1624" i="1"/>
  <c r="E1624" i="1"/>
  <c r="I1623" i="1"/>
  <c r="H1623" i="1"/>
  <c r="G1623" i="1"/>
  <c r="F1623" i="1"/>
  <c r="E1623" i="1"/>
  <c r="I1622" i="1"/>
  <c r="H1622" i="1"/>
  <c r="G1622" i="1"/>
  <c r="F1622" i="1"/>
  <c r="E1622" i="1"/>
  <c r="I1621" i="1"/>
  <c r="H1621" i="1"/>
  <c r="G1621" i="1"/>
  <c r="F1621" i="1"/>
  <c r="E1621" i="1"/>
  <c r="I1620" i="1"/>
  <c r="H1620" i="1"/>
  <c r="G1620" i="1"/>
  <c r="F1620" i="1"/>
  <c r="E1620" i="1"/>
  <c r="I1619" i="1"/>
  <c r="H1619" i="1"/>
  <c r="G1619" i="1"/>
  <c r="F1619" i="1"/>
  <c r="E1619" i="1"/>
  <c r="I1618" i="1"/>
  <c r="H1618" i="1"/>
  <c r="G1618" i="1"/>
  <c r="F1618" i="1"/>
  <c r="E1618" i="1"/>
  <c r="I1617" i="1"/>
  <c r="H1617" i="1"/>
  <c r="G1617" i="1"/>
  <c r="F1617" i="1"/>
  <c r="E1617" i="1"/>
  <c r="I1616" i="1"/>
  <c r="H1616" i="1"/>
  <c r="G1616" i="1"/>
  <c r="F1616" i="1"/>
  <c r="E1616" i="1"/>
  <c r="I1615" i="1"/>
  <c r="H1615" i="1"/>
  <c r="G1615" i="1"/>
  <c r="F1615" i="1"/>
  <c r="E1615" i="1"/>
  <c r="I1614" i="1"/>
  <c r="H1614" i="1"/>
  <c r="G1614" i="1"/>
  <c r="F1614" i="1"/>
  <c r="E1614" i="1"/>
  <c r="I1613" i="1"/>
  <c r="H1613" i="1"/>
  <c r="G1613" i="1"/>
  <c r="F1613" i="1"/>
  <c r="E1613" i="1"/>
  <c r="I1612" i="1"/>
  <c r="H1612" i="1"/>
  <c r="G1612" i="1"/>
  <c r="F1612" i="1"/>
  <c r="E1612" i="1"/>
  <c r="I1611" i="1"/>
  <c r="H1611" i="1"/>
  <c r="G1611" i="1"/>
  <c r="F1611" i="1"/>
  <c r="E1611" i="1"/>
  <c r="I1610" i="1"/>
  <c r="H1610" i="1"/>
  <c r="G1610" i="1"/>
  <c r="F1610" i="1"/>
  <c r="E1610" i="1"/>
  <c r="I1609" i="1"/>
  <c r="H1609" i="1"/>
  <c r="G1609" i="1"/>
  <c r="F1609" i="1"/>
  <c r="E1609" i="1"/>
  <c r="I1608" i="1"/>
  <c r="H1608" i="1"/>
  <c r="G1608" i="1"/>
  <c r="F1608" i="1"/>
  <c r="E1608" i="1"/>
  <c r="I1607" i="1"/>
  <c r="H1607" i="1"/>
  <c r="G1607" i="1"/>
  <c r="F1607" i="1"/>
  <c r="E1607" i="1"/>
  <c r="I1606" i="1"/>
  <c r="H1606" i="1"/>
  <c r="G1606" i="1"/>
  <c r="F1606" i="1"/>
  <c r="E1606" i="1"/>
  <c r="I1605" i="1"/>
  <c r="H1605" i="1"/>
  <c r="G1605" i="1"/>
  <c r="F1605" i="1"/>
  <c r="E1605" i="1"/>
  <c r="I1604" i="1"/>
  <c r="H1604" i="1"/>
  <c r="G1604" i="1"/>
  <c r="F1604" i="1"/>
  <c r="E1604" i="1"/>
  <c r="I1603" i="1"/>
  <c r="H1603" i="1"/>
  <c r="G1603" i="1"/>
  <c r="F1603" i="1"/>
  <c r="E1603" i="1"/>
  <c r="I1602" i="1"/>
  <c r="H1602" i="1"/>
  <c r="G1602" i="1"/>
  <c r="F1602" i="1"/>
  <c r="E1602" i="1"/>
  <c r="I1601" i="1"/>
  <c r="H1601" i="1"/>
  <c r="G1601" i="1"/>
  <c r="F1601" i="1"/>
  <c r="E1601" i="1"/>
  <c r="I1600" i="1"/>
  <c r="H1600" i="1"/>
  <c r="G1600" i="1"/>
  <c r="F1600" i="1"/>
  <c r="E1600" i="1"/>
  <c r="I1599" i="1"/>
  <c r="H1599" i="1"/>
  <c r="G1599" i="1"/>
  <c r="F1599" i="1"/>
  <c r="E1599" i="1"/>
  <c r="I1598" i="1"/>
  <c r="H1598" i="1"/>
  <c r="G1598" i="1"/>
  <c r="F1598" i="1"/>
  <c r="E1598" i="1"/>
  <c r="I1597" i="1"/>
  <c r="H1597" i="1"/>
  <c r="G1597" i="1"/>
  <c r="F1597" i="1"/>
  <c r="E1597" i="1"/>
  <c r="I1596" i="1"/>
  <c r="H1596" i="1"/>
  <c r="G1596" i="1"/>
  <c r="F1596" i="1"/>
  <c r="E1596" i="1"/>
  <c r="I1595" i="1"/>
  <c r="H1595" i="1"/>
  <c r="G1595" i="1"/>
  <c r="F1595" i="1"/>
  <c r="E1595" i="1"/>
  <c r="I1594" i="1"/>
  <c r="H1594" i="1"/>
  <c r="G1594" i="1"/>
  <c r="F1594" i="1"/>
  <c r="E1594" i="1"/>
  <c r="I1593" i="1"/>
  <c r="H1593" i="1"/>
  <c r="G1593" i="1"/>
  <c r="F1593" i="1"/>
  <c r="E1593" i="1"/>
  <c r="I1592" i="1"/>
  <c r="H1592" i="1"/>
  <c r="G1592" i="1"/>
  <c r="F1592" i="1"/>
  <c r="E1592" i="1"/>
  <c r="I1591" i="1"/>
  <c r="H1591" i="1"/>
  <c r="G1591" i="1"/>
  <c r="F1591" i="1"/>
  <c r="E1591" i="1"/>
  <c r="I1590" i="1"/>
  <c r="H1590" i="1"/>
  <c r="G1590" i="1"/>
  <c r="F1590" i="1"/>
  <c r="E1590" i="1"/>
  <c r="I1589" i="1"/>
  <c r="H1589" i="1"/>
  <c r="G1589" i="1"/>
  <c r="F1589" i="1"/>
  <c r="E1589" i="1"/>
  <c r="I1588" i="1"/>
  <c r="H1588" i="1"/>
  <c r="G1588" i="1"/>
  <c r="F1588" i="1"/>
  <c r="E1588" i="1"/>
  <c r="I1587" i="1"/>
  <c r="H1587" i="1"/>
  <c r="G1587" i="1"/>
  <c r="F1587" i="1"/>
  <c r="E1587" i="1"/>
  <c r="I1586" i="1"/>
  <c r="H1586" i="1"/>
  <c r="G1586" i="1"/>
  <c r="F1586" i="1"/>
  <c r="E1586" i="1"/>
  <c r="I1585" i="1"/>
  <c r="H1585" i="1"/>
  <c r="G1585" i="1"/>
  <c r="F1585" i="1"/>
  <c r="E1585" i="1"/>
  <c r="I1584" i="1"/>
  <c r="H1584" i="1"/>
  <c r="G1584" i="1"/>
  <c r="F1584" i="1"/>
  <c r="E1584" i="1"/>
  <c r="I1583" i="1"/>
  <c r="H1583" i="1"/>
  <c r="G1583" i="1"/>
  <c r="F1583" i="1"/>
  <c r="E1583" i="1"/>
  <c r="I1582" i="1"/>
  <c r="H1582" i="1"/>
  <c r="G1582" i="1"/>
  <c r="F1582" i="1"/>
  <c r="E1582" i="1"/>
  <c r="I1581" i="1"/>
  <c r="H1581" i="1"/>
  <c r="G1581" i="1"/>
  <c r="F1581" i="1"/>
  <c r="E1581" i="1"/>
  <c r="I1580" i="1"/>
  <c r="H1580" i="1"/>
  <c r="G1580" i="1"/>
  <c r="F1580" i="1"/>
  <c r="E1580" i="1"/>
  <c r="I1579" i="1"/>
  <c r="H1579" i="1"/>
  <c r="G1579" i="1"/>
  <c r="F1579" i="1"/>
  <c r="E1579" i="1"/>
  <c r="I1578" i="1"/>
  <c r="H1578" i="1"/>
  <c r="G1578" i="1"/>
  <c r="F1578" i="1"/>
  <c r="E1578" i="1"/>
  <c r="I1577" i="1"/>
  <c r="H1577" i="1"/>
  <c r="G1577" i="1"/>
  <c r="F1577" i="1"/>
  <c r="E1577" i="1"/>
  <c r="I1576" i="1"/>
  <c r="H1576" i="1"/>
  <c r="G1576" i="1"/>
  <c r="F1576" i="1"/>
  <c r="E1576" i="1"/>
  <c r="I1575" i="1"/>
  <c r="H1575" i="1"/>
  <c r="G1575" i="1"/>
  <c r="F1575" i="1"/>
  <c r="E1575" i="1"/>
  <c r="I1574" i="1"/>
  <c r="H1574" i="1"/>
  <c r="G1574" i="1"/>
  <c r="F1574" i="1"/>
  <c r="E1574" i="1"/>
  <c r="I1573" i="1"/>
  <c r="H1573" i="1"/>
  <c r="G1573" i="1"/>
  <c r="F1573" i="1"/>
  <c r="E1573" i="1"/>
  <c r="I1572" i="1"/>
  <c r="H1572" i="1"/>
  <c r="G1572" i="1"/>
  <c r="F1572" i="1"/>
  <c r="E1572" i="1"/>
  <c r="I1571" i="1"/>
  <c r="H1571" i="1"/>
  <c r="G1571" i="1"/>
  <c r="F1571" i="1"/>
  <c r="E1571" i="1"/>
  <c r="I1570" i="1"/>
  <c r="H1570" i="1"/>
  <c r="G1570" i="1"/>
  <c r="F1570" i="1"/>
  <c r="E1570" i="1"/>
  <c r="I1569" i="1"/>
  <c r="H1569" i="1"/>
  <c r="G1569" i="1"/>
  <c r="F1569" i="1"/>
  <c r="E1569" i="1"/>
  <c r="I1568" i="1"/>
  <c r="H1568" i="1"/>
  <c r="G1568" i="1"/>
  <c r="F1568" i="1"/>
  <c r="E1568" i="1"/>
  <c r="I1567" i="1"/>
  <c r="H1567" i="1"/>
  <c r="G1567" i="1"/>
  <c r="F1567" i="1"/>
  <c r="E1567" i="1"/>
  <c r="I1566" i="1"/>
  <c r="H1566" i="1"/>
  <c r="G1566" i="1"/>
  <c r="F1566" i="1"/>
  <c r="E1566" i="1"/>
  <c r="I1565" i="1"/>
  <c r="H1565" i="1"/>
  <c r="G1565" i="1"/>
  <c r="F1565" i="1"/>
  <c r="E1565" i="1"/>
  <c r="I1564" i="1"/>
  <c r="H1564" i="1"/>
  <c r="G1564" i="1"/>
  <c r="F1564" i="1"/>
  <c r="E1564" i="1"/>
  <c r="I1563" i="1"/>
  <c r="H1563" i="1"/>
  <c r="G1563" i="1"/>
  <c r="F1563" i="1"/>
  <c r="E1563" i="1"/>
  <c r="I1562" i="1"/>
  <c r="H1562" i="1"/>
  <c r="G1562" i="1"/>
  <c r="F1562" i="1"/>
  <c r="E1562" i="1"/>
  <c r="I1561" i="1"/>
  <c r="H1561" i="1"/>
  <c r="G1561" i="1"/>
  <c r="F1561" i="1"/>
  <c r="E1561" i="1"/>
  <c r="I1560" i="1"/>
  <c r="H1560" i="1"/>
  <c r="G1560" i="1"/>
  <c r="F1560" i="1"/>
  <c r="E1560" i="1"/>
  <c r="I1559" i="1"/>
  <c r="H1559" i="1"/>
  <c r="G1559" i="1"/>
  <c r="F1559" i="1"/>
  <c r="E1559" i="1"/>
  <c r="I1558" i="1"/>
  <c r="H1558" i="1"/>
  <c r="G1558" i="1"/>
  <c r="F1558" i="1"/>
  <c r="E1558" i="1"/>
  <c r="I1557" i="1"/>
  <c r="H1557" i="1"/>
  <c r="G1557" i="1"/>
  <c r="F1557" i="1"/>
  <c r="E1557" i="1"/>
  <c r="I1556" i="1"/>
  <c r="H1556" i="1"/>
  <c r="G1556" i="1"/>
  <c r="F1556" i="1"/>
  <c r="E1556" i="1"/>
  <c r="I1555" i="1"/>
  <c r="H1555" i="1"/>
  <c r="G1555" i="1"/>
  <c r="F1555" i="1"/>
  <c r="E1555" i="1"/>
  <c r="I1554" i="1"/>
  <c r="H1554" i="1"/>
  <c r="G1554" i="1"/>
  <c r="F1554" i="1"/>
  <c r="E1554" i="1"/>
  <c r="I1553" i="1"/>
  <c r="H1553" i="1"/>
  <c r="G1553" i="1"/>
  <c r="F1553" i="1"/>
  <c r="E1553" i="1"/>
  <c r="I1552" i="1"/>
  <c r="H1552" i="1"/>
  <c r="G1552" i="1"/>
  <c r="F1552" i="1"/>
  <c r="E1552" i="1"/>
  <c r="I1551" i="1"/>
  <c r="H1551" i="1"/>
  <c r="G1551" i="1"/>
  <c r="F1551" i="1"/>
  <c r="E1551" i="1"/>
  <c r="I1550" i="1"/>
  <c r="H1550" i="1"/>
  <c r="G1550" i="1"/>
  <c r="F1550" i="1"/>
  <c r="E1550" i="1"/>
  <c r="I1549" i="1"/>
  <c r="H1549" i="1"/>
  <c r="G1549" i="1"/>
  <c r="F1549" i="1"/>
  <c r="E1549" i="1"/>
  <c r="I1548" i="1"/>
  <c r="H1548" i="1"/>
  <c r="G1548" i="1"/>
  <c r="F1548" i="1"/>
  <c r="E1548" i="1"/>
  <c r="I1547" i="1"/>
  <c r="H1547" i="1"/>
  <c r="G1547" i="1"/>
  <c r="F1547" i="1"/>
  <c r="E1547" i="1"/>
  <c r="I1546" i="1"/>
  <c r="H1546" i="1"/>
  <c r="G1546" i="1"/>
  <c r="F1546" i="1"/>
  <c r="E1546" i="1"/>
  <c r="I1545" i="1"/>
  <c r="H1545" i="1"/>
  <c r="G1545" i="1"/>
  <c r="F1545" i="1"/>
  <c r="E1545" i="1"/>
  <c r="I1544" i="1"/>
  <c r="H1544" i="1"/>
  <c r="G1544" i="1"/>
  <c r="F1544" i="1"/>
  <c r="E1544" i="1"/>
  <c r="I1543" i="1"/>
  <c r="H1543" i="1"/>
  <c r="G1543" i="1"/>
  <c r="F1543" i="1"/>
  <c r="E1543" i="1"/>
  <c r="I1542" i="1"/>
  <c r="H1542" i="1"/>
  <c r="G1542" i="1"/>
  <c r="F1542" i="1"/>
  <c r="E1542" i="1"/>
  <c r="I1541" i="1"/>
  <c r="H1541" i="1"/>
  <c r="G1541" i="1"/>
  <c r="F1541" i="1"/>
  <c r="E1541" i="1"/>
  <c r="I1540" i="1"/>
  <c r="H1540" i="1"/>
  <c r="G1540" i="1"/>
  <c r="F1540" i="1"/>
  <c r="E1540" i="1"/>
  <c r="I1539" i="1"/>
  <c r="H1539" i="1"/>
  <c r="G1539" i="1"/>
  <c r="F1539" i="1"/>
  <c r="E1539" i="1"/>
  <c r="I1538" i="1"/>
  <c r="H1538" i="1"/>
  <c r="G1538" i="1"/>
  <c r="F1538" i="1"/>
  <c r="E1538" i="1"/>
  <c r="I1537" i="1"/>
  <c r="H1537" i="1"/>
  <c r="G1537" i="1"/>
  <c r="F1537" i="1"/>
  <c r="E1537" i="1"/>
  <c r="I1536" i="1"/>
  <c r="H1536" i="1"/>
  <c r="G1536" i="1"/>
  <c r="F1536" i="1"/>
  <c r="E1536" i="1"/>
  <c r="I1535" i="1"/>
  <c r="H1535" i="1"/>
  <c r="G1535" i="1"/>
  <c r="F1535" i="1"/>
  <c r="E1535" i="1"/>
  <c r="I1534" i="1"/>
  <c r="H1534" i="1"/>
  <c r="G1534" i="1"/>
  <c r="F1534" i="1"/>
  <c r="E1534" i="1"/>
  <c r="I1533" i="1"/>
  <c r="H1533" i="1"/>
  <c r="G1533" i="1"/>
  <c r="F1533" i="1"/>
  <c r="E1533" i="1"/>
  <c r="I1532" i="1"/>
  <c r="H1532" i="1"/>
  <c r="G1532" i="1"/>
  <c r="F1532" i="1"/>
  <c r="E1532" i="1"/>
  <c r="I1531" i="1"/>
  <c r="H1531" i="1"/>
  <c r="G1531" i="1"/>
  <c r="F1531" i="1"/>
  <c r="E1531" i="1"/>
  <c r="I1530" i="1"/>
  <c r="H1530" i="1"/>
  <c r="G1530" i="1"/>
  <c r="F1530" i="1"/>
  <c r="E1530" i="1"/>
  <c r="I1529" i="1"/>
  <c r="H1529" i="1"/>
  <c r="G1529" i="1"/>
  <c r="F1529" i="1"/>
  <c r="E1529" i="1"/>
  <c r="I1528" i="1"/>
  <c r="H1528" i="1"/>
  <c r="G1528" i="1"/>
  <c r="F1528" i="1"/>
  <c r="E1528" i="1"/>
  <c r="I1527" i="1"/>
  <c r="H1527" i="1"/>
  <c r="G1527" i="1"/>
  <c r="F1527" i="1"/>
  <c r="E1527" i="1"/>
  <c r="I1526" i="1"/>
  <c r="H1526" i="1"/>
  <c r="G1526" i="1"/>
  <c r="F1526" i="1"/>
  <c r="E1526" i="1"/>
  <c r="I1525" i="1"/>
  <c r="H1525" i="1"/>
  <c r="G1525" i="1"/>
  <c r="F1525" i="1"/>
  <c r="E1525" i="1"/>
  <c r="I1524" i="1"/>
  <c r="H1524" i="1"/>
  <c r="G1524" i="1"/>
  <c r="F1524" i="1"/>
  <c r="E1524" i="1"/>
  <c r="I1523" i="1"/>
  <c r="H1523" i="1"/>
  <c r="G1523" i="1"/>
  <c r="F1523" i="1"/>
  <c r="E1523" i="1"/>
  <c r="I1522" i="1"/>
  <c r="H1522" i="1"/>
  <c r="G1522" i="1"/>
  <c r="F1522" i="1"/>
  <c r="E1522" i="1"/>
  <c r="I1521" i="1"/>
  <c r="H1521" i="1"/>
  <c r="G1521" i="1"/>
  <c r="F1521" i="1"/>
  <c r="E1521" i="1"/>
  <c r="I1520" i="1"/>
  <c r="H1520" i="1"/>
  <c r="G1520" i="1"/>
  <c r="F1520" i="1"/>
  <c r="E1520" i="1"/>
  <c r="I1519" i="1"/>
  <c r="H1519" i="1"/>
  <c r="G1519" i="1"/>
  <c r="F1519" i="1"/>
  <c r="E1519" i="1"/>
  <c r="I1518" i="1"/>
  <c r="H1518" i="1"/>
  <c r="G1518" i="1"/>
  <c r="F1518" i="1"/>
  <c r="E1518" i="1"/>
  <c r="I1517" i="1"/>
  <c r="H1517" i="1"/>
  <c r="G1517" i="1"/>
  <c r="F1517" i="1"/>
  <c r="E1517" i="1"/>
  <c r="I1516" i="1"/>
  <c r="H1516" i="1"/>
  <c r="G1516" i="1"/>
  <c r="F1516" i="1"/>
  <c r="E1516" i="1"/>
  <c r="I1515" i="1"/>
  <c r="H1515" i="1"/>
  <c r="G1515" i="1"/>
  <c r="F1515" i="1"/>
  <c r="E1515" i="1"/>
  <c r="I1514" i="1"/>
  <c r="H1514" i="1"/>
  <c r="G1514" i="1"/>
  <c r="F1514" i="1"/>
  <c r="E1514" i="1"/>
  <c r="I1513" i="1"/>
  <c r="H1513" i="1"/>
  <c r="G1513" i="1"/>
  <c r="F1513" i="1"/>
  <c r="E1513" i="1"/>
  <c r="I1512" i="1"/>
  <c r="H1512" i="1"/>
  <c r="G1512" i="1"/>
  <c r="F1512" i="1"/>
  <c r="E1512" i="1"/>
  <c r="I1511" i="1"/>
  <c r="H1511" i="1"/>
  <c r="G1511" i="1"/>
  <c r="F1511" i="1"/>
  <c r="E1511" i="1"/>
  <c r="I1510" i="1"/>
  <c r="H1510" i="1"/>
  <c r="G1510" i="1"/>
  <c r="F1510" i="1"/>
  <c r="E1510" i="1"/>
  <c r="I1509" i="1"/>
  <c r="H1509" i="1"/>
  <c r="G1509" i="1"/>
  <c r="F1509" i="1"/>
  <c r="E1509" i="1"/>
  <c r="I1508" i="1"/>
  <c r="H1508" i="1"/>
  <c r="G1508" i="1"/>
  <c r="F1508" i="1"/>
  <c r="E1508" i="1"/>
  <c r="I1507" i="1"/>
  <c r="H1507" i="1"/>
  <c r="G1507" i="1"/>
  <c r="F1507" i="1"/>
  <c r="E1507" i="1"/>
  <c r="I1506" i="1"/>
  <c r="H1506" i="1"/>
  <c r="G1506" i="1"/>
  <c r="F1506" i="1"/>
  <c r="E1506" i="1"/>
  <c r="I1505" i="1"/>
  <c r="H1505" i="1"/>
  <c r="G1505" i="1"/>
  <c r="F1505" i="1"/>
  <c r="E1505" i="1"/>
  <c r="I1504" i="1"/>
  <c r="H1504" i="1"/>
  <c r="G1504" i="1"/>
  <c r="F1504" i="1"/>
  <c r="E1504" i="1"/>
  <c r="I1503" i="1"/>
  <c r="H1503" i="1"/>
  <c r="G1503" i="1"/>
  <c r="F1503" i="1"/>
  <c r="E1503" i="1"/>
  <c r="I1502" i="1"/>
  <c r="H1502" i="1"/>
  <c r="G1502" i="1"/>
  <c r="F1502" i="1"/>
  <c r="E1502" i="1"/>
  <c r="I1501" i="1"/>
  <c r="H1501" i="1"/>
  <c r="G1501" i="1"/>
  <c r="F1501" i="1"/>
  <c r="E1501" i="1"/>
  <c r="I1500" i="1"/>
  <c r="H1500" i="1"/>
  <c r="G1500" i="1"/>
  <c r="F1500" i="1"/>
  <c r="E1500" i="1"/>
  <c r="I1499" i="1"/>
  <c r="H1499" i="1"/>
  <c r="G1499" i="1"/>
  <c r="F1499" i="1"/>
  <c r="E1499" i="1"/>
  <c r="I1498" i="1"/>
  <c r="H1498" i="1"/>
  <c r="G1498" i="1"/>
  <c r="F1498" i="1"/>
  <c r="E1498" i="1"/>
  <c r="I1497" i="1"/>
  <c r="H1497" i="1"/>
  <c r="G1497" i="1"/>
  <c r="F1497" i="1"/>
  <c r="E1497" i="1"/>
  <c r="I1496" i="1"/>
  <c r="H1496" i="1"/>
  <c r="G1496" i="1"/>
  <c r="F1496" i="1"/>
  <c r="E1496" i="1"/>
  <c r="I1495" i="1"/>
  <c r="H1495" i="1"/>
  <c r="G1495" i="1"/>
  <c r="F1495" i="1"/>
  <c r="E1495" i="1"/>
  <c r="I1494" i="1"/>
  <c r="H1494" i="1"/>
  <c r="G1494" i="1"/>
  <c r="F1494" i="1"/>
  <c r="E1494" i="1"/>
  <c r="I1493" i="1"/>
  <c r="H1493" i="1"/>
  <c r="G1493" i="1"/>
  <c r="F1493" i="1"/>
  <c r="E1493" i="1"/>
  <c r="I1492" i="1"/>
  <c r="H1492" i="1"/>
  <c r="G1492" i="1"/>
  <c r="F1492" i="1"/>
  <c r="E1492" i="1"/>
  <c r="I1491" i="1"/>
  <c r="H1491" i="1"/>
  <c r="G1491" i="1"/>
  <c r="F1491" i="1"/>
  <c r="E1491" i="1"/>
  <c r="I1490" i="1"/>
  <c r="H1490" i="1"/>
  <c r="G1490" i="1"/>
  <c r="F1490" i="1"/>
  <c r="E1490" i="1"/>
  <c r="I1489" i="1"/>
  <c r="H1489" i="1"/>
  <c r="G1489" i="1"/>
  <c r="F1489" i="1"/>
  <c r="E1489" i="1"/>
  <c r="I1488" i="1"/>
  <c r="H1488" i="1"/>
  <c r="G1488" i="1"/>
  <c r="F1488" i="1"/>
  <c r="E1488" i="1"/>
  <c r="I1487" i="1"/>
  <c r="H1487" i="1"/>
  <c r="G1487" i="1"/>
  <c r="F1487" i="1"/>
  <c r="E1487" i="1"/>
  <c r="I1486" i="1"/>
  <c r="H1486" i="1"/>
  <c r="G1486" i="1"/>
  <c r="F1486" i="1"/>
  <c r="E1486" i="1"/>
  <c r="I1485" i="1"/>
  <c r="H1485" i="1"/>
  <c r="G1485" i="1"/>
  <c r="F1485" i="1"/>
  <c r="E1485" i="1"/>
  <c r="I1484" i="1"/>
  <c r="H1484" i="1"/>
  <c r="G1484" i="1"/>
  <c r="F1484" i="1"/>
  <c r="E1484" i="1"/>
  <c r="I1483" i="1"/>
  <c r="H1483" i="1"/>
  <c r="G1483" i="1"/>
  <c r="F1483" i="1"/>
  <c r="E1483" i="1"/>
  <c r="I1482" i="1"/>
  <c r="H1482" i="1"/>
  <c r="G1482" i="1"/>
  <c r="F1482" i="1"/>
  <c r="E1482" i="1"/>
  <c r="I1481" i="1"/>
  <c r="H1481" i="1"/>
  <c r="G1481" i="1"/>
  <c r="F1481" i="1"/>
  <c r="E1481" i="1"/>
  <c r="I1480" i="1"/>
  <c r="H1480" i="1"/>
  <c r="G1480" i="1"/>
  <c r="F1480" i="1"/>
  <c r="E1480" i="1"/>
  <c r="I1479" i="1"/>
  <c r="H1479" i="1"/>
  <c r="G1479" i="1"/>
  <c r="F1479" i="1"/>
  <c r="E1479" i="1"/>
  <c r="I1478" i="1"/>
  <c r="H1478" i="1"/>
  <c r="G1478" i="1"/>
  <c r="F1478" i="1"/>
  <c r="E1478" i="1"/>
  <c r="I1477" i="1"/>
  <c r="H1477" i="1"/>
  <c r="G1477" i="1"/>
  <c r="F1477" i="1"/>
  <c r="E1477" i="1"/>
  <c r="I1476" i="1"/>
  <c r="H1476" i="1"/>
  <c r="G1476" i="1"/>
  <c r="F1476" i="1"/>
  <c r="E1476" i="1"/>
  <c r="I1475" i="1"/>
  <c r="H1475" i="1"/>
  <c r="G1475" i="1"/>
  <c r="F1475" i="1"/>
  <c r="E1475" i="1"/>
  <c r="I1474" i="1"/>
  <c r="H1474" i="1"/>
  <c r="G1474" i="1"/>
  <c r="F1474" i="1"/>
  <c r="E1474" i="1"/>
  <c r="I1473" i="1"/>
  <c r="H1473" i="1"/>
  <c r="G1473" i="1"/>
  <c r="F1473" i="1"/>
  <c r="E1473" i="1"/>
  <c r="I1472" i="1"/>
  <c r="H1472" i="1"/>
  <c r="G1472" i="1"/>
  <c r="F1472" i="1"/>
  <c r="E1472" i="1"/>
  <c r="I1471" i="1"/>
  <c r="H1471" i="1"/>
  <c r="G1471" i="1"/>
  <c r="F1471" i="1"/>
  <c r="E1471" i="1"/>
  <c r="I1470" i="1"/>
  <c r="H1470" i="1"/>
  <c r="G1470" i="1"/>
  <c r="F1470" i="1"/>
  <c r="E1470" i="1"/>
  <c r="I1469" i="1"/>
  <c r="H1469" i="1"/>
  <c r="G1469" i="1"/>
  <c r="F1469" i="1"/>
  <c r="E1469" i="1"/>
  <c r="I1468" i="1"/>
  <c r="H1468" i="1"/>
  <c r="G1468" i="1"/>
  <c r="F1468" i="1"/>
  <c r="E1468" i="1"/>
  <c r="I1467" i="1"/>
  <c r="H1467" i="1"/>
  <c r="G1467" i="1"/>
  <c r="F1467" i="1"/>
  <c r="E1467" i="1"/>
  <c r="I1466" i="1"/>
  <c r="H1466" i="1"/>
  <c r="G1466" i="1"/>
  <c r="F1466" i="1"/>
  <c r="E1466" i="1"/>
  <c r="I1465" i="1"/>
  <c r="H1465" i="1"/>
  <c r="G1465" i="1"/>
  <c r="F1465" i="1"/>
  <c r="E1465" i="1"/>
  <c r="I1464" i="1"/>
  <c r="H1464" i="1"/>
  <c r="G1464" i="1"/>
  <c r="F1464" i="1"/>
  <c r="E1464" i="1"/>
  <c r="I1463" i="1"/>
  <c r="H1463" i="1"/>
  <c r="G1463" i="1"/>
  <c r="F1463" i="1"/>
  <c r="E1463" i="1"/>
  <c r="I1462" i="1"/>
  <c r="H1462" i="1"/>
  <c r="G1462" i="1"/>
  <c r="F1462" i="1"/>
  <c r="E1462" i="1"/>
  <c r="I1461" i="1"/>
  <c r="H1461" i="1"/>
  <c r="G1461" i="1"/>
  <c r="F1461" i="1"/>
  <c r="E1461" i="1"/>
  <c r="I1460" i="1"/>
  <c r="H1460" i="1"/>
  <c r="G1460" i="1"/>
  <c r="F1460" i="1"/>
  <c r="E1460" i="1"/>
  <c r="I1459" i="1"/>
  <c r="H1459" i="1"/>
  <c r="G1459" i="1"/>
  <c r="F1459" i="1"/>
  <c r="E1459" i="1"/>
  <c r="I1458" i="1"/>
  <c r="H1458" i="1"/>
  <c r="G1458" i="1"/>
  <c r="F1458" i="1"/>
  <c r="E1458" i="1"/>
  <c r="I1457" i="1"/>
  <c r="H1457" i="1"/>
  <c r="G1457" i="1"/>
  <c r="F1457" i="1"/>
  <c r="E1457" i="1"/>
  <c r="I1456" i="1"/>
  <c r="H1456" i="1"/>
  <c r="G1456" i="1"/>
  <c r="F1456" i="1"/>
  <c r="E1456" i="1"/>
  <c r="I1455" i="1"/>
  <c r="H1455" i="1"/>
  <c r="G1455" i="1"/>
  <c r="F1455" i="1"/>
  <c r="E1455" i="1"/>
  <c r="I1454" i="1"/>
  <c r="H1454" i="1"/>
  <c r="G1454" i="1"/>
  <c r="F1454" i="1"/>
  <c r="E1454" i="1"/>
  <c r="I1453" i="1"/>
  <c r="H1453" i="1"/>
  <c r="G1453" i="1"/>
  <c r="F1453" i="1"/>
  <c r="E1453" i="1"/>
  <c r="I1452" i="1"/>
  <c r="H1452" i="1"/>
  <c r="G1452" i="1"/>
  <c r="F1452" i="1"/>
  <c r="E1452" i="1"/>
  <c r="I1451" i="1"/>
  <c r="H1451" i="1"/>
  <c r="G1451" i="1"/>
  <c r="F1451" i="1"/>
  <c r="E1451" i="1"/>
  <c r="I1450" i="1"/>
  <c r="H1450" i="1"/>
  <c r="G1450" i="1"/>
  <c r="F1450" i="1"/>
  <c r="E1450" i="1"/>
  <c r="I1449" i="1"/>
  <c r="H1449" i="1"/>
  <c r="G1449" i="1"/>
  <c r="F1449" i="1"/>
  <c r="E1449" i="1"/>
  <c r="I1448" i="1"/>
  <c r="H1448" i="1"/>
  <c r="G1448" i="1"/>
  <c r="F1448" i="1"/>
  <c r="E1448" i="1"/>
  <c r="I1447" i="1"/>
  <c r="H1447" i="1"/>
  <c r="G1447" i="1"/>
  <c r="F1447" i="1"/>
  <c r="E1447" i="1"/>
  <c r="I1446" i="1"/>
  <c r="H1446" i="1"/>
  <c r="G1446" i="1"/>
  <c r="F1446" i="1"/>
  <c r="E1446" i="1"/>
  <c r="I1445" i="1"/>
  <c r="H1445" i="1"/>
  <c r="G1445" i="1"/>
  <c r="F1445" i="1"/>
  <c r="E1445" i="1"/>
  <c r="I1444" i="1"/>
  <c r="H1444" i="1"/>
  <c r="G1444" i="1"/>
  <c r="F1444" i="1"/>
  <c r="E1444" i="1"/>
  <c r="I1443" i="1"/>
  <c r="H1443" i="1"/>
  <c r="G1443" i="1"/>
  <c r="F1443" i="1"/>
  <c r="E1443" i="1"/>
  <c r="I1442" i="1"/>
  <c r="H1442" i="1"/>
  <c r="G1442" i="1"/>
  <c r="F1442" i="1"/>
  <c r="E1442" i="1"/>
  <c r="I1441" i="1"/>
  <c r="H1441" i="1"/>
  <c r="G1441" i="1"/>
  <c r="F1441" i="1"/>
  <c r="E1441" i="1"/>
  <c r="I1440" i="1"/>
  <c r="H1440" i="1"/>
  <c r="G1440" i="1"/>
  <c r="F1440" i="1"/>
  <c r="E1440" i="1"/>
  <c r="I1439" i="1"/>
  <c r="H1439" i="1"/>
  <c r="G1439" i="1"/>
  <c r="F1439" i="1"/>
  <c r="E1439" i="1"/>
  <c r="I1438" i="1"/>
  <c r="H1438" i="1"/>
  <c r="G1438" i="1"/>
  <c r="F1438" i="1"/>
  <c r="E1438" i="1"/>
  <c r="I1437" i="1"/>
  <c r="H1437" i="1"/>
  <c r="G1437" i="1"/>
  <c r="F1437" i="1"/>
  <c r="E1437" i="1"/>
  <c r="I1436" i="1"/>
  <c r="H1436" i="1"/>
  <c r="G1436" i="1"/>
  <c r="F1436" i="1"/>
  <c r="E1436" i="1"/>
  <c r="I1435" i="1"/>
  <c r="H1435" i="1"/>
  <c r="G1435" i="1"/>
  <c r="F1435" i="1"/>
  <c r="E1435" i="1"/>
  <c r="I1434" i="1"/>
  <c r="H1434" i="1"/>
  <c r="G1434" i="1"/>
  <c r="F1434" i="1"/>
  <c r="E1434" i="1"/>
  <c r="I1433" i="1"/>
  <c r="H1433" i="1"/>
  <c r="G1433" i="1"/>
  <c r="F1433" i="1"/>
  <c r="E1433" i="1"/>
  <c r="I1432" i="1"/>
  <c r="H1432" i="1"/>
  <c r="G1432" i="1"/>
  <c r="F1432" i="1"/>
  <c r="E1432" i="1"/>
  <c r="I1431" i="1"/>
  <c r="H1431" i="1"/>
  <c r="G1431" i="1"/>
  <c r="F1431" i="1"/>
  <c r="E1431" i="1"/>
  <c r="I1430" i="1"/>
  <c r="H1430" i="1"/>
  <c r="G1430" i="1"/>
  <c r="F1430" i="1"/>
  <c r="E1430" i="1"/>
  <c r="I1429" i="1"/>
  <c r="H1429" i="1"/>
  <c r="G1429" i="1"/>
  <c r="F1429" i="1"/>
  <c r="E1429" i="1"/>
  <c r="I1428" i="1"/>
  <c r="H1428" i="1"/>
  <c r="G1428" i="1"/>
  <c r="F1428" i="1"/>
  <c r="E1428" i="1"/>
  <c r="I1427" i="1"/>
  <c r="H1427" i="1"/>
  <c r="G1427" i="1"/>
  <c r="F1427" i="1"/>
  <c r="E1427" i="1"/>
  <c r="I1426" i="1"/>
  <c r="H1426" i="1"/>
  <c r="G1426" i="1"/>
  <c r="F1426" i="1"/>
  <c r="E1426" i="1"/>
  <c r="I1425" i="1"/>
  <c r="H1425" i="1"/>
  <c r="G1425" i="1"/>
  <c r="F1425" i="1"/>
  <c r="E1425" i="1"/>
  <c r="I1424" i="1"/>
  <c r="H1424" i="1"/>
  <c r="G1424" i="1"/>
  <c r="F1424" i="1"/>
  <c r="E1424" i="1"/>
  <c r="I1423" i="1"/>
  <c r="H1423" i="1"/>
  <c r="G1423" i="1"/>
  <c r="F1423" i="1"/>
  <c r="E1423" i="1"/>
  <c r="I1422" i="1"/>
  <c r="H1422" i="1"/>
  <c r="G1422" i="1"/>
  <c r="F1422" i="1"/>
  <c r="E1422" i="1"/>
  <c r="I1421" i="1"/>
  <c r="H1421" i="1"/>
  <c r="G1421" i="1"/>
  <c r="F1421" i="1"/>
  <c r="E1421" i="1"/>
  <c r="I1420" i="1"/>
  <c r="H1420" i="1"/>
  <c r="G1420" i="1"/>
  <c r="F1420" i="1"/>
  <c r="E1420" i="1"/>
  <c r="I1419" i="1"/>
  <c r="H1419" i="1"/>
  <c r="G1419" i="1"/>
  <c r="F1419" i="1"/>
  <c r="E1419" i="1"/>
  <c r="I1418" i="1"/>
  <c r="H1418" i="1"/>
  <c r="G1418" i="1"/>
  <c r="F1418" i="1"/>
  <c r="E1418" i="1"/>
  <c r="I1417" i="1"/>
  <c r="H1417" i="1"/>
  <c r="G1417" i="1"/>
  <c r="F1417" i="1"/>
  <c r="E1417" i="1"/>
  <c r="I1416" i="1"/>
  <c r="H1416" i="1"/>
  <c r="G1416" i="1"/>
  <c r="F1416" i="1"/>
  <c r="E1416" i="1"/>
  <c r="I1415" i="1"/>
  <c r="H1415" i="1"/>
  <c r="G1415" i="1"/>
  <c r="F1415" i="1"/>
  <c r="E1415" i="1"/>
  <c r="I1414" i="1"/>
  <c r="H1414" i="1"/>
  <c r="G1414" i="1"/>
  <c r="F1414" i="1"/>
  <c r="E1414" i="1"/>
  <c r="I1413" i="1"/>
  <c r="H1413" i="1"/>
  <c r="G1413" i="1"/>
  <c r="F1413" i="1"/>
  <c r="E1413" i="1"/>
  <c r="I1412" i="1"/>
  <c r="H1412" i="1"/>
  <c r="G1412" i="1"/>
  <c r="F1412" i="1"/>
  <c r="E1412" i="1"/>
  <c r="I1411" i="1"/>
  <c r="H1411" i="1"/>
  <c r="G1411" i="1"/>
  <c r="F1411" i="1"/>
  <c r="E1411" i="1"/>
  <c r="I1410" i="1"/>
  <c r="H1410" i="1"/>
  <c r="G1410" i="1"/>
  <c r="F1410" i="1"/>
  <c r="E1410" i="1"/>
  <c r="I1409" i="1"/>
  <c r="H1409" i="1"/>
  <c r="G1409" i="1"/>
  <c r="F1409" i="1"/>
  <c r="E1409" i="1"/>
  <c r="I1408" i="1"/>
  <c r="H1408" i="1"/>
  <c r="G1408" i="1"/>
  <c r="F1408" i="1"/>
  <c r="E1408" i="1"/>
  <c r="I1407" i="1"/>
  <c r="H1407" i="1"/>
  <c r="G1407" i="1"/>
  <c r="F1407" i="1"/>
  <c r="E1407" i="1"/>
  <c r="I1406" i="1"/>
  <c r="H1406" i="1"/>
  <c r="G1406" i="1"/>
  <c r="F1406" i="1"/>
  <c r="E1406" i="1"/>
  <c r="I1405" i="1"/>
  <c r="H1405" i="1"/>
  <c r="G1405" i="1"/>
  <c r="F1405" i="1"/>
  <c r="E1405" i="1"/>
  <c r="I1404" i="1"/>
  <c r="H1404" i="1"/>
  <c r="G1404" i="1"/>
  <c r="F1404" i="1"/>
  <c r="E1404" i="1"/>
  <c r="I1403" i="1"/>
  <c r="H1403" i="1"/>
  <c r="G1403" i="1"/>
  <c r="F1403" i="1"/>
  <c r="E1403" i="1"/>
  <c r="I1402" i="1"/>
  <c r="H1402" i="1"/>
  <c r="G1402" i="1"/>
  <c r="F1402" i="1"/>
  <c r="E1402" i="1"/>
  <c r="I1401" i="1"/>
  <c r="H1401" i="1"/>
  <c r="G1401" i="1"/>
  <c r="F1401" i="1"/>
  <c r="E1401" i="1"/>
  <c r="I1400" i="1"/>
  <c r="H1400" i="1"/>
  <c r="G1400" i="1"/>
  <c r="F1400" i="1"/>
  <c r="E1400" i="1"/>
  <c r="I1399" i="1"/>
  <c r="H1399" i="1"/>
  <c r="G1399" i="1"/>
  <c r="F1399" i="1"/>
  <c r="E1399" i="1"/>
  <c r="I1398" i="1"/>
  <c r="H1398" i="1"/>
  <c r="G1398" i="1"/>
  <c r="F1398" i="1"/>
  <c r="E1398" i="1"/>
  <c r="I1397" i="1"/>
  <c r="H1397" i="1"/>
  <c r="G1397" i="1"/>
  <c r="F1397" i="1"/>
  <c r="E1397" i="1"/>
  <c r="I1396" i="1"/>
  <c r="H1396" i="1"/>
  <c r="G1396" i="1"/>
  <c r="F1396" i="1"/>
  <c r="E1396" i="1"/>
  <c r="I1395" i="1"/>
  <c r="H1395" i="1"/>
  <c r="G1395" i="1"/>
  <c r="F1395" i="1"/>
  <c r="E1395" i="1"/>
  <c r="I1394" i="1"/>
  <c r="H1394" i="1"/>
  <c r="G1394" i="1"/>
  <c r="F1394" i="1"/>
  <c r="E1394" i="1"/>
  <c r="I1393" i="1"/>
  <c r="H1393" i="1"/>
  <c r="G1393" i="1"/>
  <c r="F1393" i="1"/>
  <c r="E1393" i="1"/>
  <c r="I1392" i="1"/>
  <c r="H1392" i="1"/>
  <c r="G1392" i="1"/>
  <c r="F1392" i="1"/>
  <c r="E1392" i="1"/>
  <c r="I1391" i="1"/>
  <c r="H1391" i="1"/>
  <c r="G1391" i="1"/>
  <c r="F1391" i="1"/>
  <c r="E1391" i="1"/>
  <c r="I1390" i="1"/>
  <c r="H1390" i="1"/>
  <c r="G1390" i="1"/>
  <c r="F1390" i="1"/>
  <c r="E1390" i="1"/>
  <c r="I1389" i="1"/>
  <c r="H1389" i="1"/>
  <c r="G1389" i="1"/>
  <c r="F1389" i="1"/>
  <c r="E1389" i="1"/>
  <c r="I1388" i="1"/>
  <c r="H1388" i="1"/>
  <c r="G1388" i="1"/>
  <c r="F1388" i="1"/>
  <c r="E1388" i="1"/>
  <c r="I1387" i="1"/>
  <c r="H1387" i="1"/>
  <c r="G1387" i="1"/>
  <c r="F1387" i="1"/>
  <c r="E1387" i="1"/>
  <c r="I1386" i="1"/>
  <c r="H1386" i="1"/>
  <c r="G1386" i="1"/>
  <c r="F1386" i="1"/>
  <c r="E1386" i="1"/>
  <c r="I1385" i="1"/>
  <c r="H1385" i="1"/>
  <c r="G1385" i="1"/>
  <c r="F1385" i="1"/>
  <c r="E1385" i="1"/>
  <c r="I1384" i="1"/>
  <c r="H1384" i="1"/>
  <c r="G1384" i="1"/>
  <c r="F1384" i="1"/>
  <c r="E1384" i="1"/>
  <c r="I1383" i="1"/>
  <c r="H1383" i="1"/>
  <c r="G1383" i="1"/>
  <c r="F1383" i="1"/>
  <c r="E1383" i="1"/>
  <c r="I1382" i="1"/>
  <c r="H1382" i="1"/>
  <c r="G1382" i="1"/>
  <c r="F1382" i="1"/>
  <c r="E1382" i="1"/>
  <c r="I1381" i="1"/>
  <c r="H1381" i="1"/>
  <c r="G1381" i="1"/>
  <c r="F1381" i="1"/>
  <c r="E1381" i="1"/>
  <c r="I1380" i="1"/>
  <c r="H1380" i="1"/>
  <c r="G1380" i="1"/>
  <c r="F1380" i="1"/>
  <c r="E1380" i="1"/>
  <c r="I1379" i="1"/>
  <c r="H1379" i="1"/>
  <c r="G1379" i="1"/>
  <c r="F1379" i="1"/>
  <c r="E1379" i="1"/>
  <c r="I1378" i="1"/>
  <c r="H1378" i="1"/>
  <c r="G1378" i="1"/>
  <c r="F1378" i="1"/>
  <c r="E1378" i="1"/>
  <c r="I1377" i="1"/>
  <c r="H1377" i="1"/>
  <c r="G1377" i="1"/>
  <c r="F1377" i="1"/>
  <c r="E1377" i="1"/>
  <c r="I1376" i="1"/>
  <c r="H1376" i="1"/>
  <c r="G1376" i="1"/>
  <c r="F1376" i="1"/>
  <c r="E1376" i="1"/>
  <c r="I1375" i="1"/>
  <c r="H1375" i="1"/>
  <c r="G1375" i="1"/>
  <c r="F1375" i="1"/>
  <c r="E1375" i="1"/>
  <c r="I1374" i="1"/>
  <c r="H1374" i="1"/>
  <c r="G1374" i="1"/>
  <c r="F1374" i="1"/>
  <c r="E1374" i="1"/>
  <c r="I1373" i="1"/>
  <c r="H1373" i="1"/>
  <c r="G1373" i="1"/>
  <c r="F1373" i="1"/>
  <c r="E1373" i="1"/>
  <c r="I1372" i="1"/>
  <c r="H1372" i="1"/>
  <c r="G1372" i="1"/>
  <c r="F1372" i="1"/>
  <c r="E1372" i="1"/>
  <c r="I1371" i="1"/>
  <c r="H1371" i="1"/>
  <c r="G1371" i="1"/>
  <c r="F1371" i="1"/>
  <c r="E1371" i="1"/>
  <c r="I1370" i="1"/>
  <c r="H1370" i="1"/>
  <c r="G1370" i="1"/>
  <c r="F1370" i="1"/>
  <c r="E1370" i="1"/>
  <c r="I1369" i="1"/>
  <c r="H1369" i="1"/>
  <c r="G1369" i="1"/>
  <c r="F1369" i="1"/>
  <c r="E1369" i="1"/>
  <c r="I1368" i="1"/>
  <c r="H1368" i="1"/>
  <c r="G1368" i="1"/>
  <c r="F1368" i="1"/>
  <c r="E1368" i="1"/>
  <c r="I1367" i="1"/>
  <c r="H1367" i="1"/>
  <c r="G1367" i="1"/>
  <c r="F1367" i="1"/>
  <c r="E1367" i="1"/>
  <c r="I1366" i="1"/>
  <c r="H1366" i="1"/>
  <c r="G1366" i="1"/>
  <c r="F1366" i="1"/>
  <c r="E1366" i="1"/>
  <c r="I1365" i="1"/>
  <c r="H1365" i="1"/>
  <c r="G1365" i="1"/>
  <c r="F1365" i="1"/>
  <c r="E1365" i="1"/>
  <c r="I1364" i="1"/>
  <c r="H1364" i="1"/>
  <c r="G1364" i="1"/>
  <c r="F1364" i="1"/>
  <c r="E1364" i="1"/>
  <c r="I1363" i="1"/>
  <c r="H1363" i="1"/>
  <c r="G1363" i="1"/>
  <c r="F1363" i="1"/>
  <c r="E1363" i="1"/>
  <c r="I1362" i="1"/>
  <c r="H1362" i="1"/>
  <c r="G1362" i="1"/>
  <c r="F1362" i="1"/>
  <c r="E1362" i="1"/>
  <c r="I1361" i="1"/>
  <c r="H1361" i="1"/>
  <c r="G1361" i="1"/>
  <c r="F1361" i="1"/>
  <c r="E1361" i="1"/>
  <c r="I1360" i="1"/>
  <c r="H1360" i="1"/>
  <c r="G1360" i="1"/>
  <c r="F1360" i="1"/>
  <c r="E1360" i="1"/>
  <c r="I1359" i="1"/>
  <c r="H1359" i="1"/>
  <c r="G1359" i="1"/>
  <c r="F1359" i="1"/>
  <c r="E1359" i="1"/>
  <c r="I1358" i="1"/>
  <c r="H1358" i="1"/>
  <c r="G1358" i="1"/>
  <c r="F1358" i="1"/>
  <c r="E1358" i="1"/>
  <c r="I1357" i="1"/>
  <c r="H1357" i="1"/>
  <c r="G1357" i="1"/>
  <c r="F1357" i="1"/>
  <c r="E1357" i="1"/>
  <c r="I1356" i="1"/>
  <c r="H1356" i="1"/>
  <c r="G1356" i="1"/>
  <c r="F1356" i="1"/>
  <c r="E1356" i="1"/>
  <c r="I1355" i="1"/>
  <c r="H1355" i="1"/>
  <c r="G1355" i="1"/>
  <c r="F1355" i="1"/>
  <c r="E1355" i="1"/>
  <c r="I1354" i="1"/>
  <c r="H1354" i="1"/>
  <c r="G1354" i="1"/>
  <c r="F1354" i="1"/>
  <c r="E1354" i="1"/>
  <c r="I1353" i="1"/>
  <c r="H1353" i="1"/>
  <c r="G1353" i="1"/>
  <c r="F1353" i="1"/>
  <c r="E1353" i="1"/>
  <c r="I1352" i="1"/>
  <c r="H1352" i="1"/>
  <c r="G1352" i="1"/>
  <c r="F1352" i="1"/>
  <c r="E1352" i="1"/>
  <c r="I1351" i="1"/>
  <c r="H1351" i="1"/>
  <c r="G1351" i="1"/>
  <c r="F1351" i="1"/>
  <c r="E1351" i="1"/>
  <c r="I1350" i="1"/>
  <c r="H1350" i="1"/>
  <c r="G1350" i="1"/>
  <c r="F1350" i="1"/>
  <c r="E1350" i="1"/>
  <c r="I1349" i="1"/>
  <c r="H1349" i="1"/>
  <c r="G1349" i="1"/>
  <c r="F1349" i="1"/>
  <c r="E1349" i="1"/>
  <c r="I1348" i="1"/>
  <c r="H1348" i="1"/>
  <c r="G1348" i="1"/>
  <c r="F1348" i="1"/>
  <c r="E1348" i="1"/>
  <c r="I1347" i="1"/>
  <c r="H1347" i="1"/>
  <c r="G1347" i="1"/>
  <c r="F1347" i="1"/>
  <c r="E1347" i="1"/>
  <c r="I1346" i="1"/>
  <c r="H1346" i="1"/>
  <c r="G1346" i="1"/>
  <c r="F1346" i="1"/>
  <c r="E1346" i="1"/>
  <c r="I1345" i="1"/>
  <c r="H1345" i="1"/>
  <c r="G1345" i="1"/>
  <c r="F1345" i="1"/>
  <c r="E1345" i="1"/>
  <c r="I1344" i="1"/>
  <c r="H1344" i="1"/>
  <c r="G1344" i="1"/>
  <c r="F1344" i="1"/>
  <c r="E1344" i="1"/>
  <c r="I1343" i="1"/>
  <c r="H1343" i="1"/>
  <c r="G1343" i="1"/>
  <c r="F1343" i="1"/>
  <c r="E1343" i="1"/>
  <c r="I1342" i="1"/>
  <c r="H1342" i="1"/>
  <c r="G1342" i="1"/>
  <c r="F1342" i="1"/>
  <c r="E1342" i="1"/>
  <c r="I1341" i="1"/>
  <c r="H1341" i="1"/>
  <c r="G1341" i="1"/>
  <c r="F1341" i="1"/>
  <c r="E1341" i="1"/>
  <c r="I1340" i="1"/>
  <c r="H1340" i="1"/>
  <c r="G1340" i="1"/>
  <c r="F1340" i="1"/>
  <c r="E1340" i="1"/>
  <c r="I1339" i="1"/>
  <c r="H1339" i="1"/>
  <c r="G1339" i="1"/>
  <c r="F1339" i="1"/>
  <c r="E1339" i="1"/>
  <c r="I1338" i="1"/>
  <c r="H1338" i="1"/>
  <c r="G1338" i="1"/>
  <c r="F1338" i="1"/>
  <c r="E1338" i="1"/>
  <c r="I1337" i="1"/>
  <c r="H1337" i="1"/>
  <c r="G1337" i="1"/>
  <c r="F1337" i="1"/>
  <c r="E1337" i="1"/>
  <c r="I1336" i="1"/>
  <c r="H1336" i="1"/>
  <c r="G1336" i="1"/>
  <c r="F1336" i="1"/>
  <c r="E1336" i="1"/>
  <c r="I1335" i="1"/>
  <c r="H1335" i="1"/>
  <c r="G1335" i="1"/>
  <c r="F1335" i="1"/>
  <c r="E1335" i="1"/>
  <c r="I1334" i="1"/>
  <c r="H1334" i="1"/>
  <c r="G1334" i="1"/>
  <c r="F1334" i="1"/>
  <c r="E1334" i="1"/>
  <c r="I1333" i="1"/>
  <c r="H1333" i="1"/>
  <c r="G1333" i="1"/>
  <c r="F1333" i="1"/>
  <c r="E1333" i="1"/>
  <c r="I1332" i="1"/>
  <c r="H1332" i="1"/>
  <c r="G1332" i="1"/>
  <c r="F1332" i="1"/>
  <c r="E1332" i="1"/>
  <c r="I1331" i="1"/>
  <c r="H1331" i="1"/>
  <c r="G1331" i="1"/>
  <c r="F1331" i="1"/>
  <c r="E1331" i="1"/>
  <c r="I1330" i="1"/>
  <c r="H1330" i="1"/>
  <c r="G1330" i="1"/>
  <c r="F1330" i="1"/>
  <c r="E1330" i="1"/>
  <c r="I1329" i="1"/>
  <c r="H1329" i="1"/>
  <c r="G1329" i="1"/>
  <c r="F1329" i="1"/>
  <c r="E1329" i="1"/>
  <c r="I1328" i="1"/>
  <c r="H1328" i="1"/>
  <c r="G1328" i="1"/>
  <c r="F1328" i="1"/>
  <c r="E1328" i="1"/>
  <c r="I1327" i="1"/>
  <c r="H1327" i="1"/>
  <c r="G1327" i="1"/>
  <c r="F1327" i="1"/>
  <c r="E1327" i="1"/>
  <c r="I1326" i="1"/>
  <c r="H1326" i="1"/>
  <c r="G1326" i="1"/>
  <c r="F1326" i="1"/>
  <c r="E1326" i="1"/>
  <c r="I1325" i="1"/>
  <c r="H1325" i="1"/>
  <c r="G1325" i="1"/>
  <c r="F1325" i="1"/>
  <c r="E1325" i="1"/>
  <c r="I1324" i="1"/>
  <c r="H1324" i="1"/>
  <c r="G1324" i="1"/>
  <c r="F1324" i="1"/>
  <c r="E1324" i="1"/>
  <c r="I1323" i="1"/>
  <c r="H1323" i="1"/>
  <c r="G1323" i="1"/>
  <c r="F1323" i="1"/>
  <c r="E1323" i="1"/>
  <c r="I1322" i="1"/>
  <c r="H1322" i="1"/>
  <c r="G1322" i="1"/>
  <c r="F1322" i="1"/>
  <c r="E1322" i="1"/>
  <c r="I1321" i="1"/>
  <c r="H1321" i="1"/>
  <c r="G1321" i="1"/>
  <c r="F1321" i="1"/>
  <c r="E1321" i="1"/>
  <c r="I1320" i="1"/>
  <c r="H1320" i="1"/>
  <c r="G1320" i="1"/>
  <c r="F1320" i="1"/>
  <c r="E1320" i="1"/>
  <c r="I1319" i="1"/>
  <c r="H1319" i="1"/>
  <c r="G1319" i="1"/>
  <c r="F1319" i="1"/>
  <c r="E1319" i="1"/>
  <c r="I1318" i="1"/>
  <c r="H1318" i="1"/>
  <c r="G1318" i="1"/>
  <c r="F1318" i="1"/>
  <c r="E1318" i="1"/>
  <c r="I1317" i="1"/>
  <c r="H1317" i="1"/>
  <c r="G1317" i="1"/>
  <c r="F1317" i="1"/>
  <c r="E1317" i="1"/>
  <c r="I1316" i="1"/>
  <c r="H1316" i="1"/>
  <c r="G1316" i="1"/>
  <c r="F1316" i="1"/>
  <c r="E1316" i="1"/>
  <c r="I1315" i="1"/>
  <c r="H1315" i="1"/>
  <c r="G1315" i="1"/>
  <c r="F1315" i="1"/>
  <c r="E1315" i="1"/>
  <c r="I1314" i="1"/>
  <c r="H1314" i="1"/>
  <c r="G1314" i="1"/>
  <c r="F1314" i="1"/>
  <c r="E1314" i="1"/>
  <c r="I1313" i="1"/>
  <c r="H1313" i="1"/>
  <c r="G1313" i="1"/>
  <c r="F1313" i="1"/>
  <c r="E1313" i="1"/>
  <c r="I1312" i="1"/>
  <c r="H1312" i="1"/>
  <c r="G1312" i="1"/>
  <c r="F1312" i="1"/>
  <c r="E1312" i="1"/>
  <c r="I1311" i="1"/>
  <c r="H1311" i="1"/>
  <c r="G1311" i="1"/>
  <c r="F1311" i="1"/>
  <c r="E1311" i="1"/>
  <c r="I1310" i="1"/>
  <c r="H1310" i="1"/>
  <c r="G1310" i="1"/>
  <c r="F1310" i="1"/>
  <c r="E1310" i="1"/>
  <c r="I1309" i="1"/>
  <c r="H1309" i="1"/>
  <c r="G1309" i="1"/>
  <c r="F1309" i="1"/>
  <c r="E1309" i="1"/>
  <c r="I1308" i="1"/>
  <c r="H1308" i="1"/>
  <c r="G1308" i="1"/>
  <c r="F1308" i="1"/>
  <c r="E1308" i="1"/>
  <c r="I1307" i="1"/>
  <c r="H1307" i="1"/>
  <c r="G1307" i="1"/>
  <c r="F1307" i="1"/>
  <c r="E1307" i="1"/>
  <c r="I1306" i="1"/>
  <c r="H1306" i="1"/>
  <c r="G1306" i="1"/>
  <c r="F1306" i="1"/>
  <c r="E1306" i="1"/>
  <c r="I1305" i="1"/>
  <c r="H1305" i="1"/>
  <c r="G1305" i="1"/>
  <c r="F1305" i="1"/>
  <c r="E1305" i="1"/>
  <c r="I1304" i="1"/>
  <c r="H1304" i="1"/>
  <c r="G1304" i="1"/>
  <c r="F1304" i="1"/>
  <c r="E1304" i="1"/>
  <c r="I1303" i="1"/>
  <c r="H1303" i="1"/>
  <c r="G1303" i="1"/>
  <c r="F1303" i="1"/>
  <c r="E1303" i="1"/>
  <c r="I1302" i="1"/>
  <c r="H1302" i="1"/>
  <c r="G1302" i="1"/>
  <c r="F1302" i="1"/>
  <c r="E1302" i="1"/>
  <c r="I1301" i="1"/>
  <c r="H1301" i="1"/>
  <c r="G1301" i="1"/>
  <c r="F1301" i="1"/>
  <c r="E1301" i="1"/>
  <c r="I1300" i="1"/>
  <c r="H1300" i="1"/>
  <c r="G1300" i="1"/>
  <c r="F1300" i="1"/>
  <c r="E1300" i="1"/>
  <c r="I1299" i="1"/>
  <c r="H1299" i="1"/>
  <c r="G1299" i="1"/>
  <c r="F1299" i="1"/>
  <c r="E1299" i="1"/>
  <c r="I1298" i="1"/>
  <c r="H1298" i="1"/>
  <c r="G1298" i="1"/>
  <c r="F1298" i="1"/>
  <c r="E1298" i="1"/>
  <c r="I1297" i="1"/>
  <c r="H1297" i="1"/>
  <c r="G1297" i="1"/>
  <c r="F1297" i="1"/>
  <c r="E1297" i="1"/>
  <c r="I1296" i="1"/>
  <c r="H1296" i="1"/>
  <c r="G1296" i="1"/>
  <c r="F1296" i="1"/>
  <c r="E1296" i="1"/>
  <c r="I1295" i="1"/>
  <c r="H1295" i="1"/>
  <c r="G1295" i="1"/>
  <c r="F1295" i="1"/>
  <c r="E1295" i="1"/>
  <c r="I1294" i="1"/>
  <c r="H1294" i="1"/>
  <c r="G1294" i="1"/>
  <c r="F1294" i="1"/>
  <c r="E1294" i="1"/>
  <c r="I1293" i="1"/>
  <c r="H1293" i="1"/>
  <c r="G1293" i="1"/>
  <c r="F1293" i="1"/>
  <c r="E1293" i="1"/>
  <c r="I1292" i="1"/>
  <c r="H1292" i="1"/>
  <c r="G1292" i="1"/>
  <c r="F1292" i="1"/>
  <c r="E1292" i="1"/>
  <c r="I1291" i="1"/>
  <c r="H1291" i="1"/>
  <c r="G1291" i="1"/>
  <c r="F1291" i="1"/>
  <c r="E1291" i="1"/>
  <c r="I1290" i="1"/>
  <c r="H1290" i="1"/>
  <c r="G1290" i="1"/>
  <c r="F1290" i="1"/>
  <c r="E1290" i="1"/>
  <c r="I1289" i="1"/>
  <c r="H1289" i="1"/>
  <c r="G1289" i="1"/>
  <c r="F1289" i="1"/>
  <c r="E1289" i="1"/>
  <c r="I1288" i="1"/>
  <c r="H1288" i="1"/>
  <c r="G1288" i="1"/>
  <c r="F1288" i="1"/>
  <c r="E1288" i="1"/>
  <c r="I1287" i="1"/>
  <c r="H1287" i="1"/>
  <c r="G1287" i="1"/>
  <c r="F1287" i="1"/>
  <c r="E1287" i="1"/>
  <c r="I1286" i="1"/>
  <c r="H1286" i="1"/>
  <c r="G1286" i="1"/>
  <c r="F1286" i="1"/>
  <c r="E1286" i="1"/>
  <c r="I1285" i="1"/>
  <c r="H1285" i="1"/>
  <c r="G1285" i="1"/>
  <c r="F1285" i="1"/>
  <c r="E1285" i="1"/>
  <c r="I1284" i="1"/>
  <c r="H1284" i="1"/>
  <c r="G1284" i="1"/>
  <c r="F1284" i="1"/>
  <c r="E1284" i="1"/>
  <c r="I1283" i="1"/>
  <c r="H1283" i="1"/>
  <c r="G1283" i="1"/>
  <c r="F1283" i="1"/>
  <c r="E1283" i="1"/>
  <c r="I1282" i="1"/>
  <c r="H1282" i="1"/>
  <c r="G1282" i="1"/>
  <c r="F1282" i="1"/>
  <c r="E1282" i="1"/>
  <c r="I1281" i="1"/>
  <c r="H1281" i="1"/>
  <c r="G1281" i="1"/>
  <c r="F1281" i="1"/>
  <c r="E1281" i="1"/>
  <c r="I1280" i="1"/>
  <c r="H1280" i="1"/>
  <c r="G1280" i="1"/>
  <c r="F1280" i="1"/>
  <c r="E1280" i="1"/>
  <c r="I1279" i="1"/>
  <c r="H1279" i="1"/>
  <c r="G1279" i="1"/>
  <c r="F1279" i="1"/>
  <c r="E1279" i="1"/>
  <c r="I1278" i="1"/>
  <c r="H1278" i="1"/>
  <c r="G1278" i="1"/>
  <c r="F1278" i="1"/>
  <c r="E1278" i="1"/>
  <c r="I1277" i="1"/>
  <c r="H1277" i="1"/>
  <c r="G1277" i="1"/>
  <c r="F1277" i="1"/>
  <c r="E1277" i="1"/>
  <c r="I1276" i="1"/>
  <c r="H1276" i="1"/>
  <c r="G1276" i="1"/>
  <c r="F1276" i="1"/>
  <c r="E1276" i="1"/>
  <c r="I1275" i="1"/>
  <c r="H1275" i="1"/>
  <c r="G1275" i="1"/>
  <c r="F1275" i="1"/>
  <c r="E1275" i="1"/>
  <c r="I1274" i="1"/>
  <c r="H1274" i="1"/>
  <c r="G1274" i="1"/>
  <c r="F1274" i="1"/>
  <c r="E1274" i="1"/>
  <c r="I1273" i="1"/>
  <c r="H1273" i="1"/>
  <c r="G1273" i="1"/>
  <c r="F1273" i="1"/>
  <c r="E1273" i="1"/>
  <c r="I1272" i="1"/>
  <c r="H1272" i="1"/>
  <c r="G1272" i="1"/>
  <c r="F1272" i="1"/>
  <c r="E1272" i="1"/>
  <c r="I1271" i="1"/>
  <c r="H1271" i="1"/>
  <c r="G1271" i="1"/>
  <c r="F1271" i="1"/>
  <c r="E1271" i="1"/>
  <c r="I1270" i="1"/>
  <c r="H1270" i="1"/>
  <c r="G1270" i="1"/>
  <c r="F1270" i="1"/>
  <c r="E1270" i="1"/>
  <c r="I1269" i="1"/>
  <c r="H1269" i="1"/>
  <c r="G1269" i="1"/>
  <c r="F1269" i="1"/>
  <c r="E1269" i="1"/>
  <c r="I1268" i="1"/>
  <c r="H1268" i="1"/>
  <c r="G1268" i="1"/>
  <c r="F1268" i="1"/>
  <c r="E1268" i="1"/>
  <c r="I1267" i="1"/>
  <c r="H1267" i="1"/>
  <c r="G1267" i="1"/>
  <c r="F1267" i="1"/>
  <c r="E1267" i="1"/>
  <c r="I1266" i="1"/>
  <c r="H1266" i="1"/>
  <c r="G1266" i="1"/>
  <c r="F1266" i="1"/>
  <c r="E1266" i="1"/>
  <c r="I1265" i="1"/>
  <c r="H1265" i="1"/>
  <c r="G1265" i="1"/>
  <c r="F1265" i="1"/>
  <c r="E1265" i="1"/>
  <c r="I1264" i="1"/>
  <c r="H1264" i="1"/>
  <c r="G1264" i="1"/>
  <c r="F1264" i="1"/>
  <c r="E1264" i="1"/>
  <c r="I1263" i="1"/>
  <c r="H1263" i="1"/>
  <c r="G1263" i="1"/>
  <c r="F1263" i="1"/>
  <c r="E1263" i="1"/>
  <c r="I1262" i="1"/>
  <c r="H1262" i="1"/>
  <c r="G1262" i="1"/>
  <c r="F1262" i="1"/>
  <c r="E1262" i="1"/>
  <c r="I1261" i="1"/>
  <c r="H1261" i="1"/>
  <c r="G1261" i="1"/>
  <c r="F1261" i="1"/>
  <c r="E1261" i="1"/>
  <c r="I1260" i="1"/>
  <c r="H1260" i="1"/>
  <c r="G1260" i="1"/>
  <c r="F1260" i="1"/>
  <c r="E1260" i="1"/>
  <c r="I1259" i="1"/>
  <c r="H1259" i="1"/>
  <c r="G1259" i="1"/>
  <c r="F1259" i="1"/>
  <c r="E1259" i="1"/>
  <c r="I1258" i="1"/>
  <c r="H1258" i="1"/>
  <c r="G1258" i="1"/>
  <c r="F1258" i="1"/>
  <c r="E1258" i="1"/>
  <c r="I1257" i="1"/>
  <c r="H1257" i="1"/>
  <c r="G1257" i="1"/>
  <c r="F1257" i="1"/>
  <c r="E1257" i="1"/>
  <c r="I1256" i="1"/>
  <c r="H1256" i="1"/>
  <c r="G1256" i="1"/>
  <c r="F1256" i="1"/>
  <c r="E1256" i="1"/>
  <c r="I1255" i="1"/>
  <c r="H1255" i="1"/>
  <c r="G1255" i="1"/>
  <c r="F1255" i="1"/>
  <c r="E1255" i="1"/>
  <c r="I1254" i="1"/>
  <c r="H1254" i="1"/>
  <c r="G1254" i="1"/>
  <c r="F1254" i="1"/>
  <c r="E1254" i="1"/>
  <c r="I1253" i="1"/>
  <c r="H1253" i="1"/>
  <c r="G1253" i="1"/>
  <c r="F1253" i="1"/>
  <c r="E1253" i="1"/>
  <c r="I1252" i="1"/>
  <c r="H1252" i="1"/>
  <c r="G1252" i="1"/>
  <c r="F1252" i="1"/>
  <c r="E1252" i="1"/>
  <c r="I1251" i="1"/>
  <c r="H1251" i="1"/>
  <c r="G1251" i="1"/>
  <c r="F1251" i="1"/>
  <c r="E1251" i="1"/>
  <c r="I1250" i="1"/>
  <c r="H1250" i="1"/>
  <c r="G1250" i="1"/>
  <c r="F1250" i="1"/>
  <c r="E1250" i="1"/>
  <c r="I1249" i="1"/>
  <c r="H1249" i="1"/>
  <c r="G1249" i="1"/>
  <c r="F1249" i="1"/>
  <c r="E1249" i="1"/>
  <c r="I1248" i="1"/>
  <c r="H1248" i="1"/>
  <c r="G1248" i="1"/>
  <c r="F1248" i="1"/>
  <c r="E1248" i="1"/>
  <c r="I1247" i="1"/>
  <c r="H1247" i="1"/>
  <c r="G1247" i="1"/>
  <c r="F1247" i="1"/>
  <c r="E1247" i="1"/>
  <c r="I1246" i="1"/>
  <c r="H1246" i="1"/>
  <c r="G1246" i="1"/>
  <c r="F1246" i="1"/>
  <c r="E1246" i="1"/>
  <c r="I1245" i="1"/>
  <c r="H1245" i="1"/>
  <c r="G1245" i="1"/>
  <c r="F1245" i="1"/>
  <c r="E1245" i="1"/>
  <c r="I1244" i="1"/>
  <c r="H1244" i="1"/>
  <c r="G1244" i="1"/>
  <c r="F1244" i="1"/>
  <c r="E1244" i="1"/>
  <c r="I1243" i="1"/>
  <c r="H1243" i="1"/>
  <c r="G1243" i="1"/>
  <c r="F1243" i="1"/>
  <c r="E1243" i="1"/>
  <c r="I1242" i="1"/>
  <c r="H1242" i="1"/>
  <c r="G1242" i="1"/>
  <c r="F1242" i="1"/>
  <c r="E1242" i="1"/>
  <c r="I1241" i="1"/>
  <c r="H1241" i="1"/>
  <c r="G1241" i="1"/>
  <c r="F1241" i="1"/>
  <c r="E1241" i="1"/>
  <c r="I1240" i="1"/>
  <c r="H1240" i="1"/>
  <c r="G1240" i="1"/>
  <c r="F1240" i="1"/>
  <c r="E1240" i="1"/>
  <c r="I1239" i="1"/>
  <c r="H1239" i="1"/>
  <c r="G1239" i="1"/>
  <c r="F1239" i="1"/>
  <c r="E1239" i="1"/>
  <c r="I1238" i="1"/>
  <c r="H1238" i="1"/>
  <c r="G1238" i="1"/>
  <c r="F1238" i="1"/>
  <c r="E1238" i="1"/>
  <c r="I1237" i="1"/>
  <c r="H1237" i="1"/>
  <c r="G1237" i="1"/>
  <c r="F1237" i="1"/>
  <c r="E1237" i="1"/>
  <c r="I1236" i="1"/>
  <c r="H1236" i="1"/>
  <c r="G1236" i="1"/>
  <c r="F1236" i="1"/>
  <c r="E1236" i="1"/>
  <c r="I1235" i="1"/>
  <c r="H1235" i="1"/>
  <c r="G1235" i="1"/>
  <c r="F1235" i="1"/>
  <c r="E1235" i="1"/>
  <c r="I1234" i="1"/>
  <c r="H1234" i="1"/>
  <c r="G1234" i="1"/>
  <c r="F1234" i="1"/>
  <c r="E1234" i="1"/>
  <c r="I1233" i="1"/>
  <c r="H1233" i="1"/>
  <c r="G1233" i="1"/>
  <c r="F1233" i="1"/>
  <c r="E1233" i="1"/>
  <c r="I1232" i="1"/>
  <c r="H1232" i="1"/>
  <c r="G1232" i="1"/>
  <c r="F1232" i="1"/>
  <c r="E1232" i="1"/>
  <c r="I1231" i="1"/>
  <c r="H1231" i="1"/>
  <c r="G1231" i="1"/>
  <c r="F1231" i="1"/>
  <c r="E1231" i="1"/>
  <c r="I1230" i="1"/>
  <c r="H1230" i="1"/>
  <c r="G1230" i="1"/>
  <c r="F1230" i="1"/>
  <c r="E1230" i="1"/>
  <c r="I1229" i="1"/>
  <c r="H1229" i="1"/>
  <c r="G1229" i="1"/>
  <c r="F1229" i="1"/>
  <c r="E1229" i="1"/>
  <c r="I1228" i="1"/>
  <c r="H1228" i="1"/>
  <c r="G1228" i="1"/>
  <c r="F1228" i="1"/>
  <c r="E1228" i="1"/>
  <c r="I1227" i="1"/>
  <c r="H1227" i="1"/>
  <c r="G1227" i="1"/>
  <c r="F1227" i="1"/>
  <c r="E1227" i="1"/>
  <c r="I1226" i="1"/>
  <c r="H1226" i="1"/>
  <c r="G1226" i="1"/>
  <c r="F1226" i="1"/>
  <c r="E1226" i="1"/>
  <c r="I1225" i="1"/>
  <c r="H1225" i="1"/>
  <c r="G1225" i="1"/>
  <c r="F1225" i="1"/>
  <c r="E1225" i="1"/>
  <c r="I1224" i="1"/>
  <c r="H1224" i="1"/>
  <c r="G1224" i="1"/>
  <c r="F1224" i="1"/>
  <c r="E1224" i="1"/>
  <c r="I1223" i="1"/>
  <c r="H1223" i="1"/>
  <c r="G1223" i="1"/>
  <c r="F1223" i="1"/>
  <c r="E1223" i="1"/>
  <c r="I1222" i="1"/>
  <c r="H1222" i="1"/>
  <c r="G1222" i="1"/>
  <c r="F1222" i="1"/>
  <c r="E1222" i="1"/>
  <c r="I1221" i="1"/>
  <c r="H1221" i="1"/>
  <c r="G1221" i="1"/>
  <c r="F1221" i="1"/>
  <c r="E1221" i="1"/>
  <c r="I1220" i="1"/>
  <c r="H1220" i="1"/>
  <c r="G1220" i="1"/>
  <c r="F1220" i="1"/>
  <c r="E1220" i="1"/>
  <c r="I1219" i="1"/>
  <c r="H1219" i="1"/>
  <c r="G1219" i="1"/>
  <c r="F1219" i="1"/>
  <c r="E1219" i="1"/>
  <c r="I1218" i="1"/>
  <c r="H1218" i="1"/>
  <c r="G1218" i="1"/>
  <c r="F1218" i="1"/>
  <c r="E1218" i="1"/>
  <c r="I1217" i="1"/>
  <c r="H1217" i="1"/>
  <c r="G1217" i="1"/>
  <c r="F1217" i="1"/>
  <c r="E1217" i="1"/>
  <c r="I1216" i="1"/>
  <c r="H1216" i="1"/>
  <c r="G1216" i="1"/>
  <c r="F1216" i="1"/>
  <c r="E1216" i="1"/>
  <c r="I1215" i="1"/>
  <c r="H1215" i="1"/>
  <c r="G1215" i="1"/>
  <c r="F1215" i="1"/>
  <c r="E1215" i="1"/>
  <c r="I1214" i="1"/>
  <c r="H1214" i="1"/>
  <c r="G1214" i="1"/>
  <c r="F1214" i="1"/>
  <c r="E1214" i="1"/>
  <c r="I1213" i="1"/>
  <c r="H1213" i="1"/>
  <c r="G1213" i="1"/>
  <c r="F1213" i="1"/>
  <c r="E1213" i="1"/>
  <c r="I1212" i="1"/>
  <c r="H1212" i="1"/>
  <c r="G1212" i="1"/>
  <c r="F1212" i="1"/>
  <c r="E1212" i="1"/>
  <c r="I1211" i="1"/>
  <c r="H1211" i="1"/>
  <c r="G1211" i="1"/>
  <c r="F1211" i="1"/>
  <c r="E1211" i="1"/>
  <c r="I1210" i="1"/>
  <c r="H1210" i="1"/>
  <c r="G1210" i="1"/>
  <c r="F1210" i="1"/>
  <c r="E1210" i="1"/>
  <c r="I1209" i="1"/>
  <c r="H1209" i="1"/>
  <c r="G1209" i="1"/>
  <c r="F1209" i="1"/>
  <c r="E1209" i="1"/>
  <c r="I1208" i="1"/>
  <c r="H1208" i="1"/>
  <c r="G1208" i="1"/>
  <c r="F1208" i="1"/>
  <c r="E1208" i="1"/>
  <c r="I1207" i="1"/>
  <c r="H1207" i="1"/>
  <c r="G1207" i="1"/>
  <c r="F1207" i="1"/>
  <c r="E1207" i="1"/>
  <c r="I1206" i="1"/>
  <c r="H1206" i="1"/>
  <c r="G1206" i="1"/>
  <c r="F1206" i="1"/>
  <c r="E1206" i="1"/>
  <c r="I1205" i="1"/>
  <c r="H1205" i="1"/>
  <c r="G1205" i="1"/>
  <c r="F1205" i="1"/>
  <c r="E1205" i="1"/>
  <c r="I1204" i="1"/>
  <c r="H1204" i="1"/>
  <c r="G1204" i="1"/>
  <c r="F1204" i="1"/>
  <c r="E1204" i="1"/>
  <c r="I1203" i="1"/>
  <c r="H1203" i="1"/>
  <c r="G1203" i="1"/>
  <c r="F1203" i="1"/>
  <c r="E1203" i="1"/>
  <c r="I1202" i="1"/>
  <c r="H1202" i="1"/>
  <c r="G1202" i="1"/>
  <c r="F1202" i="1"/>
  <c r="E1202" i="1"/>
  <c r="I1201" i="1"/>
  <c r="H1201" i="1"/>
  <c r="G1201" i="1"/>
  <c r="F1201" i="1"/>
  <c r="E1201" i="1"/>
  <c r="I1200" i="1"/>
  <c r="H1200" i="1"/>
  <c r="G1200" i="1"/>
  <c r="F1200" i="1"/>
  <c r="E1200" i="1"/>
  <c r="I1199" i="1"/>
  <c r="H1199" i="1"/>
  <c r="G1199" i="1"/>
  <c r="F1199" i="1"/>
  <c r="E1199" i="1"/>
  <c r="I1198" i="1"/>
  <c r="H1198" i="1"/>
  <c r="G1198" i="1"/>
  <c r="F1198" i="1"/>
  <c r="E1198" i="1"/>
  <c r="I1197" i="1"/>
  <c r="H1197" i="1"/>
  <c r="G1197" i="1"/>
  <c r="F1197" i="1"/>
  <c r="E1197" i="1"/>
  <c r="I1196" i="1"/>
  <c r="H1196" i="1"/>
  <c r="G1196" i="1"/>
  <c r="F1196" i="1"/>
  <c r="E1196" i="1"/>
  <c r="I1195" i="1"/>
  <c r="H1195" i="1"/>
  <c r="G1195" i="1"/>
  <c r="F1195" i="1"/>
  <c r="E1195" i="1"/>
  <c r="I1194" i="1"/>
  <c r="H1194" i="1"/>
  <c r="G1194" i="1"/>
  <c r="F1194" i="1"/>
  <c r="E1194" i="1"/>
  <c r="I1193" i="1"/>
  <c r="H1193" i="1"/>
  <c r="G1193" i="1"/>
  <c r="F1193" i="1"/>
  <c r="E1193" i="1"/>
  <c r="I1192" i="1"/>
  <c r="H1192" i="1"/>
  <c r="G1192" i="1"/>
  <c r="F1192" i="1"/>
  <c r="E1192" i="1"/>
  <c r="I1191" i="1"/>
  <c r="H1191" i="1"/>
  <c r="G1191" i="1"/>
  <c r="F1191" i="1"/>
  <c r="E1191" i="1"/>
  <c r="I1190" i="1"/>
  <c r="H1190" i="1"/>
  <c r="G1190" i="1"/>
  <c r="F1190" i="1"/>
  <c r="E1190" i="1"/>
  <c r="I1189" i="1"/>
  <c r="H1189" i="1"/>
  <c r="G1189" i="1"/>
  <c r="F1189" i="1"/>
  <c r="E1189" i="1"/>
  <c r="I1188" i="1"/>
  <c r="H1188" i="1"/>
  <c r="G1188" i="1"/>
  <c r="F1188" i="1"/>
  <c r="E1188" i="1"/>
  <c r="I1187" i="1"/>
  <c r="H1187" i="1"/>
  <c r="G1187" i="1"/>
  <c r="F1187" i="1"/>
  <c r="E1187" i="1"/>
  <c r="I1186" i="1"/>
  <c r="H1186" i="1"/>
  <c r="G1186" i="1"/>
  <c r="F1186" i="1"/>
  <c r="E1186" i="1"/>
  <c r="I1185" i="1"/>
  <c r="H1185" i="1"/>
  <c r="G1185" i="1"/>
  <c r="F1185" i="1"/>
  <c r="E1185" i="1"/>
  <c r="I1184" i="1"/>
  <c r="H1184" i="1"/>
  <c r="G1184" i="1"/>
  <c r="F1184" i="1"/>
  <c r="E1184" i="1"/>
  <c r="I1183" i="1"/>
  <c r="H1183" i="1"/>
  <c r="G1183" i="1"/>
  <c r="F1183" i="1"/>
  <c r="E1183" i="1"/>
  <c r="I1182" i="1"/>
  <c r="H1182" i="1"/>
  <c r="G1182" i="1"/>
  <c r="F1182" i="1"/>
  <c r="E1182" i="1"/>
  <c r="I1181" i="1"/>
  <c r="H1181" i="1"/>
  <c r="G1181" i="1"/>
  <c r="F1181" i="1"/>
  <c r="E1181" i="1"/>
  <c r="I1180" i="1"/>
  <c r="H1180" i="1"/>
  <c r="G1180" i="1"/>
  <c r="F1180" i="1"/>
  <c r="E1180" i="1"/>
  <c r="I1179" i="1"/>
  <c r="H1179" i="1"/>
  <c r="G1179" i="1"/>
  <c r="F1179" i="1"/>
  <c r="E1179" i="1"/>
  <c r="I1178" i="1"/>
  <c r="H1178" i="1"/>
  <c r="G1178" i="1"/>
  <c r="F1178" i="1"/>
  <c r="E1178" i="1"/>
  <c r="I1177" i="1"/>
  <c r="H1177" i="1"/>
  <c r="G1177" i="1"/>
  <c r="F1177" i="1"/>
  <c r="E1177" i="1"/>
  <c r="I1176" i="1"/>
  <c r="H1176" i="1"/>
  <c r="G1176" i="1"/>
  <c r="F1176" i="1"/>
  <c r="E1176" i="1"/>
  <c r="I1175" i="1"/>
  <c r="H1175" i="1"/>
  <c r="G1175" i="1"/>
  <c r="F1175" i="1"/>
  <c r="E1175" i="1"/>
  <c r="I1174" i="1"/>
  <c r="H1174" i="1"/>
  <c r="G1174" i="1"/>
  <c r="F1174" i="1"/>
  <c r="E1174" i="1"/>
  <c r="I1173" i="1"/>
  <c r="H1173" i="1"/>
  <c r="G1173" i="1"/>
  <c r="F1173" i="1"/>
  <c r="E1173" i="1"/>
  <c r="I1172" i="1"/>
  <c r="H1172" i="1"/>
  <c r="G1172" i="1"/>
  <c r="F1172" i="1"/>
  <c r="E1172" i="1"/>
  <c r="I1171" i="1"/>
  <c r="H1171" i="1"/>
  <c r="G1171" i="1"/>
  <c r="F1171" i="1"/>
  <c r="E1171" i="1"/>
  <c r="I1170" i="1"/>
  <c r="H1170" i="1"/>
  <c r="G1170" i="1"/>
  <c r="F1170" i="1"/>
  <c r="E1170" i="1"/>
  <c r="I1169" i="1"/>
  <c r="H1169" i="1"/>
  <c r="G1169" i="1"/>
  <c r="F1169" i="1"/>
  <c r="E1169" i="1"/>
  <c r="I1168" i="1"/>
  <c r="H1168" i="1"/>
  <c r="G1168" i="1"/>
  <c r="F1168" i="1"/>
  <c r="E1168" i="1"/>
  <c r="I1167" i="1"/>
  <c r="H1167" i="1"/>
  <c r="G1167" i="1"/>
  <c r="F1167" i="1"/>
  <c r="E1167" i="1"/>
  <c r="I1166" i="1"/>
  <c r="H1166" i="1"/>
  <c r="G1166" i="1"/>
  <c r="F1166" i="1"/>
  <c r="E1166" i="1"/>
  <c r="I1165" i="1"/>
  <c r="H1165" i="1"/>
  <c r="G1165" i="1"/>
  <c r="F1165" i="1"/>
  <c r="E1165" i="1"/>
  <c r="I1164" i="1"/>
  <c r="H1164" i="1"/>
  <c r="G1164" i="1"/>
  <c r="F1164" i="1"/>
  <c r="E1164" i="1"/>
  <c r="I1163" i="1"/>
  <c r="H1163" i="1"/>
  <c r="G1163" i="1"/>
  <c r="F1163" i="1"/>
  <c r="E1163" i="1"/>
  <c r="I1162" i="1"/>
  <c r="H1162" i="1"/>
  <c r="G1162" i="1"/>
  <c r="F1162" i="1"/>
  <c r="E1162" i="1"/>
  <c r="I1161" i="1"/>
  <c r="H1161" i="1"/>
  <c r="G1161" i="1"/>
  <c r="F1161" i="1"/>
  <c r="E1161" i="1"/>
  <c r="I1160" i="1"/>
  <c r="H1160" i="1"/>
  <c r="G1160" i="1"/>
  <c r="F1160" i="1"/>
  <c r="E1160" i="1"/>
  <c r="I1159" i="1"/>
  <c r="H1159" i="1"/>
  <c r="G1159" i="1"/>
  <c r="F1159" i="1"/>
  <c r="E1159" i="1"/>
  <c r="I1158" i="1"/>
  <c r="H1158" i="1"/>
  <c r="G1158" i="1"/>
  <c r="F1158" i="1"/>
  <c r="E1158" i="1"/>
  <c r="I1157" i="1"/>
  <c r="H1157" i="1"/>
  <c r="G1157" i="1"/>
  <c r="F1157" i="1"/>
  <c r="E1157" i="1"/>
  <c r="I1156" i="1"/>
  <c r="H1156" i="1"/>
  <c r="G1156" i="1"/>
  <c r="F1156" i="1"/>
  <c r="E1156" i="1"/>
  <c r="I1155" i="1"/>
  <c r="H1155" i="1"/>
  <c r="G1155" i="1"/>
  <c r="F1155" i="1"/>
  <c r="E1155" i="1"/>
  <c r="I1154" i="1"/>
  <c r="H1154" i="1"/>
  <c r="G1154" i="1"/>
  <c r="F1154" i="1"/>
  <c r="E1154" i="1"/>
  <c r="I1153" i="1"/>
  <c r="H1153" i="1"/>
  <c r="G1153" i="1"/>
  <c r="F1153" i="1"/>
  <c r="E1153" i="1"/>
  <c r="I1152" i="1"/>
  <c r="H1152" i="1"/>
  <c r="G1152" i="1"/>
  <c r="F1152" i="1"/>
  <c r="E1152" i="1"/>
  <c r="I1151" i="1"/>
  <c r="H1151" i="1"/>
  <c r="G1151" i="1"/>
  <c r="F1151" i="1"/>
  <c r="E1151" i="1"/>
  <c r="I1150" i="1"/>
  <c r="H1150" i="1"/>
  <c r="G1150" i="1"/>
  <c r="F1150" i="1"/>
  <c r="E1150" i="1"/>
  <c r="I1149" i="1"/>
  <c r="H1149" i="1"/>
  <c r="G1149" i="1"/>
  <c r="F1149" i="1"/>
  <c r="E1149" i="1"/>
  <c r="I1148" i="1"/>
  <c r="H1148" i="1"/>
  <c r="G1148" i="1"/>
  <c r="F1148" i="1"/>
  <c r="E1148" i="1"/>
  <c r="I1147" i="1"/>
  <c r="H1147" i="1"/>
  <c r="G1147" i="1"/>
  <c r="F1147" i="1"/>
  <c r="E1147" i="1"/>
  <c r="I1146" i="1"/>
  <c r="H1146" i="1"/>
  <c r="G1146" i="1"/>
  <c r="F1146" i="1"/>
  <c r="E1146" i="1"/>
  <c r="I1145" i="1"/>
  <c r="H1145" i="1"/>
  <c r="G1145" i="1"/>
  <c r="F1145" i="1"/>
  <c r="E1145" i="1"/>
  <c r="I1144" i="1"/>
  <c r="H1144" i="1"/>
  <c r="G1144" i="1"/>
  <c r="F1144" i="1"/>
  <c r="E1144" i="1"/>
  <c r="I1143" i="1"/>
  <c r="H1143" i="1"/>
  <c r="G1143" i="1"/>
  <c r="F1143" i="1"/>
  <c r="E1143" i="1"/>
  <c r="I1142" i="1"/>
  <c r="H1142" i="1"/>
  <c r="G1142" i="1"/>
  <c r="F1142" i="1"/>
  <c r="E1142" i="1"/>
  <c r="I1141" i="1"/>
  <c r="H1141" i="1"/>
  <c r="G1141" i="1"/>
  <c r="F1141" i="1"/>
  <c r="E1141" i="1"/>
  <c r="I1140" i="1"/>
  <c r="H1140" i="1"/>
  <c r="G1140" i="1"/>
  <c r="F1140" i="1"/>
  <c r="E1140" i="1"/>
  <c r="I1139" i="1"/>
  <c r="H1139" i="1"/>
  <c r="G1139" i="1"/>
  <c r="F1139" i="1"/>
  <c r="E1139" i="1"/>
  <c r="I1138" i="1"/>
  <c r="H1138" i="1"/>
  <c r="G1138" i="1"/>
  <c r="F1138" i="1"/>
  <c r="E1138" i="1"/>
  <c r="I1137" i="1"/>
  <c r="H1137" i="1"/>
  <c r="G1137" i="1"/>
  <c r="F1137" i="1"/>
  <c r="E1137" i="1"/>
  <c r="I1136" i="1"/>
  <c r="H1136" i="1"/>
  <c r="G1136" i="1"/>
  <c r="F1136" i="1"/>
  <c r="E1136" i="1"/>
  <c r="I1135" i="1"/>
  <c r="H1135" i="1"/>
  <c r="G1135" i="1"/>
  <c r="F1135" i="1"/>
  <c r="E1135" i="1"/>
  <c r="I1134" i="1"/>
  <c r="H1134" i="1"/>
  <c r="G1134" i="1"/>
  <c r="F1134" i="1"/>
  <c r="E1134" i="1"/>
  <c r="I1133" i="1"/>
  <c r="H1133" i="1"/>
  <c r="G1133" i="1"/>
  <c r="F1133" i="1"/>
  <c r="E1133" i="1"/>
  <c r="I1132" i="1"/>
  <c r="H1132" i="1"/>
  <c r="G1132" i="1"/>
  <c r="F1132" i="1"/>
  <c r="E1132" i="1"/>
  <c r="I1131" i="1"/>
  <c r="H1131" i="1"/>
  <c r="G1131" i="1"/>
  <c r="F1131" i="1"/>
  <c r="E1131" i="1"/>
  <c r="I1130" i="1"/>
  <c r="H1130" i="1"/>
  <c r="G1130" i="1"/>
  <c r="F1130" i="1"/>
  <c r="E1130" i="1"/>
  <c r="I1129" i="1"/>
  <c r="H1129" i="1"/>
  <c r="G1129" i="1"/>
  <c r="F1129" i="1"/>
  <c r="E1129" i="1"/>
  <c r="I1128" i="1"/>
  <c r="H1128" i="1"/>
  <c r="G1128" i="1"/>
  <c r="F1128" i="1"/>
  <c r="E1128" i="1"/>
  <c r="I1127" i="1"/>
  <c r="H1127" i="1"/>
  <c r="G1127" i="1"/>
  <c r="F1127" i="1"/>
  <c r="E1127" i="1"/>
  <c r="I1126" i="1"/>
  <c r="H1126" i="1"/>
  <c r="G1126" i="1"/>
  <c r="F1126" i="1"/>
  <c r="E1126" i="1"/>
  <c r="I1125" i="1"/>
  <c r="H1125" i="1"/>
  <c r="G1125" i="1"/>
  <c r="F1125" i="1"/>
  <c r="E1125" i="1"/>
  <c r="I1124" i="1"/>
  <c r="H1124" i="1"/>
  <c r="G1124" i="1"/>
  <c r="F1124" i="1"/>
  <c r="E1124" i="1"/>
  <c r="I1123" i="1"/>
  <c r="H1123" i="1"/>
  <c r="G1123" i="1"/>
  <c r="F1123" i="1"/>
  <c r="E1123" i="1"/>
  <c r="I1122" i="1"/>
  <c r="H1122" i="1"/>
  <c r="G1122" i="1"/>
  <c r="F1122" i="1"/>
  <c r="E1122" i="1"/>
  <c r="I1121" i="1"/>
  <c r="H1121" i="1"/>
  <c r="G1121" i="1"/>
  <c r="F1121" i="1"/>
  <c r="E1121" i="1"/>
  <c r="I1120" i="1"/>
  <c r="H1120" i="1"/>
  <c r="G1120" i="1"/>
  <c r="F1120" i="1"/>
  <c r="E1120" i="1"/>
  <c r="I1119" i="1"/>
  <c r="H1119" i="1"/>
  <c r="G1119" i="1"/>
  <c r="F1119" i="1"/>
  <c r="E1119" i="1"/>
  <c r="I1118" i="1"/>
  <c r="H1118" i="1"/>
  <c r="G1118" i="1"/>
  <c r="F1118" i="1"/>
  <c r="E1118" i="1"/>
  <c r="I1117" i="1"/>
  <c r="H1117" i="1"/>
  <c r="G1117" i="1"/>
  <c r="F1117" i="1"/>
  <c r="E1117" i="1"/>
  <c r="I1116" i="1"/>
  <c r="H1116" i="1"/>
  <c r="G1116" i="1"/>
  <c r="F1116" i="1"/>
  <c r="E1116" i="1"/>
  <c r="I1115" i="1"/>
  <c r="H1115" i="1"/>
  <c r="G1115" i="1"/>
  <c r="F1115" i="1"/>
  <c r="E1115" i="1"/>
  <c r="I1114" i="1"/>
  <c r="H1114" i="1"/>
  <c r="G1114" i="1"/>
  <c r="F1114" i="1"/>
  <c r="E1114" i="1"/>
  <c r="I1113" i="1"/>
  <c r="H1113" i="1"/>
  <c r="G1113" i="1"/>
  <c r="F1113" i="1"/>
  <c r="E1113" i="1"/>
  <c r="I1112" i="1"/>
  <c r="H1112" i="1"/>
  <c r="G1112" i="1"/>
  <c r="F1112" i="1"/>
  <c r="E1112" i="1"/>
  <c r="I1111" i="1"/>
  <c r="H1111" i="1"/>
  <c r="G1111" i="1"/>
  <c r="F1111" i="1"/>
  <c r="E1111" i="1"/>
  <c r="I1110" i="1"/>
  <c r="H1110" i="1"/>
  <c r="G1110" i="1"/>
  <c r="F1110" i="1"/>
  <c r="E1110" i="1"/>
  <c r="I1109" i="1"/>
  <c r="H1109" i="1"/>
  <c r="G1109" i="1"/>
  <c r="F1109" i="1"/>
  <c r="E1109" i="1"/>
  <c r="I1108" i="1"/>
  <c r="H1108" i="1"/>
  <c r="G1108" i="1"/>
  <c r="F1108" i="1"/>
  <c r="E1108" i="1"/>
  <c r="I1107" i="1"/>
  <c r="H1107" i="1"/>
  <c r="G1107" i="1"/>
  <c r="F1107" i="1"/>
  <c r="E1107" i="1"/>
  <c r="I1106" i="1"/>
  <c r="H1106" i="1"/>
  <c r="G1106" i="1"/>
  <c r="F1106" i="1"/>
  <c r="E1106" i="1"/>
  <c r="I1105" i="1"/>
  <c r="H1105" i="1"/>
  <c r="G1105" i="1"/>
  <c r="F1105" i="1"/>
  <c r="E1105" i="1"/>
  <c r="I1104" i="1"/>
  <c r="H1104" i="1"/>
  <c r="G1104" i="1"/>
  <c r="F1104" i="1"/>
  <c r="E1104" i="1"/>
  <c r="I1103" i="1"/>
  <c r="H1103" i="1"/>
  <c r="G1103" i="1"/>
  <c r="F1103" i="1"/>
  <c r="E1103" i="1"/>
  <c r="I1102" i="1"/>
  <c r="H1102" i="1"/>
  <c r="G1102" i="1"/>
  <c r="F1102" i="1"/>
  <c r="E1102" i="1"/>
  <c r="I1101" i="1"/>
  <c r="H1101" i="1"/>
  <c r="G1101" i="1"/>
  <c r="F1101" i="1"/>
  <c r="E1101" i="1"/>
  <c r="I1100" i="1"/>
  <c r="H1100" i="1"/>
  <c r="G1100" i="1"/>
  <c r="F1100" i="1"/>
  <c r="E1100" i="1"/>
  <c r="I1099" i="1"/>
  <c r="H1099" i="1"/>
  <c r="G1099" i="1"/>
  <c r="F1099" i="1"/>
  <c r="E1099" i="1"/>
  <c r="I1098" i="1"/>
  <c r="H1098" i="1"/>
  <c r="G1098" i="1"/>
  <c r="F1098" i="1"/>
  <c r="E1098" i="1"/>
  <c r="I1097" i="1"/>
  <c r="H1097" i="1"/>
  <c r="G1097" i="1"/>
  <c r="F1097" i="1"/>
  <c r="E1097" i="1"/>
  <c r="I1096" i="1"/>
  <c r="H1096" i="1"/>
  <c r="G1096" i="1"/>
  <c r="F1096" i="1"/>
  <c r="E1096" i="1"/>
  <c r="I1095" i="1"/>
  <c r="H1095" i="1"/>
  <c r="G1095" i="1"/>
  <c r="F1095" i="1"/>
  <c r="E1095" i="1"/>
  <c r="I1094" i="1"/>
  <c r="H1094" i="1"/>
  <c r="G1094" i="1"/>
  <c r="F1094" i="1"/>
  <c r="E1094" i="1"/>
  <c r="I1093" i="1"/>
  <c r="H1093" i="1"/>
  <c r="G1093" i="1"/>
  <c r="F1093" i="1"/>
  <c r="E1093" i="1"/>
  <c r="I1092" i="1"/>
  <c r="H1092" i="1"/>
  <c r="G1092" i="1"/>
  <c r="F1092" i="1"/>
  <c r="E1092" i="1"/>
  <c r="I1091" i="1"/>
  <c r="H1091" i="1"/>
  <c r="G1091" i="1"/>
  <c r="F1091" i="1"/>
  <c r="E1091" i="1"/>
  <c r="I1090" i="1"/>
  <c r="H1090" i="1"/>
  <c r="G1090" i="1"/>
  <c r="F1090" i="1"/>
  <c r="E1090" i="1"/>
  <c r="I1089" i="1"/>
  <c r="H1089" i="1"/>
  <c r="G1089" i="1"/>
  <c r="F1089" i="1"/>
  <c r="E1089" i="1"/>
  <c r="I1088" i="1"/>
  <c r="H1088" i="1"/>
  <c r="G1088" i="1"/>
  <c r="F1088" i="1"/>
  <c r="E1088" i="1"/>
  <c r="I1087" i="1"/>
  <c r="H1087" i="1"/>
  <c r="G1087" i="1"/>
  <c r="F1087" i="1"/>
  <c r="E1087" i="1"/>
  <c r="I1086" i="1"/>
  <c r="H1086" i="1"/>
  <c r="G1086" i="1"/>
  <c r="F1086" i="1"/>
  <c r="E1086" i="1"/>
  <c r="I1085" i="1"/>
  <c r="H1085" i="1"/>
  <c r="G1085" i="1"/>
  <c r="F1085" i="1"/>
  <c r="E1085" i="1"/>
  <c r="I1084" i="1"/>
  <c r="H1084" i="1"/>
  <c r="G1084" i="1"/>
  <c r="F1084" i="1"/>
  <c r="E1084" i="1"/>
  <c r="I1083" i="1"/>
  <c r="H1083" i="1"/>
  <c r="G1083" i="1"/>
  <c r="F1083" i="1"/>
  <c r="E1083" i="1"/>
  <c r="I1082" i="1"/>
  <c r="H1082" i="1"/>
  <c r="G1082" i="1"/>
  <c r="F1082" i="1"/>
  <c r="E1082" i="1"/>
  <c r="I1081" i="1"/>
  <c r="H1081" i="1"/>
  <c r="G1081" i="1"/>
  <c r="F1081" i="1"/>
  <c r="E1081" i="1"/>
  <c r="I1080" i="1"/>
  <c r="H1080" i="1"/>
  <c r="G1080" i="1"/>
  <c r="F1080" i="1"/>
  <c r="E1080" i="1"/>
  <c r="I1079" i="1"/>
  <c r="H1079" i="1"/>
  <c r="G1079" i="1"/>
  <c r="F1079" i="1"/>
  <c r="E1079" i="1"/>
  <c r="I1078" i="1"/>
  <c r="H1078" i="1"/>
  <c r="G1078" i="1"/>
  <c r="F1078" i="1"/>
  <c r="E1078" i="1"/>
  <c r="I1077" i="1"/>
  <c r="H1077" i="1"/>
  <c r="G1077" i="1"/>
  <c r="F1077" i="1"/>
  <c r="E1077" i="1"/>
  <c r="I1076" i="1"/>
  <c r="H1076" i="1"/>
  <c r="G1076" i="1"/>
  <c r="F1076" i="1"/>
  <c r="E1076" i="1"/>
  <c r="I1075" i="1"/>
  <c r="H1075" i="1"/>
  <c r="G1075" i="1"/>
  <c r="F1075" i="1"/>
  <c r="E1075" i="1"/>
  <c r="I1074" i="1"/>
  <c r="H1074" i="1"/>
  <c r="G1074" i="1"/>
  <c r="F1074" i="1"/>
  <c r="E1074" i="1"/>
  <c r="I1073" i="1"/>
  <c r="H1073" i="1"/>
  <c r="G1073" i="1"/>
  <c r="E1073" i="1"/>
  <c r="I1072" i="1"/>
  <c r="H1072" i="1"/>
  <c r="G1072" i="1"/>
  <c r="F1072" i="1"/>
  <c r="E1072" i="1"/>
  <c r="I1071" i="1"/>
  <c r="H1071" i="1"/>
  <c r="G1071" i="1"/>
  <c r="F1071" i="1"/>
  <c r="E1071" i="1"/>
  <c r="H1070" i="1"/>
  <c r="F1070" i="1"/>
  <c r="E1070" i="1"/>
  <c r="I1069" i="1"/>
  <c r="H1069" i="1"/>
  <c r="G1069" i="1"/>
  <c r="F1069" i="1"/>
  <c r="E1069" i="1"/>
  <c r="I1068" i="1"/>
  <c r="H1068" i="1"/>
  <c r="G1068" i="1"/>
  <c r="F1068" i="1"/>
  <c r="E1068" i="1"/>
  <c r="I1067" i="1"/>
  <c r="H1067" i="1"/>
  <c r="G1067" i="1"/>
  <c r="F1067" i="1"/>
  <c r="E1067" i="1"/>
  <c r="I1066" i="1"/>
  <c r="H1066" i="1"/>
  <c r="G1066" i="1"/>
  <c r="F1066" i="1"/>
  <c r="E1066" i="1"/>
  <c r="I1065" i="1"/>
  <c r="H1065" i="1"/>
  <c r="G1065" i="1"/>
  <c r="F1065" i="1"/>
  <c r="E1065" i="1"/>
  <c r="I1064" i="1"/>
  <c r="H1064" i="1"/>
  <c r="G1064" i="1"/>
  <c r="F1064" i="1"/>
  <c r="E1064" i="1"/>
  <c r="I1063" i="1"/>
  <c r="H1063" i="1"/>
  <c r="G1063" i="1"/>
  <c r="F1063" i="1"/>
  <c r="E1063" i="1"/>
  <c r="I1062" i="1"/>
  <c r="H1062" i="1"/>
  <c r="G1062" i="1"/>
  <c r="F1062" i="1"/>
  <c r="E1062" i="1"/>
  <c r="I1061" i="1"/>
  <c r="H1061" i="1"/>
  <c r="G1061" i="1"/>
  <c r="F1061" i="1"/>
  <c r="E1061" i="1"/>
  <c r="I1060" i="1"/>
  <c r="H1060" i="1"/>
  <c r="G1060" i="1"/>
  <c r="F1060" i="1"/>
  <c r="E1060" i="1"/>
  <c r="I1059" i="1"/>
  <c r="H1059" i="1"/>
  <c r="G1059" i="1"/>
  <c r="F1059" i="1"/>
  <c r="E1059" i="1"/>
  <c r="I1058" i="1"/>
  <c r="H1058" i="1"/>
  <c r="G1058" i="1"/>
  <c r="F1058" i="1"/>
  <c r="E1058" i="1"/>
  <c r="I1057" i="1"/>
  <c r="H1057" i="1"/>
  <c r="G1057" i="1"/>
  <c r="F1057" i="1"/>
  <c r="E1057" i="1"/>
  <c r="I1056" i="1"/>
  <c r="H1056" i="1"/>
  <c r="G1056" i="1"/>
  <c r="F1056" i="1"/>
  <c r="E1056" i="1"/>
  <c r="I1055" i="1"/>
  <c r="H1055" i="1"/>
  <c r="G1055" i="1"/>
  <c r="F1055" i="1"/>
  <c r="E1055" i="1"/>
  <c r="I1054" i="1"/>
  <c r="H1054" i="1"/>
  <c r="G1054" i="1"/>
  <c r="F1054" i="1"/>
  <c r="E1054" i="1"/>
  <c r="I1053" i="1"/>
  <c r="H1053" i="1"/>
  <c r="G1053" i="1"/>
  <c r="F1053" i="1"/>
  <c r="E1053" i="1"/>
  <c r="I1052" i="1"/>
  <c r="H1052" i="1"/>
  <c r="G1052" i="1"/>
  <c r="F1052" i="1"/>
  <c r="E1052" i="1"/>
  <c r="I1051" i="1"/>
  <c r="H1051" i="1"/>
  <c r="G1051" i="1"/>
  <c r="F1051" i="1"/>
  <c r="E1051" i="1"/>
  <c r="I1050" i="1"/>
  <c r="H1050" i="1"/>
  <c r="G1050" i="1"/>
  <c r="F1050" i="1"/>
  <c r="E1050" i="1"/>
  <c r="I1049" i="1"/>
  <c r="H1049" i="1"/>
  <c r="G1049" i="1"/>
  <c r="F1049" i="1"/>
  <c r="E1049" i="1"/>
  <c r="I1048" i="1"/>
  <c r="H1048" i="1"/>
  <c r="G1048" i="1"/>
  <c r="F1048" i="1"/>
  <c r="E1048" i="1"/>
  <c r="I1047" i="1"/>
  <c r="H1047" i="1"/>
  <c r="G1047" i="1"/>
  <c r="F1047" i="1"/>
  <c r="E1047" i="1"/>
  <c r="I1046" i="1"/>
  <c r="H1046" i="1"/>
  <c r="G1046" i="1"/>
  <c r="F1046" i="1"/>
  <c r="E1046" i="1"/>
  <c r="I1045" i="1"/>
  <c r="H1045" i="1"/>
  <c r="G1045" i="1"/>
  <c r="F1045" i="1"/>
  <c r="E1045" i="1"/>
  <c r="I1044" i="1"/>
  <c r="H1044" i="1"/>
  <c r="G1044" i="1"/>
  <c r="F1044" i="1"/>
  <c r="E1044" i="1"/>
  <c r="I1043" i="1"/>
  <c r="H1043" i="1"/>
  <c r="G1043" i="1"/>
  <c r="F1043" i="1"/>
  <c r="E1043" i="1"/>
  <c r="I1042" i="1"/>
  <c r="H1042" i="1"/>
  <c r="G1042" i="1"/>
  <c r="F1042" i="1"/>
  <c r="E1042" i="1"/>
  <c r="I1041" i="1"/>
  <c r="H1041" i="1"/>
  <c r="G1041" i="1"/>
  <c r="F1041" i="1"/>
  <c r="E1041" i="1"/>
  <c r="I1040" i="1"/>
  <c r="H1040" i="1"/>
  <c r="G1040" i="1"/>
  <c r="F1040" i="1"/>
  <c r="E1040" i="1"/>
  <c r="I1039" i="1"/>
  <c r="H1039" i="1"/>
  <c r="G1039" i="1"/>
  <c r="F1039" i="1"/>
  <c r="E1039" i="1"/>
  <c r="I1038" i="1"/>
  <c r="H1038" i="1"/>
  <c r="G1038" i="1"/>
  <c r="F1038" i="1"/>
  <c r="E1038" i="1"/>
  <c r="I1037" i="1"/>
  <c r="H1037" i="1"/>
  <c r="G1037" i="1"/>
  <c r="F1037" i="1"/>
  <c r="E1037" i="1"/>
  <c r="I1036" i="1"/>
  <c r="H1036" i="1"/>
  <c r="G1036" i="1"/>
  <c r="F1036" i="1"/>
  <c r="E1036" i="1"/>
  <c r="I1035" i="1"/>
  <c r="H1035" i="1"/>
  <c r="G1035" i="1"/>
  <c r="F1035" i="1"/>
  <c r="E1035" i="1"/>
  <c r="I1034" i="1"/>
  <c r="H1034" i="1"/>
  <c r="G1034" i="1"/>
  <c r="F1034" i="1"/>
  <c r="E1034" i="1"/>
  <c r="I1033" i="1"/>
  <c r="H1033" i="1"/>
  <c r="G1033" i="1"/>
  <c r="F1033" i="1"/>
  <c r="E1033" i="1"/>
  <c r="I1032" i="1"/>
  <c r="H1032" i="1"/>
  <c r="G1032" i="1"/>
  <c r="F1032" i="1"/>
  <c r="E1032" i="1"/>
  <c r="I1031" i="1"/>
  <c r="H1031" i="1"/>
  <c r="G1031" i="1"/>
  <c r="F1031" i="1"/>
  <c r="E1031" i="1"/>
  <c r="I1030" i="1"/>
  <c r="H1030" i="1"/>
  <c r="G1030" i="1"/>
  <c r="F1030" i="1"/>
  <c r="E1030" i="1"/>
  <c r="I1029" i="1"/>
  <c r="H1029" i="1"/>
  <c r="G1029" i="1"/>
  <c r="F1029" i="1"/>
  <c r="E1029" i="1"/>
  <c r="I1028" i="1"/>
  <c r="H1028" i="1"/>
  <c r="G1028" i="1"/>
  <c r="F1028" i="1"/>
  <c r="E1028" i="1"/>
  <c r="I1027" i="1"/>
  <c r="H1027" i="1"/>
  <c r="G1027" i="1"/>
  <c r="F1027" i="1"/>
  <c r="E1027" i="1"/>
  <c r="I1026" i="1"/>
  <c r="H1026" i="1"/>
  <c r="G1026" i="1"/>
  <c r="F1026" i="1"/>
  <c r="E1026" i="1"/>
  <c r="I1025" i="1"/>
  <c r="H1025" i="1"/>
  <c r="G1025" i="1"/>
  <c r="F1025" i="1"/>
  <c r="E1025" i="1"/>
  <c r="I1024" i="1"/>
  <c r="H1024" i="1"/>
  <c r="G1024" i="1"/>
  <c r="F1024" i="1"/>
  <c r="E1024" i="1"/>
  <c r="I1023" i="1"/>
  <c r="H1023" i="1"/>
  <c r="G1023" i="1"/>
  <c r="F1023" i="1"/>
  <c r="E1023" i="1"/>
  <c r="I1022" i="1"/>
  <c r="H1022" i="1"/>
  <c r="G1022" i="1"/>
  <c r="F1022" i="1"/>
  <c r="E1022" i="1"/>
  <c r="I1021" i="1"/>
  <c r="H1021" i="1"/>
  <c r="G1021" i="1"/>
  <c r="F1021" i="1"/>
  <c r="E1021" i="1"/>
  <c r="I1020" i="1"/>
  <c r="H1020" i="1"/>
  <c r="G1020" i="1"/>
  <c r="F1020" i="1"/>
  <c r="E1020" i="1"/>
  <c r="I1019" i="1"/>
  <c r="H1019" i="1"/>
  <c r="G1019" i="1"/>
  <c r="F1019" i="1"/>
  <c r="E1019" i="1"/>
  <c r="I1018" i="1"/>
  <c r="H1018" i="1"/>
  <c r="G1018" i="1"/>
  <c r="F1018" i="1"/>
  <c r="E1018" i="1"/>
  <c r="I1017" i="1"/>
  <c r="H1017" i="1"/>
  <c r="G1017" i="1"/>
  <c r="F1017" i="1"/>
  <c r="E1017" i="1"/>
  <c r="I1016" i="1"/>
  <c r="H1016" i="1"/>
  <c r="G1016" i="1"/>
  <c r="F1016" i="1"/>
  <c r="E1016" i="1"/>
  <c r="I1015" i="1"/>
  <c r="H1015" i="1"/>
  <c r="G1015" i="1"/>
  <c r="F1015" i="1"/>
  <c r="E1015" i="1"/>
  <c r="I1014" i="1"/>
  <c r="H1014" i="1"/>
  <c r="G1014" i="1"/>
  <c r="F1014" i="1"/>
  <c r="E1014" i="1"/>
  <c r="I1013" i="1"/>
  <c r="H1013" i="1"/>
  <c r="G1013" i="1"/>
  <c r="F1013" i="1"/>
  <c r="E1013" i="1"/>
  <c r="I1012" i="1"/>
  <c r="H1012" i="1"/>
  <c r="G1012" i="1"/>
  <c r="F1012" i="1"/>
  <c r="E1012" i="1"/>
  <c r="I1011" i="1"/>
  <c r="H1011" i="1"/>
  <c r="G1011" i="1"/>
  <c r="F1011" i="1"/>
  <c r="E1011" i="1"/>
  <c r="I1010" i="1"/>
  <c r="H1010" i="1"/>
  <c r="G1010" i="1"/>
  <c r="F1010" i="1"/>
  <c r="E1010" i="1"/>
  <c r="I1009" i="1"/>
  <c r="H1009" i="1"/>
  <c r="G1009" i="1"/>
  <c r="F1009" i="1"/>
  <c r="E1009" i="1"/>
  <c r="I1008" i="1"/>
  <c r="H1008" i="1"/>
  <c r="G1008" i="1"/>
  <c r="F1008" i="1"/>
  <c r="E1008" i="1"/>
  <c r="I1007" i="1"/>
  <c r="H1007" i="1"/>
  <c r="G1007" i="1"/>
  <c r="F1007" i="1"/>
  <c r="E1007" i="1"/>
  <c r="I1006" i="1"/>
  <c r="H1006" i="1"/>
  <c r="G1006" i="1"/>
  <c r="F1006" i="1"/>
  <c r="E1006" i="1"/>
  <c r="I1005" i="1"/>
  <c r="H1005" i="1"/>
  <c r="G1005" i="1"/>
  <c r="F1005" i="1"/>
  <c r="E1005" i="1"/>
  <c r="I1004" i="1"/>
  <c r="H1004" i="1"/>
  <c r="G1004" i="1"/>
  <c r="F1004" i="1"/>
  <c r="E1004" i="1"/>
  <c r="I1003" i="1"/>
  <c r="H1003" i="1"/>
  <c r="G1003" i="1"/>
  <c r="F1003" i="1"/>
  <c r="E1003" i="1"/>
  <c r="I1002" i="1"/>
  <c r="H1002" i="1"/>
  <c r="G1002" i="1"/>
  <c r="F1002" i="1"/>
  <c r="E1002" i="1"/>
  <c r="I1001" i="1"/>
  <c r="H1001" i="1"/>
  <c r="G1001" i="1"/>
  <c r="F1001" i="1"/>
  <c r="E1001" i="1"/>
  <c r="I1000" i="1"/>
  <c r="H1000" i="1"/>
  <c r="G1000" i="1"/>
  <c r="F1000" i="1"/>
  <c r="E1000" i="1"/>
  <c r="I999" i="1"/>
  <c r="H999" i="1"/>
  <c r="G999" i="1"/>
  <c r="F999" i="1"/>
  <c r="E999" i="1"/>
  <c r="I998" i="1"/>
  <c r="H998" i="1"/>
  <c r="G998" i="1"/>
  <c r="F998" i="1"/>
  <c r="E998" i="1"/>
  <c r="I997" i="1"/>
  <c r="H997" i="1"/>
  <c r="G997" i="1"/>
  <c r="F997" i="1"/>
  <c r="E997" i="1"/>
  <c r="I996" i="1"/>
  <c r="H996" i="1"/>
  <c r="G996" i="1"/>
  <c r="F996" i="1"/>
  <c r="E996" i="1"/>
  <c r="I995" i="1"/>
  <c r="H995" i="1"/>
  <c r="G995" i="1"/>
  <c r="F995" i="1"/>
  <c r="E995" i="1"/>
  <c r="I994" i="1"/>
  <c r="H994" i="1"/>
  <c r="G994" i="1"/>
  <c r="F994" i="1"/>
  <c r="E994" i="1"/>
  <c r="I993" i="1"/>
  <c r="H993" i="1"/>
  <c r="G993" i="1"/>
  <c r="F993" i="1"/>
  <c r="E993" i="1"/>
  <c r="I992" i="1"/>
  <c r="H992" i="1"/>
  <c r="G992" i="1"/>
  <c r="F992" i="1"/>
  <c r="E992" i="1"/>
  <c r="I991" i="1"/>
  <c r="H991" i="1"/>
  <c r="G991" i="1"/>
  <c r="F991" i="1"/>
  <c r="E991" i="1"/>
  <c r="I990" i="1"/>
  <c r="H990" i="1"/>
  <c r="G990" i="1"/>
  <c r="F990" i="1"/>
  <c r="E990" i="1"/>
  <c r="I989" i="1"/>
  <c r="H989" i="1"/>
  <c r="G989" i="1"/>
  <c r="F989" i="1"/>
  <c r="E989" i="1"/>
  <c r="I988" i="1"/>
  <c r="H988" i="1"/>
  <c r="G988" i="1"/>
  <c r="F988" i="1"/>
  <c r="E988" i="1"/>
  <c r="I987" i="1"/>
  <c r="H987" i="1"/>
  <c r="G987" i="1"/>
  <c r="F987" i="1"/>
  <c r="E987" i="1"/>
  <c r="I986" i="1"/>
  <c r="H986" i="1"/>
  <c r="G986" i="1"/>
  <c r="F986" i="1"/>
  <c r="E986" i="1"/>
  <c r="I985" i="1"/>
  <c r="H985" i="1"/>
  <c r="G985" i="1"/>
  <c r="F985" i="1"/>
  <c r="E985" i="1"/>
  <c r="I984" i="1"/>
  <c r="H984" i="1"/>
  <c r="G984" i="1"/>
  <c r="F984" i="1"/>
  <c r="E984" i="1"/>
  <c r="I983" i="1"/>
  <c r="H983" i="1"/>
  <c r="G983" i="1"/>
  <c r="F983" i="1"/>
  <c r="E983" i="1"/>
  <c r="I982" i="1"/>
  <c r="H982" i="1"/>
  <c r="G982" i="1"/>
  <c r="F982" i="1"/>
  <c r="E982" i="1"/>
  <c r="I981" i="1"/>
  <c r="H981" i="1"/>
  <c r="G981" i="1"/>
  <c r="F981" i="1"/>
  <c r="E981" i="1"/>
  <c r="I980" i="1"/>
  <c r="H980" i="1"/>
  <c r="G980" i="1"/>
  <c r="F980" i="1"/>
  <c r="E980" i="1"/>
  <c r="I979" i="1"/>
  <c r="H979" i="1"/>
  <c r="G979" i="1"/>
  <c r="F979" i="1"/>
  <c r="E979" i="1"/>
  <c r="I978" i="1"/>
  <c r="H978" i="1"/>
  <c r="G978" i="1"/>
  <c r="F978" i="1"/>
  <c r="E978" i="1"/>
  <c r="I977" i="1"/>
  <c r="H977" i="1"/>
  <c r="G977" i="1"/>
  <c r="F977" i="1"/>
  <c r="E977" i="1"/>
  <c r="I976" i="1"/>
  <c r="H976" i="1"/>
  <c r="G976" i="1"/>
  <c r="F976" i="1"/>
  <c r="E976" i="1"/>
  <c r="I975" i="1"/>
  <c r="H975" i="1"/>
  <c r="G975" i="1"/>
  <c r="F975" i="1"/>
  <c r="E975" i="1"/>
  <c r="I974" i="1"/>
  <c r="H974" i="1"/>
  <c r="G974" i="1"/>
  <c r="F974" i="1"/>
  <c r="E974" i="1"/>
  <c r="I973" i="1"/>
  <c r="H973" i="1"/>
  <c r="G973" i="1"/>
  <c r="F973" i="1"/>
  <c r="E973" i="1"/>
  <c r="I972" i="1"/>
  <c r="H972" i="1"/>
  <c r="G972" i="1"/>
  <c r="F972" i="1"/>
  <c r="E972" i="1"/>
  <c r="I971" i="1"/>
  <c r="H971" i="1"/>
  <c r="G971" i="1"/>
  <c r="F971" i="1"/>
  <c r="E971" i="1"/>
  <c r="I970" i="1"/>
  <c r="H970" i="1"/>
  <c r="G970" i="1"/>
  <c r="F970" i="1"/>
  <c r="E970" i="1"/>
  <c r="I969" i="1"/>
  <c r="H969" i="1"/>
  <c r="G969" i="1"/>
  <c r="F969" i="1"/>
  <c r="E969" i="1"/>
  <c r="I968" i="1"/>
  <c r="H968" i="1"/>
  <c r="G968" i="1"/>
  <c r="F968" i="1"/>
  <c r="E968" i="1"/>
  <c r="I967" i="1"/>
  <c r="H967" i="1"/>
  <c r="G967" i="1"/>
  <c r="F967" i="1"/>
  <c r="E967" i="1"/>
  <c r="I966" i="1"/>
  <c r="H966" i="1"/>
  <c r="G966" i="1"/>
  <c r="F966" i="1"/>
  <c r="E966" i="1"/>
  <c r="I965" i="1"/>
  <c r="H965" i="1"/>
  <c r="G965" i="1"/>
  <c r="F965" i="1"/>
  <c r="E965" i="1"/>
  <c r="I964" i="1"/>
  <c r="H964" i="1"/>
  <c r="G964" i="1"/>
  <c r="F964" i="1"/>
  <c r="E964" i="1"/>
  <c r="I963" i="1"/>
  <c r="H963" i="1"/>
  <c r="G963" i="1"/>
  <c r="F963" i="1"/>
  <c r="E963" i="1"/>
  <c r="I962" i="1"/>
  <c r="H962" i="1"/>
  <c r="G962" i="1"/>
  <c r="F962" i="1"/>
  <c r="E962" i="1"/>
  <c r="I961" i="1"/>
  <c r="H961" i="1"/>
  <c r="G961" i="1"/>
  <c r="F961" i="1"/>
  <c r="E961" i="1"/>
  <c r="I960" i="1"/>
  <c r="H960" i="1"/>
  <c r="G960" i="1"/>
  <c r="F960" i="1"/>
  <c r="E960" i="1"/>
  <c r="I959" i="1"/>
  <c r="H959" i="1"/>
  <c r="G959" i="1"/>
  <c r="F959" i="1"/>
  <c r="E959" i="1"/>
  <c r="I958" i="1"/>
  <c r="H958" i="1"/>
  <c r="G958" i="1"/>
  <c r="F958" i="1"/>
  <c r="E958" i="1"/>
  <c r="I957" i="1"/>
  <c r="H957" i="1"/>
  <c r="G957" i="1"/>
  <c r="F957" i="1"/>
  <c r="E957" i="1"/>
  <c r="I956" i="1"/>
  <c r="H956" i="1"/>
  <c r="G956" i="1"/>
  <c r="F956" i="1"/>
  <c r="E956" i="1"/>
  <c r="I955" i="1"/>
  <c r="H955" i="1"/>
  <c r="G955" i="1"/>
  <c r="F955" i="1"/>
  <c r="E955" i="1"/>
  <c r="I954" i="1"/>
  <c r="H954" i="1"/>
  <c r="G954" i="1"/>
  <c r="F954" i="1"/>
  <c r="E954" i="1"/>
  <c r="I953" i="1"/>
  <c r="H953" i="1"/>
  <c r="G953" i="1"/>
  <c r="F953" i="1"/>
  <c r="E953" i="1"/>
  <c r="I952" i="1"/>
  <c r="H952" i="1"/>
  <c r="G952" i="1"/>
  <c r="F952" i="1"/>
  <c r="E952" i="1"/>
  <c r="I951" i="1"/>
  <c r="H951" i="1"/>
  <c r="G951" i="1"/>
  <c r="F951" i="1"/>
  <c r="E951" i="1"/>
  <c r="I950" i="1"/>
  <c r="H950" i="1"/>
  <c r="G950" i="1"/>
  <c r="F950" i="1"/>
  <c r="E950" i="1"/>
  <c r="I949" i="1"/>
  <c r="H949" i="1"/>
  <c r="G949" i="1"/>
  <c r="F949" i="1"/>
  <c r="E949" i="1"/>
  <c r="I948" i="1"/>
  <c r="H948" i="1"/>
  <c r="G948" i="1"/>
  <c r="F948" i="1"/>
  <c r="E948" i="1"/>
  <c r="I947" i="1"/>
  <c r="H947" i="1"/>
  <c r="G947" i="1"/>
  <c r="F947" i="1"/>
  <c r="E947" i="1"/>
  <c r="I946" i="1"/>
  <c r="H946" i="1"/>
  <c r="G946" i="1"/>
  <c r="F946" i="1"/>
  <c r="E946" i="1"/>
  <c r="I945" i="1"/>
  <c r="H945" i="1"/>
  <c r="G945" i="1"/>
  <c r="F945" i="1"/>
  <c r="E945" i="1"/>
  <c r="I944" i="1"/>
  <c r="H944" i="1"/>
  <c r="G944" i="1"/>
  <c r="F944" i="1"/>
  <c r="E944" i="1"/>
  <c r="I943" i="1"/>
  <c r="H943" i="1"/>
  <c r="G943" i="1"/>
  <c r="F943" i="1"/>
  <c r="E943" i="1"/>
  <c r="I942" i="1"/>
  <c r="H942" i="1"/>
  <c r="G942" i="1"/>
  <c r="F942" i="1"/>
  <c r="E942" i="1"/>
  <c r="I941" i="1"/>
  <c r="H941" i="1"/>
  <c r="G941" i="1"/>
  <c r="F941" i="1"/>
  <c r="E941" i="1"/>
  <c r="I940" i="1"/>
  <c r="H940" i="1"/>
  <c r="G940" i="1"/>
  <c r="F940" i="1"/>
  <c r="E940" i="1"/>
  <c r="I939" i="1"/>
  <c r="H939" i="1"/>
  <c r="G939" i="1"/>
  <c r="F939" i="1"/>
  <c r="E939" i="1"/>
  <c r="I938" i="1"/>
  <c r="H938" i="1"/>
  <c r="G938" i="1"/>
  <c r="F938" i="1"/>
  <c r="E938" i="1"/>
  <c r="I937" i="1"/>
  <c r="H937" i="1"/>
  <c r="G937" i="1"/>
  <c r="F937" i="1"/>
  <c r="E937" i="1"/>
  <c r="I936" i="1"/>
  <c r="H936" i="1"/>
  <c r="G936" i="1"/>
  <c r="F936" i="1"/>
  <c r="E936" i="1"/>
  <c r="I935" i="1"/>
  <c r="H935" i="1"/>
  <c r="G935" i="1"/>
  <c r="F935" i="1"/>
  <c r="E935" i="1"/>
  <c r="I934" i="1"/>
  <c r="H934" i="1"/>
  <c r="G934" i="1"/>
  <c r="F934" i="1"/>
  <c r="E934" i="1"/>
  <c r="I933" i="1"/>
  <c r="H933" i="1"/>
  <c r="G933" i="1"/>
  <c r="F933" i="1"/>
  <c r="E933" i="1"/>
  <c r="I932" i="1"/>
  <c r="H932" i="1"/>
  <c r="G932" i="1"/>
  <c r="F932" i="1"/>
  <c r="E932" i="1"/>
  <c r="I931" i="1"/>
  <c r="H931" i="1"/>
  <c r="G931" i="1"/>
  <c r="F931" i="1"/>
  <c r="E931" i="1"/>
  <c r="I930" i="1"/>
  <c r="H930" i="1"/>
  <c r="G930" i="1"/>
  <c r="F930" i="1"/>
  <c r="E930" i="1"/>
  <c r="I929" i="1"/>
  <c r="H929" i="1"/>
  <c r="G929" i="1"/>
  <c r="F929" i="1"/>
  <c r="E929" i="1"/>
  <c r="I928" i="1"/>
  <c r="H928" i="1"/>
  <c r="G928" i="1"/>
  <c r="F928" i="1"/>
  <c r="E928" i="1"/>
  <c r="I927" i="1"/>
  <c r="H927" i="1"/>
  <c r="G927" i="1"/>
  <c r="F927" i="1"/>
  <c r="E927" i="1"/>
  <c r="I926" i="1"/>
  <c r="H926" i="1"/>
  <c r="G926" i="1"/>
  <c r="F926" i="1"/>
  <c r="E926" i="1"/>
  <c r="I925" i="1"/>
  <c r="H925" i="1"/>
  <c r="G925" i="1"/>
  <c r="F925" i="1"/>
  <c r="E925" i="1"/>
  <c r="I924" i="1"/>
  <c r="H924" i="1"/>
  <c r="G924" i="1"/>
  <c r="F924" i="1"/>
  <c r="E924" i="1"/>
  <c r="I923" i="1"/>
  <c r="H923" i="1"/>
  <c r="G923" i="1"/>
  <c r="F923" i="1"/>
  <c r="E923" i="1"/>
  <c r="I922" i="1"/>
  <c r="H922" i="1"/>
  <c r="G922" i="1"/>
  <c r="F922" i="1"/>
  <c r="E922" i="1"/>
  <c r="I921" i="1"/>
  <c r="H921" i="1"/>
  <c r="G921" i="1"/>
  <c r="F921" i="1"/>
  <c r="E921" i="1"/>
  <c r="I920" i="1"/>
  <c r="H920" i="1"/>
  <c r="G920" i="1"/>
  <c r="F920" i="1"/>
  <c r="E920" i="1"/>
  <c r="I919" i="1"/>
  <c r="H919" i="1"/>
  <c r="G919" i="1"/>
  <c r="F919" i="1"/>
  <c r="E919" i="1"/>
  <c r="I918" i="1"/>
  <c r="H918" i="1"/>
  <c r="G918" i="1"/>
  <c r="F918" i="1"/>
  <c r="E918" i="1"/>
  <c r="I917" i="1"/>
  <c r="H917" i="1"/>
  <c r="G917" i="1"/>
  <c r="F917" i="1"/>
  <c r="E917" i="1"/>
  <c r="I916" i="1"/>
  <c r="H916" i="1"/>
  <c r="G916" i="1"/>
  <c r="F916" i="1"/>
  <c r="E916" i="1"/>
  <c r="I915" i="1"/>
  <c r="H915" i="1"/>
  <c r="G915" i="1"/>
  <c r="F915" i="1"/>
  <c r="E915" i="1"/>
  <c r="I914" i="1"/>
  <c r="H914" i="1"/>
  <c r="G914" i="1"/>
  <c r="F914" i="1"/>
  <c r="E914" i="1"/>
  <c r="I913" i="1"/>
  <c r="H913" i="1"/>
  <c r="G913" i="1"/>
  <c r="F913" i="1"/>
  <c r="E913" i="1"/>
  <c r="I912" i="1"/>
  <c r="H912" i="1"/>
  <c r="G912" i="1"/>
  <c r="F912" i="1"/>
  <c r="E912" i="1"/>
  <c r="I911" i="1"/>
  <c r="H911" i="1"/>
  <c r="G911" i="1"/>
  <c r="F911" i="1"/>
  <c r="E911" i="1"/>
  <c r="I910" i="1"/>
  <c r="H910" i="1"/>
  <c r="G910" i="1"/>
  <c r="F910" i="1"/>
  <c r="E910" i="1"/>
  <c r="I909" i="1"/>
  <c r="H909" i="1"/>
  <c r="G909" i="1"/>
  <c r="F909" i="1"/>
  <c r="E909" i="1"/>
  <c r="I908" i="1"/>
  <c r="H908" i="1"/>
  <c r="G908" i="1"/>
  <c r="F908" i="1"/>
  <c r="E908" i="1"/>
  <c r="I907" i="1"/>
  <c r="H907" i="1"/>
  <c r="G907" i="1"/>
  <c r="F907" i="1"/>
  <c r="E907" i="1"/>
  <c r="I906" i="1"/>
  <c r="H906" i="1"/>
  <c r="G906" i="1"/>
  <c r="F906" i="1"/>
  <c r="E906" i="1"/>
  <c r="I905" i="1"/>
  <c r="H905" i="1"/>
  <c r="G905" i="1"/>
  <c r="F905" i="1"/>
  <c r="E905" i="1"/>
  <c r="I904" i="1"/>
  <c r="H904" i="1"/>
  <c r="G904" i="1"/>
  <c r="F904" i="1"/>
  <c r="E904" i="1"/>
  <c r="I903" i="1"/>
  <c r="H903" i="1"/>
  <c r="G903" i="1"/>
  <c r="F903" i="1"/>
  <c r="E903" i="1"/>
  <c r="I902" i="1"/>
  <c r="H902" i="1"/>
  <c r="G902" i="1"/>
  <c r="F902" i="1"/>
  <c r="E902" i="1"/>
  <c r="I901" i="1"/>
  <c r="H901" i="1"/>
  <c r="G901" i="1"/>
  <c r="F901" i="1"/>
  <c r="E901" i="1"/>
  <c r="I900" i="1"/>
  <c r="H900" i="1"/>
  <c r="G900" i="1"/>
  <c r="F900" i="1"/>
  <c r="E900" i="1"/>
  <c r="I899" i="1"/>
  <c r="H899" i="1"/>
  <c r="G899" i="1"/>
  <c r="F899" i="1"/>
  <c r="E899" i="1"/>
  <c r="I898" i="1"/>
  <c r="H898" i="1"/>
  <c r="G898" i="1"/>
  <c r="F898" i="1"/>
  <c r="E898" i="1"/>
  <c r="I897" i="1"/>
  <c r="H897" i="1"/>
  <c r="G897" i="1"/>
  <c r="F897" i="1"/>
  <c r="E897" i="1"/>
  <c r="I896" i="1"/>
  <c r="H896" i="1"/>
  <c r="G896" i="1"/>
  <c r="F896" i="1"/>
  <c r="E896" i="1"/>
  <c r="I895" i="1"/>
  <c r="H895" i="1"/>
  <c r="G895" i="1"/>
  <c r="F895" i="1"/>
  <c r="E895" i="1"/>
  <c r="I894" i="1"/>
  <c r="H894" i="1"/>
  <c r="G894" i="1"/>
  <c r="F894" i="1"/>
  <c r="E894" i="1"/>
  <c r="I893" i="1"/>
  <c r="H893" i="1"/>
  <c r="G893" i="1"/>
  <c r="F893" i="1"/>
  <c r="E893" i="1"/>
  <c r="I892" i="1"/>
  <c r="H892" i="1"/>
  <c r="G892" i="1"/>
  <c r="F892" i="1"/>
  <c r="E892" i="1"/>
  <c r="I891" i="1"/>
  <c r="H891" i="1"/>
  <c r="G891" i="1"/>
  <c r="F891" i="1"/>
  <c r="E891" i="1"/>
  <c r="I890" i="1"/>
  <c r="H890" i="1"/>
  <c r="G890" i="1"/>
  <c r="F890" i="1"/>
  <c r="E890" i="1"/>
  <c r="I889" i="1"/>
  <c r="H889" i="1"/>
  <c r="G889" i="1"/>
  <c r="F889" i="1"/>
  <c r="E889" i="1"/>
  <c r="I888" i="1"/>
  <c r="H888" i="1"/>
  <c r="G888" i="1"/>
  <c r="F888" i="1"/>
  <c r="E888" i="1"/>
  <c r="I887" i="1"/>
  <c r="H887" i="1"/>
  <c r="G887" i="1"/>
  <c r="F887" i="1"/>
  <c r="E887" i="1"/>
  <c r="I886" i="1"/>
  <c r="H886" i="1"/>
  <c r="G886" i="1"/>
  <c r="F886" i="1"/>
  <c r="E886" i="1"/>
  <c r="I885" i="1"/>
  <c r="H885" i="1"/>
  <c r="G885" i="1"/>
  <c r="F885" i="1"/>
  <c r="E885" i="1"/>
  <c r="I884" i="1"/>
  <c r="H884" i="1"/>
  <c r="G884" i="1"/>
  <c r="F884" i="1"/>
  <c r="E884" i="1"/>
  <c r="I883" i="1"/>
  <c r="H883" i="1"/>
  <c r="G883" i="1"/>
  <c r="F883" i="1"/>
  <c r="E883" i="1"/>
  <c r="I882" i="1"/>
  <c r="H882" i="1"/>
  <c r="G882" i="1"/>
  <c r="F882" i="1"/>
  <c r="E882" i="1"/>
  <c r="I881" i="1"/>
  <c r="H881" i="1"/>
  <c r="G881" i="1"/>
  <c r="F881" i="1"/>
  <c r="E881" i="1"/>
  <c r="I880" i="1"/>
  <c r="H880" i="1"/>
  <c r="G880" i="1"/>
  <c r="F880" i="1"/>
  <c r="E880" i="1"/>
  <c r="I879" i="1"/>
  <c r="H879" i="1"/>
  <c r="G879" i="1"/>
  <c r="F879" i="1"/>
  <c r="E879" i="1"/>
  <c r="I878" i="1"/>
  <c r="H878" i="1"/>
  <c r="G878" i="1"/>
  <c r="F878" i="1"/>
  <c r="E878" i="1"/>
  <c r="I877" i="1"/>
  <c r="H877" i="1"/>
  <c r="G877" i="1"/>
  <c r="F877" i="1"/>
  <c r="E877" i="1"/>
  <c r="I876" i="1"/>
  <c r="H876" i="1"/>
  <c r="G876" i="1"/>
  <c r="F876" i="1"/>
  <c r="E876" i="1"/>
  <c r="I875" i="1"/>
  <c r="H875" i="1"/>
  <c r="G875" i="1"/>
  <c r="F875" i="1"/>
  <c r="E875" i="1"/>
  <c r="I874" i="1"/>
  <c r="H874" i="1"/>
  <c r="G874" i="1"/>
  <c r="F874" i="1"/>
  <c r="E874" i="1"/>
  <c r="I873" i="1"/>
  <c r="H873" i="1"/>
  <c r="G873" i="1"/>
  <c r="F873" i="1"/>
  <c r="E873" i="1"/>
  <c r="I872" i="1"/>
  <c r="H872" i="1"/>
  <c r="G872" i="1"/>
  <c r="F872" i="1"/>
  <c r="E872" i="1"/>
  <c r="I871" i="1"/>
  <c r="H871" i="1"/>
  <c r="G871" i="1"/>
  <c r="F871" i="1"/>
  <c r="E871" i="1"/>
  <c r="I870" i="1"/>
  <c r="H870" i="1"/>
  <c r="G870" i="1"/>
  <c r="F870" i="1"/>
  <c r="E870" i="1"/>
  <c r="I869" i="1"/>
  <c r="H869" i="1"/>
  <c r="G869" i="1"/>
  <c r="F869" i="1"/>
  <c r="E869" i="1"/>
  <c r="I868" i="1"/>
  <c r="H868" i="1"/>
  <c r="G868" i="1"/>
  <c r="F868" i="1"/>
  <c r="E868" i="1"/>
  <c r="I867" i="1"/>
  <c r="H867" i="1"/>
  <c r="G867" i="1"/>
  <c r="F867" i="1"/>
  <c r="E867" i="1"/>
  <c r="I866" i="1"/>
  <c r="H866" i="1"/>
  <c r="G866" i="1"/>
  <c r="F866" i="1"/>
  <c r="E866" i="1"/>
  <c r="I865" i="1"/>
  <c r="H865" i="1"/>
  <c r="G865" i="1"/>
  <c r="F865" i="1"/>
  <c r="E865" i="1"/>
  <c r="I864" i="1"/>
  <c r="H864" i="1"/>
  <c r="G864" i="1"/>
  <c r="F864" i="1"/>
  <c r="E864" i="1"/>
  <c r="I863" i="1"/>
  <c r="H863" i="1"/>
  <c r="G863" i="1"/>
  <c r="F863" i="1"/>
  <c r="E863" i="1"/>
  <c r="I862" i="1"/>
  <c r="H862" i="1"/>
  <c r="G862" i="1"/>
  <c r="F862" i="1"/>
  <c r="E862" i="1"/>
  <c r="I861" i="1"/>
  <c r="H861" i="1"/>
  <c r="G861" i="1"/>
  <c r="F861" i="1"/>
  <c r="E861" i="1"/>
  <c r="I860" i="1"/>
  <c r="H860" i="1"/>
  <c r="G860" i="1"/>
  <c r="F860" i="1"/>
  <c r="E860" i="1"/>
  <c r="I859" i="1"/>
  <c r="H859" i="1"/>
  <c r="G859" i="1"/>
  <c r="F859" i="1"/>
  <c r="E859" i="1"/>
  <c r="I858" i="1"/>
  <c r="H858" i="1"/>
  <c r="G858" i="1"/>
  <c r="F858" i="1"/>
  <c r="E858" i="1"/>
  <c r="I857" i="1"/>
  <c r="H857" i="1"/>
  <c r="G857" i="1"/>
  <c r="F857" i="1"/>
  <c r="E857" i="1"/>
  <c r="I856" i="1"/>
  <c r="H856" i="1"/>
  <c r="G856" i="1"/>
  <c r="F856" i="1"/>
  <c r="E856" i="1"/>
  <c r="I855" i="1"/>
  <c r="H855" i="1"/>
  <c r="G855" i="1"/>
  <c r="F855" i="1"/>
  <c r="E855" i="1"/>
  <c r="I854" i="1"/>
  <c r="H854" i="1"/>
  <c r="G854" i="1"/>
  <c r="F854" i="1"/>
  <c r="E854" i="1"/>
  <c r="I853" i="1"/>
  <c r="H853" i="1"/>
  <c r="G853" i="1"/>
  <c r="F853" i="1"/>
  <c r="E853" i="1"/>
  <c r="I852" i="1"/>
  <c r="H852" i="1"/>
  <c r="G852" i="1"/>
  <c r="F852" i="1"/>
  <c r="E852" i="1"/>
  <c r="I851" i="1"/>
  <c r="H851" i="1"/>
  <c r="G851" i="1"/>
  <c r="F851" i="1"/>
  <c r="E851" i="1"/>
  <c r="I850" i="1"/>
  <c r="H850" i="1"/>
  <c r="G850" i="1"/>
  <c r="F850" i="1"/>
  <c r="E850" i="1"/>
  <c r="I849" i="1"/>
  <c r="H849" i="1"/>
  <c r="G849" i="1"/>
  <c r="F849" i="1"/>
  <c r="E849" i="1"/>
  <c r="I848" i="1"/>
  <c r="H848" i="1"/>
  <c r="G848" i="1"/>
  <c r="F848" i="1"/>
  <c r="E848" i="1"/>
  <c r="I847" i="1"/>
  <c r="H847" i="1"/>
  <c r="G847" i="1"/>
  <c r="F847" i="1"/>
  <c r="E847" i="1"/>
  <c r="I846" i="1"/>
  <c r="H846" i="1"/>
  <c r="G846" i="1"/>
  <c r="F846" i="1"/>
  <c r="E846" i="1"/>
  <c r="I845" i="1"/>
  <c r="H845" i="1"/>
  <c r="G845" i="1"/>
  <c r="F845" i="1"/>
  <c r="E845" i="1"/>
  <c r="I844" i="1"/>
  <c r="H844" i="1"/>
  <c r="G844" i="1"/>
  <c r="F844" i="1"/>
  <c r="E844" i="1"/>
  <c r="I843" i="1"/>
  <c r="H843" i="1"/>
  <c r="G843" i="1"/>
  <c r="F843" i="1"/>
  <c r="E843" i="1"/>
  <c r="I842" i="1"/>
  <c r="H842" i="1"/>
  <c r="G842" i="1"/>
  <c r="F842" i="1"/>
  <c r="E842" i="1"/>
  <c r="I841" i="1"/>
  <c r="H841" i="1"/>
  <c r="G841" i="1"/>
  <c r="F841" i="1"/>
  <c r="E841" i="1"/>
  <c r="I840" i="1"/>
  <c r="H840" i="1"/>
  <c r="G840" i="1"/>
  <c r="F840" i="1"/>
  <c r="E840" i="1"/>
  <c r="I839" i="1"/>
  <c r="H839" i="1"/>
  <c r="G839" i="1"/>
  <c r="F839" i="1"/>
  <c r="E839" i="1"/>
  <c r="I838" i="1"/>
  <c r="H838" i="1"/>
  <c r="G838" i="1"/>
  <c r="F838" i="1"/>
  <c r="E838" i="1"/>
  <c r="I837" i="1"/>
  <c r="H837" i="1"/>
  <c r="G837" i="1"/>
  <c r="F837" i="1"/>
  <c r="E837" i="1"/>
  <c r="I836" i="1"/>
  <c r="H836" i="1"/>
  <c r="G836" i="1"/>
  <c r="F836" i="1"/>
  <c r="E836" i="1"/>
  <c r="I835" i="1"/>
  <c r="H835" i="1"/>
  <c r="G835" i="1"/>
  <c r="F835" i="1"/>
  <c r="E835" i="1"/>
  <c r="I834" i="1"/>
  <c r="H834" i="1"/>
  <c r="G834" i="1"/>
  <c r="F834" i="1"/>
  <c r="E834" i="1"/>
  <c r="I833" i="1"/>
  <c r="H833" i="1"/>
  <c r="G833" i="1"/>
  <c r="F833" i="1"/>
  <c r="E833" i="1"/>
  <c r="I832" i="1"/>
  <c r="H832" i="1"/>
  <c r="G832" i="1"/>
  <c r="F832" i="1"/>
  <c r="E832" i="1"/>
  <c r="I831" i="1"/>
  <c r="H831" i="1"/>
  <c r="G831" i="1"/>
  <c r="F831" i="1"/>
  <c r="E831" i="1"/>
  <c r="I830" i="1"/>
  <c r="H830" i="1"/>
  <c r="G830" i="1"/>
  <c r="F830" i="1"/>
  <c r="E830" i="1"/>
  <c r="I829" i="1"/>
  <c r="H829" i="1"/>
  <c r="G829" i="1"/>
  <c r="F829" i="1"/>
  <c r="E829" i="1"/>
  <c r="I828" i="1"/>
  <c r="H828" i="1"/>
  <c r="G828" i="1"/>
  <c r="F828" i="1"/>
  <c r="E828" i="1"/>
  <c r="I827" i="1"/>
  <c r="H827" i="1"/>
  <c r="G827" i="1"/>
  <c r="F827" i="1"/>
  <c r="E827" i="1"/>
  <c r="I826" i="1"/>
  <c r="H826" i="1"/>
  <c r="G826" i="1"/>
  <c r="F826" i="1"/>
  <c r="E826" i="1"/>
  <c r="I825" i="1"/>
  <c r="H825" i="1"/>
  <c r="G825" i="1"/>
  <c r="E825" i="1"/>
  <c r="I824" i="1"/>
  <c r="H824" i="1"/>
  <c r="G824" i="1"/>
  <c r="F824" i="1"/>
  <c r="E824" i="1"/>
  <c r="I823" i="1"/>
  <c r="H823" i="1"/>
  <c r="G823" i="1"/>
  <c r="F823" i="1"/>
  <c r="E823" i="1"/>
  <c r="I822" i="1"/>
  <c r="H822" i="1"/>
  <c r="G822" i="1"/>
  <c r="F822" i="1"/>
  <c r="E822" i="1"/>
  <c r="I821" i="1"/>
  <c r="H821" i="1"/>
  <c r="G821" i="1"/>
  <c r="F821" i="1"/>
  <c r="E821" i="1"/>
  <c r="I820" i="1"/>
  <c r="H820" i="1"/>
  <c r="G820" i="1"/>
  <c r="F820" i="1"/>
  <c r="E820" i="1"/>
  <c r="I819" i="1"/>
  <c r="H819" i="1"/>
  <c r="G819" i="1"/>
  <c r="F819" i="1"/>
  <c r="E819" i="1"/>
  <c r="I818" i="1"/>
  <c r="H818" i="1"/>
  <c r="G818" i="1"/>
  <c r="F818" i="1"/>
  <c r="E818" i="1"/>
  <c r="I817" i="1"/>
  <c r="H817" i="1"/>
  <c r="G817" i="1"/>
  <c r="F817" i="1"/>
  <c r="E817" i="1"/>
  <c r="I816" i="1"/>
  <c r="H816" i="1"/>
  <c r="G816" i="1"/>
  <c r="F816" i="1"/>
  <c r="E816" i="1"/>
  <c r="I815" i="1"/>
  <c r="H815" i="1"/>
  <c r="G815" i="1"/>
  <c r="F815" i="1"/>
  <c r="E815" i="1"/>
  <c r="I814" i="1"/>
  <c r="H814" i="1"/>
  <c r="G814" i="1"/>
  <c r="F814" i="1"/>
  <c r="E814" i="1"/>
  <c r="I813" i="1"/>
  <c r="H813" i="1"/>
  <c r="G813" i="1"/>
  <c r="F813" i="1"/>
  <c r="E813" i="1"/>
  <c r="I812" i="1"/>
  <c r="H812" i="1"/>
  <c r="G812" i="1"/>
  <c r="F812" i="1"/>
  <c r="E812" i="1"/>
  <c r="I811" i="1"/>
  <c r="H811" i="1"/>
  <c r="G811" i="1"/>
  <c r="F811" i="1"/>
  <c r="E811" i="1"/>
  <c r="I810" i="1"/>
  <c r="H810" i="1"/>
  <c r="G810" i="1"/>
  <c r="F810" i="1"/>
  <c r="E810" i="1"/>
  <c r="I809" i="1"/>
  <c r="H809" i="1"/>
  <c r="G809" i="1"/>
  <c r="F809" i="1"/>
  <c r="E809" i="1"/>
  <c r="I808" i="1"/>
  <c r="H808" i="1"/>
  <c r="G808" i="1"/>
  <c r="F808" i="1"/>
  <c r="E808" i="1"/>
  <c r="I807" i="1"/>
  <c r="H807" i="1"/>
  <c r="G807" i="1"/>
  <c r="F807" i="1"/>
  <c r="E807" i="1"/>
  <c r="I806" i="1"/>
  <c r="H806" i="1"/>
  <c r="G806" i="1"/>
  <c r="F806" i="1"/>
  <c r="E806" i="1"/>
  <c r="I805" i="1"/>
  <c r="H805" i="1"/>
  <c r="G805" i="1"/>
  <c r="F805" i="1"/>
  <c r="E805" i="1"/>
  <c r="I804" i="1"/>
  <c r="H804" i="1"/>
  <c r="G804" i="1"/>
  <c r="F804" i="1"/>
  <c r="E804" i="1"/>
  <c r="I803" i="1"/>
  <c r="H803" i="1"/>
  <c r="G803" i="1"/>
  <c r="F803" i="1"/>
  <c r="E803" i="1"/>
  <c r="I802" i="1"/>
  <c r="H802" i="1"/>
  <c r="G802" i="1"/>
  <c r="F802" i="1"/>
  <c r="E802" i="1"/>
  <c r="I801" i="1"/>
  <c r="H801" i="1"/>
  <c r="G801" i="1"/>
  <c r="F801" i="1"/>
  <c r="E801" i="1"/>
  <c r="I800" i="1"/>
  <c r="H800" i="1"/>
  <c r="G800" i="1"/>
  <c r="F800" i="1"/>
  <c r="E800" i="1"/>
  <c r="I799" i="1"/>
  <c r="H799" i="1"/>
  <c r="G799" i="1"/>
  <c r="F799" i="1"/>
  <c r="E799" i="1"/>
  <c r="I798" i="1"/>
  <c r="H798" i="1"/>
  <c r="G798" i="1"/>
  <c r="F798" i="1"/>
  <c r="E798" i="1"/>
  <c r="I797" i="1"/>
  <c r="H797" i="1"/>
  <c r="G797" i="1"/>
  <c r="F797" i="1"/>
  <c r="E797" i="1"/>
  <c r="I796" i="1"/>
  <c r="H796" i="1"/>
  <c r="G796" i="1"/>
  <c r="F796" i="1"/>
  <c r="E796" i="1"/>
  <c r="I795" i="1"/>
  <c r="H795" i="1"/>
  <c r="G795" i="1"/>
  <c r="F795" i="1"/>
  <c r="E795" i="1"/>
  <c r="I794" i="1"/>
  <c r="H794" i="1"/>
  <c r="G794" i="1"/>
  <c r="F794" i="1"/>
  <c r="E794" i="1"/>
  <c r="I793" i="1"/>
  <c r="H793" i="1"/>
  <c r="G793" i="1"/>
  <c r="F793" i="1"/>
  <c r="E793" i="1"/>
  <c r="I792" i="1"/>
  <c r="H792" i="1"/>
  <c r="G792" i="1"/>
  <c r="F792" i="1"/>
  <c r="E792" i="1"/>
  <c r="I791" i="1"/>
  <c r="H791" i="1"/>
  <c r="G791" i="1"/>
  <c r="F791" i="1"/>
  <c r="E791" i="1"/>
  <c r="I790" i="1"/>
  <c r="H790" i="1"/>
  <c r="G790" i="1"/>
  <c r="F790" i="1"/>
  <c r="E790" i="1"/>
  <c r="I789" i="1"/>
  <c r="H789" i="1"/>
  <c r="G789" i="1"/>
  <c r="F789" i="1"/>
  <c r="E789" i="1"/>
  <c r="I788" i="1"/>
  <c r="H788" i="1"/>
  <c r="G788" i="1"/>
  <c r="F788" i="1"/>
  <c r="E788" i="1"/>
  <c r="I787" i="1"/>
  <c r="H787" i="1"/>
  <c r="G787" i="1"/>
  <c r="F787" i="1"/>
  <c r="E787" i="1"/>
  <c r="I786" i="1"/>
  <c r="H786" i="1"/>
  <c r="G786" i="1"/>
  <c r="F786" i="1"/>
  <c r="E786" i="1"/>
  <c r="I785" i="1"/>
  <c r="H785" i="1"/>
  <c r="G785" i="1"/>
  <c r="F785" i="1"/>
  <c r="E785" i="1"/>
  <c r="I784" i="1"/>
  <c r="H784" i="1"/>
  <c r="G784" i="1"/>
  <c r="F784" i="1"/>
  <c r="E784" i="1"/>
  <c r="I783" i="1"/>
  <c r="H783" i="1"/>
  <c r="G783" i="1"/>
  <c r="F783" i="1"/>
  <c r="E783" i="1"/>
  <c r="I782" i="1"/>
  <c r="H782" i="1"/>
  <c r="G782" i="1"/>
  <c r="F782" i="1"/>
  <c r="E782" i="1"/>
  <c r="I781" i="1"/>
  <c r="H781" i="1"/>
  <c r="G781" i="1"/>
  <c r="F781" i="1"/>
  <c r="E781" i="1"/>
  <c r="I780" i="1"/>
  <c r="H780" i="1"/>
  <c r="G780" i="1"/>
  <c r="F780" i="1"/>
  <c r="E780" i="1"/>
  <c r="I779" i="1"/>
  <c r="H779" i="1"/>
  <c r="G779" i="1"/>
  <c r="F779" i="1"/>
  <c r="E779" i="1"/>
  <c r="I778" i="1"/>
  <c r="H778" i="1"/>
  <c r="G778" i="1"/>
  <c r="F778" i="1"/>
  <c r="E778" i="1"/>
  <c r="I777" i="1"/>
  <c r="H777" i="1"/>
  <c r="G777" i="1"/>
  <c r="F777" i="1"/>
  <c r="E777" i="1"/>
  <c r="I776" i="1"/>
  <c r="H776" i="1"/>
  <c r="G776" i="1"/>
  <c r="F776" i="1"/>
  <c r="E776" i="1"/>
  <c r="I775" i="1"/>
  <c r="H775" i="1"/>
  <c r="G775" i="1"/>
  <c r="F775" i="1"/>
  <c r="E775" i="1"/>
  <c r="I774" i="1"/>
  <c r="H774" i="1"/>
  <c r="G774" i="1"/>
  <c r="F774" i="1"/>
  <c r="E774" i="1"/>
  <c r="I773" i="1"/>
  <c r="H773" i="1"/>
  <c r="G773" i="1"/>
  <c r="F773" i="1"/>
  <c r="E773" i="1"/>
  <c r="I772" i="1"/>
  <c r="H772" i="1"/>
  <c r="G772" i="1"/>
  <c r="F772" i="1"/>
  <c r="E772" i="1"/>
  <c r="I771" i="1"/>
  <c r="H771" i="1"/>
  <c r="G771" i="1"/>
  <c r="F771" i="1"/>
  <c r="E771" i="1"/>
  <c r="I770" i="1"/>
  <c r="H770" i="1"/>
  <c r="G770" i="1"/>
  <c r="F770" i="1"/>
  <c r="E770" i="1"/>
  <c r="I769" i="1"/>
  <c r="H769" i="1"/>
  <c r="G769" i="1"/>
  <c r="F769" i="1"/>
  <c r="E769" i="1"/>
  <c r="I768" i="1"/>
  <c r="H768" i="1"/>
  <c r="G768" i="1"/>
  <c r="F768" i="1"/>
  <c r="E768" i="1"/>
  <c r="I767" i="1"/>
  <c r="H767" i="1"/>
  <c r="G767" i="1"/>
  <c r="F767" i="1"/>
  <c r="E767" i="1"/>
  <c r="I766" i="1"/>
  <c r="H766" i="1"/>
  <c r="G766" i="1"/>
  <c r="F766" i="1"/>
  <c r="E766" i="1"/>
  <c r="I765" i="1"/>
  <c r="H765" i="1"/>
  <c r="G765" i="1"/>
  <c r="F765" i="1"/>
  <c r="E765" i="1"/>
  <c r="I764" i="1"/>
  <c r="H764" i="1"/>
  <c r="G764" i="1"/>
  <c r="F764" i="1"/>
  <c r="E764" i="1"/>
  <c r="I763" i="1"/>
  <c r="H763" i="1"/>
  <c r="G763" i="1"/>
  <c r="F763" i="1"/>
  <c r="E763" i="1"/>
  <c r="I762" i="1"/>
  <c r="H762" i="1"/>
  <c r="G762" i="1"/>
  <c r="F762" i="1"/>
  <c r="E762" i="1"/>
  <c r="I761" i="1"/>
  <c r="H761" i="1"/>
  <c r="G761" i="1"/>
  <c r="F761" i="1"/>
  <c r="E761" i="1"/>
  <c r="I760" i="1"/>
  <c r="H760" i="1"/>
  <c r="G760" i="1"/>
  <c r="F760" i="1"/>
  <c r="E760" i="1"/>
  <c r="I759" i="1"/>
  <c r="H759" i="1"/>
  <c r="G759" i="1"/>
  <c r="F759" i="1"/>
  <c r="E759" i="1"/>
  <c r="I758" i="1"/>
  <c r="H758" i="1"/>
  <c r="G758" i="1"/>
  <c r="F758" i="1"/>
  <c r="E758" i="1"/>
  <c r="I757" i="1"/>
  <c r="H757" i="1"/>
  <c r="G757" i="1"/>
  <c r="F757" i="1"/>
  <c r="E757" i="1"/>
  <c r="I756" i="1"/>
  <c r="H756" i="1"/>
  <c r="G756" i="1"/>
  <c r="F756" i="1"/>
  <c r="E756" i="1"/>
  <c r="I755" i="1"/>
  <c r="H755" i="1"/>
  <c r="G755" i="1"/>
  <c r="F755" i="1"/>
  <c r="E755" i="1"/>
  <c r="I754" i="1"/>
  <c r="H754" i="1"/>
  <c r="G754" i="1"/>
  <c r="F754" i="1"/>
  <c r="E754" i="1"/>
  <c r="I753" i="1"/>
  <c r="H753" i="1"/>
  <c r="G753" i="1"/>
  <c r="F753" i="1"/>
  <c r="E753" i="1"/>
  <c r="I752" i="1"/>
  <c r="H752" i="1"/>
  <c r="G752" i="1"/>
  <c r="F752" i="1"/>
  <c r="E752" i="1"/>
  <c r="I751" i="1"/>
  <c r="H751" i="1"/>
  <c r="G751" i="1"/>
  <c r="F751" i="1"/>
  <c r="E751" i="1"/>
  <c r="I750" i="1"/>
  <c r="H750" i="1"/>
  <c r="G750" i="1"/>
  <c r="F750" i="1"/>
  <c r="E750" i="1"/>
  <c r="I749" i="1"/>
  <c r="H749" i="1"/>
  <c r="G749" i="1"/>
  <c r="F749" i="1"/>
  <c r="E749" i="1"/>
  <c r="I748" i="1"/>
  <c r="H748" i="1"/>
  <c r="G748" i="1"/>
  <c r="F748" i="1"/>
  <c r="E748" i="1"/>
  <c r="I747" i="1"/>
  <c r="H747" i="1"/>
  <c r="G747" i="1"/>
  <c r="F747" i="1"/>
  <c r="E747" i="1"/>
  <c r="I746" i="1"/>
  <c r="H746" i="1"/>
  <c r="G746" i="1"/>
  <c r="F746" i="1"/>
  <c r="E746" i="1"/>
  <c r="I745" i="1"/>
  <c r="H745" i="1"/>
  <c r="G745" i="1"/>
  <c r="F745" i="1"/>
  <c r="E745" i="1"/>
  <c r="I744" i="1"/>
  <c r="H744" i="1"/>
  <c r="G744" i="1"/>
  <c r="F744" i="1"/>
  <c r="E744" i="1"/>
  <c r="I743" i="1"/>
  <c r="H743" i="1"/>
  <c r="G743" i="1"/>
  <c r="F743" i="1"/>
  <c r="E743" i="1"/>
  <c r="I742" i="1"/>
  <c r="H742" i="1"/>
  <c r="G742" i="1"/>
  <c r="F742" i="1"/>
  <c r="E742" i="1"/>
  <c r="I741" i="1"/>
  <c r="H741" i="1"/>
  <c r="G741" i="1"/>
  <c r="F741" i="1"/>
  <c r="E741" i="1"/>
  <c r="I740" i="1"/>
  <c r="H740" i="1"/>
  <c r="G740" i="1"/>
  <c r="F740" i="1"/>
  <c r="E740" i="1"/>
  <c r="I739" i="1"/>
  <c r="H739" i="1"/>
  <c r="G739" i="1"/>
  <c r="F739" i="1"/>
  <c r="E739" i="1"/>
  <c r="I738" i="1"/>
  <c r="H738" i="1"/>
  <c r="G738" i="1"/>
  <c r="F738" i="1"/>
  <c r="E738" i="1"/>
  <c r="I737" i="1"/>
  <c r="H737" i="1"/>
  <c r="G737" i="1"/>
  <c r="F737" i="1"/>
  <c r="E737" i="1"/>
  <c r="I736" i="1"/>
  <c r="H736" i="1"/>
  <c r="G736" i="1"/>
  <c r="F736" i="1"/>
  <c r="E736" i="1"/>
  <c r="I735" i="1"/>
  <c r="H735" i="1"/>
  <c r="G735" i="1"/>
  <c r="F735" i="1"/>
  <c r="E735" i="1"/>
  <c r="I734" i="1"/>
  <c r="H734" i="1"/>
  <c r="G734" i="1"/>
  <c r="F734" i="1"/>
  <c r="E734" i="1"/>
  <c r="I733" i="1"/>
  <c r="H733" i="1"/>
  <c r="G733" i="1"/>
  <c r="F733" i="1"/>
  <c r="E733" i="1"/>
  <c r="I732" i="1"/>
  <c r="H732" i="1"/>
  <c r="G732" i="1"/>
  <c r="F732" i="1"/>
  <c r="E732" i="1"/>
  <c r="I731" i="1"/>
  <c r="H731" i="1"/>
  <c r="G731" i="1"/>
  <c r="F731" i="1"/>
  <c r="E731" i="1"/>
  <c r="I730" i="1"/>
  <c r="H730" i="1"/>
  <c r="G730" i="1"/>
  <c r="F730" i="1"/>
  <c r="E730" i="1"/>
  <c r="I729" i="1"/>
  <c r="H729" i="1"/>
  <c r="G729" i="1"/>
  <c r="F729" i="1"/>
  <c r="E729" i="1"/>
  <c r="I728" i="1"/>
  <c r="H728" i="1"/>
  <c r="G728" i="1"/>
  <c r="F728" i="1"/>
  <c r="E728" i="1"/>
  <c r="I727" i="1"/>
  <c r="H727" i="1"/>
  <c r="G727" i="1"/>
  <c r="F727" i="1"/>
  <c r="E727" i="1"/>
  <c r="I726" i="1"/>
  <c r="H726" i="1"/>
  <c r="G726" i="1"/>
  <c r="F726" i="1"/>
  <c r="E726" i="1"/>
  <c r="I725" i="1"/>
  <c r="H725" i="1"/>
  <c r="G725" i="1"/>
  <c r="F725" i="1"/>
  <c r="E725" i="1"/>
  <c r="I724" i="1"/>
  <c r="H724" i="1"/>
  <c r="G724" i="1"/>
  <c r="F724" i="1"/>
  <c r="E724" i="1"/>
  <c r="I723" i="1"/>
  <c r="H723" i="1"/>
  <c r="G723" i="1"/>
  <c r="F723" i="1"/>
  <c r="E723" i="1"/>
  <c r="I722" i="1"/>
  <c r="H722" i="1"/>
  <c r="G722" i="1"/>
  <c r="F722" i="1"/>
  <c r="E722" i="1"/>
  <c r="I721" i="1"/>
  <c r="H721" i="1"/>
  <c r="G721" i="1"/>
  <c r="F721" i="1"/>
  <c r="E721" i="1"/>
  <c r="I720" i="1"/>
  <c r="H720" i="1"/>
  <c r="G720" i="1"/>
  <c r="F720" i="1"/>
  <c r="E720" i="1"/>
  <c r="I719" i="1"/>
  <c r="H719" i="1"/>
  <c r="G719" i="1"/>
  <c r="F719" i="1"/>
  <c r="E719" i="1"/>
  <c r="I718" i="1"/>
  <c r="H718" i="1"/>
  <c r="G718" i="1"/>
  <c r="F718" i="1"/>
  <c r="E718" i="1"/>
  <c r="I717" i="1"/>
  <c r="H717" i="1"/>
  <c r="G717" i="1"/>
  <c r="F717" i="1"/>
  <c r="E717" i="1"/>
  <c r="I716" i="1"/>
  <c r="H716" i="1"/>
  <c r="G716" i="1"/>
  <c r="F716" i="1"/>
  <c r="E716" i="1"/>
  <c r="I715" i="1"/>
  <c r="H715" i="1"/>
  <c r="G715" i="1"/>
  <c r="F715" i="1"/>
  <c r="E715" i="1"/>
  <c r="I714" i="1"/>
  <c r="H714" i="1"/>
  <c r="G714" i="1"/>
  <c r="F714" i="1"/>
  <c r="E714" i="1"/>
  <c r="I713" i="1"/>
  <c r="H713" i="1"/>
  <c r="G713" i="1"/>
  <c r="F713" i="1"/>
  <c r="E713" i="1"/>
  <c r="I712" i="1"/>
  <c r="H712" i="1"/>
  <c r="G712" i="1"/>
  <c r="F712" i="1"/>
  <c r="E712" i="1"/>
  <c r="I711" i="1"/>
  <c r="H711" i="1"/>
  <c r="G711" i="1"/>
  <c r="F711" i="1"/>
  <c r="E711" i="1"/>
  <c r="I710" i="1"/>
  <c r="H710" i="1"/>
  <c r="G710" i="1"/>
  <c r="F710" i="1"/>
  <c r="E710" i="1"/>
  <c r="I709" i="1"/>
  <c r="H709" i="1"/>
  <c r="G709" i="1"/>
  <c r="F709" i="1"/>
  <c r="E709" i="1"/>
  <c r="I708" i="1"/>
  <c r="H708" i="1"/>
  <c r="G708" i="1"/>
  <c r="F708" i="1"/>
  <c r="E708" i="1"/>
  <c r="I707" i="1"/>
  <c r="H707" i="1"/>
  <c r="G707" i="1"/>
  <c r="F707" i="1"/>
  <c r="E707" i="1"/>
  <c r="I706" i="1"/>
  <c r="H706" i="1"/>
  <c r="G706" i="1"/>
  <c r="F706" i="1"/>
  <c r="E706" i="1"/>
  <c r="I705" i="1"/>
  <c r="H705" i="1"/>
  <c r="G705" i="1"/>
  <c r="F705" i="1"/>
  <c r="E705" i="1"/>
  <c r="I704" i="1"/>
  <c r="H704" i="1"/>
  <c r="G704" i="1"/>
  <c r="F704" i="1"/>
  <c r="E704" i="1"/>
  <c r="I703" i="1"/>
  <c r="H703" i="1"/>
  <c r="G703" i="1"/>
  <c r="F703" i="1"/>
  <c r="E703" i="1"/>
  <c r="I702" i="1"/>
  <c r="H702" i="1"/>
  <c r="G702" i="1"/>
  <c r="F702" i="1"/>
  <c r="E702" i="1"/>
  <c r="I701" i="1"/>
  <c r="H701" i="1"/>
  <c r="G701" i="1"/>
  <c r="F701" i="1"/>
  <c r="E701" i="1"/>
  <c r="I700" i="1"/>
  <c r="H700" i="1"/>
  <c r="G700" i="1"/>
  <c r="F700" i="1"/>
  <c r="E700" i="1"/>
  <c r="I699" i="1"/>
  <c r="H699" i="1"/>
  <c r="G699" i="1"/>
  <c r="F699" i="1"/>
  <c r="E699" i="1"/>
  <c r="I698" i="1"/>
  <c r="H698" i="1"/>
  <c r="G698" i="1"/>
  <c r="F698" i="1"/>
  <c r="E698" i="1"/>
  <c r="I697" i="1"/>
  <c r="H697" i="1"/>
  <c r="G697" i="1"/>
  <c r="F697" i="1"/>
  <c r="E697" i="1"/>
  <c r="I696" i="1"/>
  <c r="H696" i="1"/>
  <c r="G696" i="1"/>
  <c r="F696" i="1"/>
  <c r="E696" i="1"/>
  <c r="I695" i="1"/>
  <c r="H695" i="1"/>
  <c r="G695" i="1"/>
  <c r="F695" i="1"/>
  <c r="E695" i="1"/>
  <c r="I694" i="1"/>
  <c r="H694" i="1"/>
  <c r="G694" i="1"/>
  <c r="F694" i="1"/>
  <c r="E694" i="1"/>
  <c r="I693" i="1"/>
  <c r="H693" i="1"/>
  <c r="G693" i="1"/>
  <c r="F693" i="1"/>
  <c r="E693" i="1"/>
  <c r="I692" i="1"/>
  <c r="H692" i="1"/>
  <c r="G692" i="1"/>
  <c r="F692" i="1"/>
  <c r="E692" i="1"/>
  <c r="I691" i="1"/>
  <c r="H691" i="1"/>
  <c r="G691" i="1"/>
  <c r="F691" i="1"/>
  <c r="E691" i="1"/>
  <c r="I690" i="1"/>
  <c r="H690" i="1"/>
  <c r="G690" i="1"/>
  <c r="F690" i="1"/>
  <c r="E690" i="1"/>
  <c r="I689" i="1"/>
  <c r="H689" i="1"/>
  <c r="G689" i="1"/>
  <c r="F689" i="1"/>
  <c r="E689" i="1"/>
  <c r="I688" i="1"/>
  <c r="H688" i="1"/>
  <c r="G688" i="1"/>
  <c r="F688" i="1"/>
  <c r="E688" i="1"/>
  <c r="I687" i="1"/>
  <c r="H687" i="1"/>
  <c r="G687" i="1"/>
  <c r="F687" i="1"/>
  <c r="E687" i="1"/>
  <c r="I686" i="1"/>
  <c r="H686" i="1"/>
  <c r="G686" i="1"/>
  <c r="F686" i="1"/>
  <c r="E686" i="1"/>
  <c r="I685" i="1"/>
  <c r="H685" i="1"/>
  <c r="G685" i="1"/>
  <c r="F685" i="1"/>
  <c r="E685" i="1"/>
  <c r="I684" i="1"/>
  <c r="H684" i="1"/>
  <c r="G684" i="1"/>
  <c r="F684" i="1"/>
  <c r="E684" i="1"/>
  <c r="I683" i="1"/>
  <c r="H683" i="1"/>
  <c r="G683" i="1"/>
  <c r="F683" i="1"/>
  <c r="E683" i="1"/>
  <c r="I682" i="1"/>
  <c r="H682" i="1"/>
  <c r="G682" i="1"/>
  <c r="F682" i="1"/>
  <c r="E682" i="1"/>
  <c r="I681" i="1"/>
  <c r="H681" i="1"/>
  <c r="G681" i="1"/>
  <c r="F681" i="1"/>
  <c r="E681" i="1"/>
  <c r="I680" i="1"/>
  <c r="H680" i="1"/>
  <c r="G680" i="1"/>
  <c r="F680" i="1"/>
  <c r="E680" i="1"/>
  <c r="I679" i="1"/>
  <c r="H679" i="1"/>
  <c r="G679" i="1"/>
  <c r="F679" i="1"/>
  <c r="E679" i="1"/>
  <c r="I678" i="1"/>
  <c r="H678" i="1"/>
  <c r="G678" i="1"/>
  <c r="F678" i="1"/>
  <c r="E678" i="1"/>
  <c r="I677" i="1"/>
  <c r="H677" i="1"/>
  <c r="G677" i="1"/>
  <c r="F677" i="1"/>
  <c r="E677" i="1"/>
  <c r="I676" i="1"/>
  <c r="H676" i="1"/>
  <c r="G676" i="1"/>
  <c r="F676" i="1"/>
  <c r="E676" i="1"/>
  <c r="I675" i="1"/>
  <c r="H675" i="1"/>
  <c r="G675" i="1"/>
  <c r="F675" i="1"/>
  <c r="E675" i="1"/>
  <c r="I674" i="1"/>
  <c r="H674" i="1"/>
  <c r="G674" i="1"/>
  <c r="F674" i="1"/>
  <c r="E674" i="1"/>
  <c r="I673" i="1"/>
  <c r="H673" i="1"/>
  <c r="G673" i="1"/>
  <c r="F673" i="1"/>
  <c r="E673" i="1"/>
  <c r="I672" i="1"/>
  <c r="H672" i="1"/>
  <c r="G672" i="1"/>
  <c r="F672" i="1"/>
  <c r="E672" i="1"/>
  <c r="I671" i="1"/>
  <c r="H671" i="1"/>
  <c r="G671" i="1"/>
  <c r="F671" i="1"/>
  <c r="E671" i="1"/>
  <c r="I670" i="1"/>
  <c r="H670" i="1"/>
  <c r="G670" i="1"/>
  <c r="F670" i="1"/>
  <c r="E670" i="1"/>
  <c r="I669" i="1"/>
  <c r="H669" i="1"/>
  <c r="G669" i="1"/>
  <c r="F669" i="1"/>
  <c r="E669" i="1"/>
  <c r="I668" i="1"/>
  <c r="H668" i="1"/>
  <c r="G668" i="1"/>
  <c r="F668" i="1"/>
  <c r="E668" i="1"/>
  <c r="I667" i="1"/>
  <c r="H667" i="1"/>
  <c r="G667" i="1"/>
  <c r="F667" i="1"/>
  <c r="E667" i="1"/>
  <c r="I666" i="1"/>
  <c r="H666" i="1"/>
  <c r="G666" i="1"/>
  <c r="F666" i="1"/>
  <c r="E666" i="1"/>
  <c r="I665" i="1"/>
  <c r="H665" i="1"/>
  <c r="G665" i="1"/>
  <c r="F665" i="1"/>
  <c r="E665" i="1"/>
  <c r="I664" i="1"/>
  <c r="H664" i="1"/>
  <c r="G664" i="1"/>
  <c r="F664" i="1"/>
  <c r="E664" i="1"/>
  <c r="I663" i="1"/>
  <c r="H663" i="1"/>
  <c r="G663" i="1"/>
  <c r="F663" i="1"/>
  <c r="E663" i="1"/>
  <c r="I662" i="1"/>
  <c r="H662" i="1"/>
  <c r="G662" i="1"/>
  <c r="F662" i="1"/>
  <c r="E662" i="1"/>
  <c r="I661" i="1"/>
  <c r="H661" i="1"/>
  <c r="G661" i="1"/>
  <c r="F661" i="1"/>
  <c r="E661" i="1"/>
  <c r="I660" i="1"/>
  <c r="H660" i="1"/>
  <c r="G660" i="1"/>
  <c r="F660" i="1"/>
  <c r="E660" i="1"/>
  <c r="I659" i="1"/>
  <c r="H659" i="1"/>
  <c r="G659" i="1"/>
  <c r="F659" i="1"/>
  <c r="E659" i="1"/>
  <c r="I658" i="1"/>
  <c r="H658" i="1"/>
  <c r="G658" i="1"/>
  <c r="F658" i="1"/>
  <c r="E658" i="1"/>
  <c r="I657" i="1"/>
  <c r="H657" i="1"/>
  <c r="G657" i="1"/>
  <c r="F657" i="1"/>
  <c r="E657" i="1"/>
  <c r="I656" i="1"/>
  <c r="H656" i="1"/>
  <c r="G656" i="1"/>
  <c r="F656" i="1"/>
  <c r="E656" i="1"/>
  <c r="I655" i="1"/>
  <c r="H655" i="1"/>
  <c r="G655" i="1"/>
  <c r="F655" i="1"/>
  <c r="E655" i="1"/>
  <c r="I654" i="1"/>
  <c r="H654" i="1"/>
  <c r="G654" i="1"/>
  <c r="F654" i="1"/>
  <c r="E654" i="1"/>
  <c r="I653" i="1"/>
  <c r="H653" i="1"/>
  <c r="G653" i="1"/>
  <c r="F653" i="1"/>
  <c r="E653" i="1"/>
  <c r="I652" i="1"/>
  <c r="H652" i="1"/>
  <c r="G652" i="1"/>
  <c r="F652" i="1"/>
  <c r="E652" i="1"/>
  <c r="I651" i="1"/>
  <c r="H651" i="1"/>
  <c r="G651" i="1"/>
  <c r="F651" i="1"/>
  <c r="E651" i="1"/>
  <c r="I650" i="1"/>
  <c r="H650" i="1"/>
  <c r="G650" i="1"/>
  <c r="F650" i="1"/>
  <c r="E650" i="1"/>
  <c r="I649" i="1"/>
  <c r="H649" i="1"/>
  <c r="G649" i="1"/>
  <c r="F649" i="1"/>
  <c r="E649" i="1"/>
  <c r="I648" i="1"/>
  <c r="H648" i="1"/>
  <c r="G648" i="1"/>
  <c r="F648" i="1"/>
  <c r="E648" i="1"/>
  <c r="I647" i="1"/>
  <c r="H647" i="1"/>
  <c r="G647" i="1"/>
  <c r="F647" i="1"/>
  <c r="E647" i="1"/>
  <c r="I646" i="1"/>
  <c r="H646" i="1"/>
  <c r="G646" i="1"/>
  <c r="F646" i="1"/>
  <c r="E646" i="1"/>
  <c r="I645" i="1"/>
  <c r="H645" i="1"/>
  <c r="G645" i="1"/>
  <c r="F645" i="1"/>
  <c r="E645" i="1"/>
  <c r="I644" i="1"/>
  <c r="H644" i="1"/>
  <c r="G644" i="1"/>
  <c r="F644" i="1"/>
  <c r="E644" i="1"/>
  <c r="I643" i="1"/>
  <c r="H643" i="1"/>
  <c r="G643" i="1"/>
  <c r="F643" i="1"/>
  <c r="E643" i="1"/>
  <c r="I642" i="1"/>
  <c r="H642" i="1"/>
  <c r="G642" i="1"/>
  <c r="F642" i="1"/>
  <c r="E642" i="1"/>
  <c r="I641" i="1"/>
  <c r="H641" i="1"/>
  <c r="G641" i="1"/>
  <c r="F641" i="1"/>
  <c r="E641" i="1"/>
  <c r="I640" i="1"/>
  <c r="H640" i="1"/>
  <c r="G640" i="1"/>
  <c r="F640" i="1"/>
  <c r="E640" i="1"/>
  <c r="I639" i="1"/>
  <c r="H639" i="1"/>
  <c r="G639" i="1"/>
  <c r="F639" i="1"/>
  <c r="E639" i="1"/>
  <c r="I638" i="1"/>
  <c r="H638" i="1"/>
  <c r="G638" i="1"/>
  <c r="F638" i="1"/>
  <c r="E638" i="1"/>
  <c r="I637" i="1"/>
  <c r="H637" i="1"/>
  <c r="G637" i="1"/>
  <c r="F637" i="1"/>
  <c r="E637" i="1"/>
  <c r="I636" i="1"/>
  <c r="H636" i="1"/>
  <c r="G636" i="1"/>
  <c r="F636" i="1"/>
  <c r="E636" i="1"/>
  <c r="I635" i="1"/>
  <c r="H635" i="1"/>
  <c r="G635" i="1"/>
  <c r="F635" i="1"/>
  <c r="E635" i="1"/>
  <c r="I634" i="1"/>
  <c r="H634" i="1"/>
  <c r="G634" i="1"/>
  <c r="F634" i="1"/>
  <c r="E634" i="1"/>
  <c r="I633" i="1"/>
  <c r="H633" i="1"/>
  <c r="G633" i="1"/>
  <c r="F633" i="1"/>
  <c r="E633" i="1"/>
  <c r="I632" i="1"/>
  <c r="H632" i="1"/>
  <c r="G632" i="1"/>
  <c r="F632" i="1"/>
  <c r="E632" i="1"/>
  <c r="I631" i="1"/>
  <c r="H631" i="1"/>
  <c r="G631" i="1"/>
  <c r="F631" i="1"/>
  <c r="E631" i="1"/>
  <c r="I630" i="1"/>
  <c r="H630" i="1"/>
  <c r="G630" i="1"/>
  <c r="F630" i="1"/>
  <c r="E630" i="1"/>
  <c r="I629" i="1"/>
  <c r="H629" i="1"/>
  <c r="G629" i="1"/>
  <c r="F629" i="1"/>
  <c r="E629" i="1"/>
  <c r="I628" i="1"/>
  <c r="H628" i="1"/>
  <c r="G628" i="1"/>
  <c r="F628" i="1"/>
  <c r="E628" i="1"/>
  <c r="I627" i="1"/>
  <c r="H627" i="1"/>
  <c r="G627" i="1"/>
  <c r="F627" i="1"/>
  <c r="E627" i="1"/>
  <c r="I626" i="1"/>
  <c r="H626" i="1"/>
  <c r="G626" i="1"/>
  <c r="F626" i="1"/>
  <c r="E626" i="1"/>
  <c r="I625" i="1"/>
  <c r="H625" i="1"/>
  <c r="G625" i="1"/>
  <c r="F625" i="1"/>
  <c r="E625" i="1"/>
  <c r="I624" i="1"/>
  <c r="H624" i="1"/>
  <c r="G624" i="1"/>
  <c r="F624" i="1"/>
  <c r="E624" i="1"/>
  <c r="I623" i="1"/>
  <c r="H623" i="1"/>
  <c r="G623" i="1"/>
  <c r="F623" i="1"/>
  <c r="E623" i="1"/>
  <c r="I622" i="1"/>
  <c r="H622" i="1"/>
  <c r="G622" i="1"/>
  <c r="F622" i="1"/>
  <c r="E622" i="1"/>
  <c r="I621" i="1"/>
  <c r="H621" i="1"/>
  <c r="G621" i="1"/>
  <c r="F621" i="1"/>
  <c r="E621" i="1"/>
  <c r="I620" i="1"/>
  <c r="H620" i="1"/>
  <c r="G620" i="1"/>
  <c r="F620" i="1"/>
  <c r="E620" i="1"/>
  <c r="I619" i="1"/>
  <c r="H619" i="1"/>
  <c r="G619" i="1"/>
  <c r="F619" i="1"/>
  <c r="E619" i="1"/>
  <c r="I618" i="1"/>
  <c r="H618" i="1"/>
  <c r="G618" i="1"/>
  <c r="F618" i="1"/>
  <c r="E618" i="1"/>
  <c r="I617" i="1"/>
  <c r="H617" i="1"/>
  <c r="G617" i="1"/>
  <c r="F617" i="1"/>
  <c r="E617" i="1"/>
  <c r="I616" i="1"/>
  <c r="H616" i="1"/>
  <c r="G616" i="1"/>
  <c r="F616" i="1"/>
  <c r="E616" i="1"/>
  <c r="I615" i="1"/>
  <c r="H615" i="1"/>
  <c r="G615" i="1"/>
  <c r="F615" i="1"/>
  <c r="E615" i="1"/>
  <c r="I614" i="1"/>
  <c r="H614" i="1"/>
  <c r="G614" i="1"/>
  <c r="F614" i="1"/>
  <c r="E614" i="1"/>
  <c r="I613" i="1"/>
  <c r="H613" i="1"/>
  <c r="G613" i="1"/>
  <c r="F613" i="1"/>
  <c r="E613" i="1"/>
  <c r="I612" i="1"/>
  <c r="H612" i="1"/>
  <c r="G612" i="1"/>
  <c r="F612" i="1"/>
  <c r="E612" i="1"/>
  <c r="J611" i="1"/>
  <c r="I611" i="1"/>
  <c r="H611" i="1"/>
  <c r="G611" i="1"/>
  <c r="F611" i="1"/>
  <c r="E611" i="1"/>
  <c r="I610" i="1"/>
  <c r="H610" i="1"/>
  <c r="G610" i="1"/>
  <c r="F610" i="1"/>
  <c r="E610" i="1"/>
  <c r="I609" i="1"/>
  <c r="H609" i="1"/>
  <c r="G609" i="1"/>
  <c r="F609" i="1"/>
  <c r="E609" i="1"/>
  <c r="I608" i="1"/>
  <c r="H608" i="1"/>
  <c r="G608" i="1"/>
  <c r="F608" i="1"/>
  <c r="E608" i="1"/>
  <c r="I607" i="1"/>
  <c r="H607" i="1"/>
  <c r="G607" i="1"/>
  <c r="F607" i="1"/>
  <c r="E607" i="1"/>
  <c r="I606" i="1"/>
  <c r="H606" i="1"/>
  <c r="G606" i="1"/>
  <c r="F606" i="1"/>
  <c r="E606" i="1"/>
  <c r="I605" i="1"/>
  <c r="H605" i="1"/>
  <c r="G605" i="1"/>
  <c r="F605" i="1"/>
  <c r="E605" i="1"/>
  <c r="I604" i="1"/>
  <c r="H604" i="1"/>
  <c r="G604" i="1"/>
  <c r="F604" i="1"/>
  <c r="E604" i="1"/>
  <c r="I603" i="1"/>
  <c r="H603" i="1"/>
  <c r="G603" i="1"/>
  <c r="F603" i="1"/>
  <c r="E603" i="1"/>
  <c r="I602" i="1"/>
  <c r="H602" i="1"/>
  <c r="G602" i="1"/>
  <c r="F602" i="1"/>
  <c r="E602" i="1"/>
  <c r="I601" i="1"/>
  <c r="H601" i="1"/>
  <c r="G601" i="1"/>
  <c r="F601" i="1"/>
  <c r="E601" i="1"/>
  <c r="I600" i="1"/>
  <c r="H600" i="1"/>
  <c r="G600" i="1"/>
  <c r="F600" i="1"/>
  <c r="E600" i="1"/>
  <c r="I599" i="1"/>
  <c r="H599" i="1"/>
  <c r="G599" i="1"/>
  <c r="F599" i="1"/>
  <c r="E599" i="1"/>
  <c r="I598" i="1"/>
  <c r="H598" i="1"/>
  <c r="G598" i="1"/>
  <c r="F598" i="1"/>
  <c r="E598" i="1"/>
  <c r="I597" i="1"/>
  <c r="H597" i="1"/>
  <c r="G597" i="1"/>
  <c r="F597" i="1"/>
  <c r="E597" i="1"/>
  <c r="I596" i="1"/>
  <c r="H596" i="1"/>
  <c r="G596" i="1"/>
  <c r="F596" i="1"/>
  <c r="E596" i="1"/>
  <c r="I595" i="1"/>
  <c r="H595" i="1"/>
  <c r="G595" i="1"/>
  <c r="F595" i="1"/>
  <c r="E595" i="1"/>
  <c r="I594" i="1"/>
  <c r="H594" i="1"/>
  <c r="G594" i="1"/>
  <c r="F594" i="1"/>
  <c r="E594" i="1"/>
  <c r="I593" i="1"/>
  <c r="H593" i="1"/>
  <c r="G593" i="1"/>
  <c r="F593" i="1"/>
  <c r="E593" i="1"/>
  <c r="I592" i="1"/>
  <c r="H592" i="1"/>
  <c r="G592" i="1"/>
  <c r="F592" i="1"/>
  <c r="E592" i="1"/>
  <c r="I591" i="1"/>
  <c r="H591" i="1"/>
  <c r="G591" i="1"/>
  <c r="F591" i="1"/>
  <c r="E591" i="1"/>
  <c r="I590" i="1"/>
  <c r="H590" i="1"/>
  <c r="G590" i="1"/>
  <c r="F590" i="1"/>
  <c r="E590" i="1"/>
  <c r="I589" i="1"/>
  <c r="H589" i="1"/>
  <c r="G589" i="1"/>
  <c r="F589" i="1"/>
  <c r="E589" i="1"/>
  <c r="I588" i="1"/>
  <c r="H588" i="1"/>
  <c r="G588" i="1"/>
  <c r="F588" i="1"/>
  <c r="E588" i="1"/>
  <c r="I587" i="1"/>
  <c r="H587" i="1"/>
  <c r="G587" i="1"/>
  <c r="F587" i="1"/>
  <c r="E587" i="1"/>
  <c r="I586" i="1"/>
  <c r="H586" i="1"/>
  <c r="G586" i="1"/>
  <c r="F586" i="1"/>
  <c r="E586" i="1"/>
  <c r="I585" i="1"/>
  <c r="H585" i="1"/>
  <c r="G585" i="1"/>
  <c r="F585" i="1"/>
  <c r="E585" i="1"/>
  <c r="I584" i="1"/>
  <c r="H584" i="1"/>
  <c r="G584" i="1"/>
  <c r="F584" i="1"/>
  <c r="E584" i="1"/>
  <c r="I583" i="1"/>
  <c r="H583" i="1"/>
  <c r="G583" i="1"/>
  <c r="F583" i="1"/>
  <c r="E583" i="1"/>
  <c r="I582" i="1"/>
  <c r="H582" i="1"/>
  <c r="G582" i="1"/>
  <c r="F582" i="1"/>
  <c r="E582" i="1"/>
  <c r="I581" i="1"/>
  <c r="H581" i="1"/>
  <c r="G581" i="1"/>
  <c r="F581" i="1"/>
  <c r="E581" i="1"/>
  <c r="I580" i="1"/>
  <c r="H580" i="1"/>
  <c r="G580" i="1"/>
  <c r="F580" i="1"/>
  <c r="E580" i="1"/>
  <c r="I579" i="1"/>
  <c r="H579" i="1"/>
  <c r="G579" i="1"/>
  <c r="F579" i="1"/>
  <c r="E579" i="1"/>
  <c r="I578" i="1"/>
  <c r="H578" i="1"/>
  <c r="G578" i="1"/>
  <c r="F578" i="1"/>
  <c r="E578" i="1"/>
  <c r="I577" i="1"/>
  <c r="H577" i="1"/>
  <c r="G577" i="1"/>
  <c r="F577" i="1"/>
  <c r="E577" i="1"/>
  <c r="I576" i="1"/>
  <c r="H576" i="1"/>
  <c r="G576" i="1"/>
  <c r="F576" i="1"/>
  <c r="E576" i="1"/>
  <c r="I575" i="1"/>
  <c r="H575" i="1"/>
  <c r="G575" i="1"/>
  <c r="F575" i="1"/>
  <c r="E575" i="1"/>
  <c r="I574" i="1"/>
  <c r="H574" i="1"/>
  <c r="G574" i="1"/>
  <c r="F574" i="1"/>
  <c r="E574" i="1"/>
  <c r="I573" i="1"/>
  <c r="H573" i="1"/>
  <c r="G573" i="1"/>
  <c r="F573" i="1"/>
  <c r="E573" i="1"/>
  <c r="I572" i="1"/>
  <c r="H572" i="1"/>
  <c r="G572" i="1"/>
  <c r="F572" i="1"/>
  <c r="E572" i="1"/>
  <c r="I571" i="1"/>
  <c r="H571" i="1"/>
  <c r="G571" i="1"/>
  <c r="F571" i="1"/>
  <c r="E571" i="1"/>
  <c r="I570" i="1"/>
  <c r="H570" i="1"/>
  <c r="G570" i="1"/>
  <c r="F570" i="1"/>
  <c r="E570" i="1"/>
  <c r="I569" i="1"/>
  <c r="H569" i="1"/>
  <c r="G569" i="1"/>
  <c r="F569" i="1"/>
  <c r="E569" i="1"/>
  <c r="I568" i="1"/>
  <c r="H568" i="1"/>
  <c r="G568" i="1"/>
  <c r="F568" i="1"/>
  <c r="E568" i="1"/>
  <c r="I567" i="1"/>
  <c r="H567" i="1"/>
  <c r="G567" i="1"/>
  <c r="F567" i="1"/>
  <c r="E567" i="1"/>
  <c r="I566" i="1"/>
  <c r="H566" i="1"/>
  <c r="G566" i="1"/>
  <c r="F566" i="1"/>
  <c r="E566" i="1"/>
  <c r="I565" i="1"/>
  <c r="H565" i="1"/>
  <c r="G565" i="1"/>
  <c r="F565" i="1"/>
  <c r="E565" i="1"/>
  <c r="I564" i="1"/>
  <c r="H564" i="1"/>
  <c r="G564" i="1"/>
  <c r="F564" i="1"/>
  <c r="E564" i="1"/>
  <c r="I563" i="1"/>
  <c r="H563" i="1"/>
  <c r="G563" i="1"/>
  <c r="F563" i="1"/>
  <c r="E563" i="1"/>
  <c r="I562" i="1"/>
  <c r="H562" i="1"/>
  <c r="G562" i="1"/>
  <c r="F562" i="1"/>
  <c r="E562" i="1"/>
  <c r="I561" i="1"/>
  <c r="H561" i="1"/>
  <c r="G561" i="1"/>
  <c r="F561" i="1"/>
  <c r="E561" i="1"/>
  <c r="I560" i="1"/>
  <c r="H560" i="1"/>
  <c r="G560" i="1"/>
  <c r="F560" i="1"/>
  <c r="E560" i="1"/>
  <c r="I559" i="1"/>
  <c r="H559" i="1"/>
  <c r="G559" i="1"/>
  <c r="F559" i="1"/>
  <c r="E559" i="1"/>
  <c r="I558" i="1"/>
  <c r="H558" i="1"/>
  <c r="G558" i="1"/>
  <c r="F558" i="1"/>
  <c r="E558" i="1"/>
  <c r="I557" i="1"/>
  <c r="H557" i="1"/>
  <c r="G557" i="1"/>
  <c r="F557" i="1"/>
  <c r="E557" i="1"/>
  <c r="I556" i="1"/>
  <c r="H556" i="1"/>
  <c r="G556" i="1"/>
  <c r="F556" i="1"/>
  <c r="E556" i="1"/>
  <c r="I555" i="1"/>
  <c r="H555" i="1"/>
  <c r="G555" i="1"/>
  <c r="F555" i="1"/>
  <c r="E555" i="1"/>
  <c r="I554" i="1"/>
  <c r="H554" i="1"/>
  <c r="G554" i="1"/>
  <c r="F554" i="1"/>
  <c r="E554" i="1"/>
  <c r="I553" i="1"/>
  <c r="H553" i="1"/>
  <c r="G553" i="1"/>
  <c r="F553" i="1"/>
  <c r="E553" i="1"/>
  <c r="I552" i="1"/>
  <c r="H552" i="1"/>
  <c r="G552" i="1"/>
  <c r="F552" i="1"/>
  <c r="E552" i="1"/>
  <c r="I551" i="1"/>
  <c r="H551" i="1"/>
  <c r="G551" i="1"/>
  <c r="F551" i="1"/>
  <c r="E551" i="1"/>
  <c r="I550" i="1"/>
  <c r="H550" i="1"/>
  <c r="G550" i="1"/>
  <c r="F550" i="1"/>
  <c r="E550" i="1"/>
  <c r="I549" i="1"/>
  <c r="H549" i="1"/>
  <c r="G549" i="1"/>
  <c r="F549" i="1"/>
  <c r="E549" i="1"/>
  <c r="I548" i="1"/>
  <c r="H548" i="1"/>
  <c r="G548" i="1"/>
  <c r="F548" i="1"/>
  <c r="E548" i="1"/>
  <c r="I547" i="1"/>
  <c r="H547" i="1"/>
  <c r="G547" i="1"/>
  <c r="F547" i="1"/>
  <c r="E547" i="1"/>
  <c r="I546" i="1"/>
  <c r="H546" i="1"/>
  <c r="G546" i="1"/>
  <c r="F546" i="1"/>
  <c r="E546" i="1"/>
  <c r="I545" i="1"/>
  <c r="H545" i="1"/>
  <c r="G545" i="1"/>
  <c r="F545" i="1"/>
  <c r="E545" i="1"/>
  <c r="I544" i="1"/>
  <c r="H544" i="1"/>
  <c r="G544" i="1"/>
  <c r="F544" i="1"/>
  <c r="E544" i="1"/>
  <c r="I543" i="1"/>
  <c r="H543" i="1"/>
  <c r="G543" i="1"/>
  <c r="F543" i="1"/>
  <c r="E543" i="1"/>
  <c r="J542" i="1"/>
  <c r="I542" i="1"/>
  <c r="H542" i="1"/>
  <c r="G542" i="1"/>
  <c r="F542" i="1"/>
  <c r="E542" i="1"/>
  <c r="I541" i="1"/>
  <c r="H541" i="1"/>
  <c r="G541" i="1"/>
  <c r="F541" i="1"/>
  <c r="E541" i="1"/>
  <c r="I540" i="1"/>
  <c r="H540" i="1"/>
  <c r="G540" i="1"/>
  <c r="F540" i="1"/>
  <c r="E540" i="1"/>
  <c r="I539" i="1"/>
  <c r="H539" i="1"/>
  <c r="G539" i="1"/>
  <c r="F539" i="1"/>
  <c r="E539" i="1"/>
  <c r="I538" i="1"/>
  <c r="H538" i="1"/>
  <c r="G538" i="1"/>
  <c r="F538" i="1"/>
  <c r="E538" i="1"/>
  <c r="I537" i="1"/>
  <c r="H537" i="1"/>
  <c r="G537" i="1"/>
  <c r="F537" i="1"/>
  <c r="E537" i="1"/>
  <c r="I536" i="1"/>
  <c r="H536" i="1"/>
  <c r="G536" i="1"/>
  <c r="F536" i="1"/>
  <c r="E536" i="1"/>
  <c r="I535" i="1"/>
  <c r="H535" i="1"/>
  <c r="G535" i="1"/>
  <c r="F535" i="1"/>
  <c r="E535" i="1"/>
  <c r="I534" i="1"/>
  <c r="H534" i="1"/>
  <c r="G534" i="1"/>
  <c r="F534" i="1"/>
  <c r="E534" i="1"/>
  <c r="I533" i="1"/>
  <c r="H533" i="1"/>
  <c r="G533" i="1"/>
  <c r="F533" i="1"/>
  <c r="E533" i="1"/>
  <c r="I532" i="1"/>
  <c r="H532" i="1"/>
  <c r="G532" i="1"/>
  <c r="F532" i="1"/>
  <c r="E532" i="1"/>
  <c r="I531" i="1"/>
  <c r="H531" i="1"/>
  <c r="G531" i="1"/>
  <c r="F531" i="1"/>
  <c r="E531" i="1"/>
  <c r="I530" i="1"/>
  <c r="H530" i="1"/>
  <c r="G530" i="1"/>
  <c r="F530" i="1"/>
  <c r="E530" i="1"/>
  <c r="I529" i="1"/>
  <c r="H529" i="1"/>
  <c r="G529" i="1"/>
  <c r="F529" i="1"/>
  <c r="E529" i="1"/>
  <c r="I528" i="1"/>
  <c r="H528" i="1"/>
  <c r="G528" i="1"/>
  <c r="F528" i="1"/>
  <c r="E528" i="1"/>
  <c r="I527" i="1"/>
  <c r="H527" i="1"/>
  <c r="G527" i="1"/>
  <c r="F527" i="1"/>
  <c r="E527" i="1"/>
  <c r="I526" i="1"/>
  <c r="H526" i="1"/>
  <c r="G526" i="1"/>
  <c r="F526" i="1"/>
  <c r="E526" i="1"/>
  <c r="I525" i="1"/>
  <c r="H525" i="1"/>
  <c r="G525" i="1"/>
  <c r="F525" i="1"/>
  <c r="E525" i="1"/>
  <c r="I524" i="1"/>
  <c r="H524" i="1"/>
  <c r="G524" i="1"/>
  <c r="F524" i="1"/>
  <c r="E524" i="1"/>
  <c r="I523" i="1"/>
  <c r="H523" i="1"/>
  <c r="G523" i="1"/>
  <c r="F523" i="1"/>
  <c r="E523" i="1"/>
  <c r="I522" i="1"/>
  <c r="H522" i="1"/>
  <c r="G522" i="1"/>
  <c r="F522" i="1"/>
  <c r="E522" i="1"/>
  <c r="I521" i="1"/>
  <c r="H521" i="1"/>
  <c r="G521" i="1"/>
  <c r="F521" i="1"/>
  <c r="E521" i="1"/>
  <c r="I520" i="1"/>
  <c r="H520" i="1"/>
  <c r="G520" i="1"/>
  <c r="F520" i="1"/>
  <c r="E520" i="1"/>
  <c r="I519" i="1"/>
  <c r="H519" i="1"/>
  <c r="G519" i="1"/>
  <c r="F519" i="1"/>
  <c r="E519" i="1"/>
  <c r="I518" i="1"/>
  <c r="H518" i="1"/>
  <c r="G518" i="1"/>
  <c r="F518" i="1"/>
  <c r="E518" i="1"/>
  <c r="I517" i="1"/>
  <c r="H517" i="1"/>
  <c r="G517" i="1"/>
  <c r="F517" i="1"/>
  <c r="E517" i="1"/>
  <c r="I516" i="1"/>
  <c r="H516" i="1"/>
  <c r="G516" i="1"/>
  <c r="F516" i="1"/>
  <c r="E516" i="1"/>
  <c r="I515" i="1"/>
  <c r="H515" i="1"/>
  <c r="G515" i="1"/>
  <c r="F515" i="1"/>
  <c r="E515" i="1"/>
  <c r="I514" i="1"/>
  <c r="H514" i="1"/>
  <c r="G514" i="1"/>
  <c r="F514" i="1"/>
  <c r="E514" i="1"/>
  <c r="I513" i="1"/>
  <c r="H513" i="1"/>
  <c r="G513" i="1"/>
  <c r="F513" i="1"/>
  <c r="E513" i="1"/>
  <c r="I512" i="1"/>
  <c r="H512" i="1"/>
  <c r="G512" i="1"/>
  <c r="F512" i="1"/>
  <c r="E512" i="1"/>
  <c r="I511" i="1"/>
  <c r="H511" i="1"/>
  <c r="G511" i="1"/>
  <c r="F511" i="1"/>
  <c r="E511" i="1"/>
  <c r="I510" i="1"/>
  <c r="H510" i="1"/>
  <c r="G510" i="1"/>
  <c r="F510" i="1"/>
  <c r="E510" i="1"/>
  <c r="I509" i="1"/>
  <c r="H509" i="1"/>
  <c r="G509" i="1"/>
  <c r="F509" i="1"/>
  <c r="E509" i="1"/>
  <c r="I508" i="1"/>
  <c r="H508" i="1"/>
  <c r="G508" i="1"/>
  <c r="F508" i="1"/>
  <c r="E508" i="1"/>
  <c r="I507" i="1"/>
  <c r="H507" i="1"/>
  <c r="G507" i="1"/>
  <c r="F507" i="1"/>
  <c r="E507" i="1"/>
  <c r="I506" i="1"/>
  <c r="H506" i="1"/>
  <c r="G506" i="1"/>
  <c r="F506" i="1"/>
  <c r="E506" i="1"/>
  <c r="I505" i="1"/>
  <c r="H505" i="1"/>
  <c r="G505" i="1"/>
  <c r="F505" i="1"/>
  <c r="E505" i="1"/>
  <c r="I504" i="1"/>
  <c r="H504" i="1"/>
  <c r="G504" i="1"/>
  <c r="F504" i="1"/>
  <c r="E504" i="1"/>
  <c r="I503" i="1"/>
  <c r="H503" i="1"/>
  <c r="G503" i="1"/>
  <c r="F503" i="1"/>
  <c r="E503" i="1"/>
  <c r="I502" i="1"/>
  <c r="H502" i="1"/>
  <c r="G502" i="1"/>
  <c r="F502" i="1"/>
  <c r="E502" i="1"/>
  <c r="I501" i="1"/>
  <c r="H501" i="1"/>
  <c r="G501" i="1"/>
  <c r="F501" i="1"/>
  <c r="E501" i="1"/>
  <c r="I500" i="1"/>
  <c r="H500" i="1"/>
  <c r="G500" i="1"/>
  <c r="F500" i="1"/>
  <c r="E500" i="1"/>
  <c r="I499" i="1"/>
  <c r="H499" i="1"/>
  <c r="G499" i="1"/>
  <c r="F499" i="1"/>
  <c r="E499" i="1"/>
  <c r="I498" i="1"/>
  <c r="H498" i="1"/>
  <c r="G498" i="1"/>
  <c r="F498" i="1"/>
  <c r="E498" i="1"/>
  <c r="I497" i="1"/>
  <c r="H497" i="1"/>
  <c r="G497" i="1"/>
  <c r="F497" i="1"/>
  <c r="E497" i="1"/>
  <c r="I496" i="1"/>
  <c r="H496" i="1"/>
  <c r="G496" i="1"/>
  <c r="F496" i="1"/>
  <c r="E496" i="1"/>
  <c r="I495" i="1"/>
  <c r="H495" i="1"/>
  <c r="G495" i="1"/>
  <c r="F495" i="1"/>
  <c r="E495" i="1"/>
  <c r="I494" i="1"/>
  <c r="H494" i="1"/>
  <c r="G494" i="1"/>
  <c r="F494" i="1"/>
  <c r="E494" i="1"/>
  <c r="I493" i="1"/>
  <c r="H493" i="1"/>
  <c r="G493" i="1"/>
  <c r="F493" i="1"/>
  <c r="E493" i="1"/>
  <c r="I492" i="1"/>
  <c r="H492" i="1"/>
  <c r="G492" i="1"/>
  <c r="F492" i="1"/>
  <c r="E492" i="1"/>
  <c r="I491" i="1"/>
  <c r="H491" i="1"/>
  <c r="G491" i="1"/>
  <c r="F491" i="1"/>
  <c r="E491" i="1"/>
  <c r="I490" i="1"/>
  <c r="H490" i="1"/>
  <c r="G490" i="1"/>
  <c r="F490" i="1"/>
  <c r="E490" i="1"/>
  <c r="I489" i="1"/>
  <c r="H489" i="1"/>
  <c r="G489" i="1"/>
  <c r="F489" i="1"/>
  <c r="E489" i="1"/>
  <c r="I488" i="1"/>
  <c r="H488" i="1"/>
  <c r="G488" i="1"/>
  <c r="F488" i="1"/>
  <c r="E488" i="1"/>
  <c r="I487" i="1"/>
  <c r="H487" i="1"/>
  <c r="G487" i="1"/>
  <c r="F487" i="1"/>
  <c r="E487" i="1"/>
  <c r="I486" i="1"/>
  <c r="H486" i="1"/>
  <c r="G486" i="1"/>
  <c r="F486" i="1"/>
  <c r="E486" i="1"/>
  <c r="I485" i="1"/>
  <c r="H485" i="1"/>
  <c r="G485" i="1"/>
  <c r="F485" i="1"/>
  <c r="E485" i="1"/>
  <c r="I484" i="1"/>
  <c r="H484" i="1"/>
  <c r="G484" i="1"/>
  <c r="F484" i="1"/>
  <c r="E484" i="1"/>
  <c r="I483" i="1"/>
  <c r="H483" i="1"/>
  <c r="G483" i="1"/>
  <c r="F483" i="1"/>
  <c r="E483" i="1"/>
  <c r="I482" i="1"/>
  <c r="H482" i="1"/>
  <c r="G482" i="1"/>
  <c r="F482" i="1"/>
  <c r="E482" i="1"/>
  <c r="I481" i="1"/>
  <c r="H481" i="1"/>
  <c r="G481" i="1"/>
  <c r="F481" i="1"/>
  <c r="E481" i="1"/>
  <c r="I480" i="1"/>
  <c r="H480" i="1"/>
  <c r="G480" i="1"/>
  <c r="F480" i="1"/>
  <c r="E480" i="1"/>
  <c r="I479" i="1"/>
  <c r="H479" i="1"/>
  <c r="G479" i="1"/>
  <c r="F479" i="1"/>
  <c r="E479" i="1"/>
  <c r="I478" i="1"/>
  <c r="H478" i="1"/>
  <c r="G478" i="1"/>
  <c r="F478" i="1"/>
  <c r="E478" i="1"/>
  <c r="I477" i="1"/>
  <c r="H477" i="1"/>
  <c r="G477" i="1"/>
  <c r="F477" i="1"/>
  <c r="E477" i="1"/>
  <c r="I476" i="1"/>
  <c r="H476" i="1"/>
  <c r="G476" i="1"/>
  <c r="F476" i="1"/>
  <c r="E476" i="1"/>
  <c r="I475" i="1"/>
  <c r="H475" i="1"/>
  <c r="G475" i="1"/>
  <c r="F475" i="1"/>
  <c r="E475" i="1"/>
  <c r="I474" i="1"/>
  <c r="H474" i="1"/>
  <c r="G474" i="1"/>
  <c r="F474" i="1"/>
  <c r="E474" i="1"/>
  <c r="I473" i="1"/>
  <c r="H473" i="1"/>
  <c r="G473" i="1"/>
  <c r="F473" i="1"/>
  <c r="E473" i="1"/>
  <c r="I472" i="1"/>
  <c r="H472" i="1"/>
  <c r="G472" i="1"/>
  <c r="F472" i="1"/>
  <c r="E472" i="1"/>
  <c r="I471" i="1"/>
  <c r="H471" i="1"/>
  <c r="G471" i="1"/>
  <c r="F471" i="1"/>
  <c r="E471" i="1"/>
  <c r="I470" i="1"/>
  <c r="H470" i="1"/>
  <c r="G470" i="1"/>
  <c r="F470" i="1"/>
  <c r="E470" i="1"/>
  <c r="I469" i="1"/>
  <c r="H469" i="1"/>
  <c r="G469" i="1"/>
  <c r="F469" i="1"/>
  <c r="E469" i="1"/>
  <c r="I468" i="1"/>
  <c r="H468" i="1"/>
  <c r="G468" i="1"/>
  <c r="F468" i="1"/>
  <c r="E468" i="1"/>
  <c r="I467" i="1"/>
  <c r="H467" i="1"/>
  <c r="G467" i="1"/>
  <c r="F467" i="1"/>
  <c r="E467" i="1"/>
  <c r="I466" i="1"/>
  <c r="H466" i="1"/>
  <c r="G466" i="1"/>
  <c r="F466" i="1"/>
  <c r="E466" i="1"/>
  <c r="I465" i="1"/>
  <c r="H465" i="1"/>
  <c r="G465" i="1"/>
  <c r="F465" i="1"/>
  <c r="E465" i="1"/>
  <c r="I464" i="1"/>
  <c r="H464" i="1"/>
  <c r="G464" i="1"/>
  <c r="F464" i="1"/>
  <c r="E464" i="1"/>
  <c r="I463" i="1"/>
  <c r="H463" i="1"/>
  <c r="G463" i="1"/>
  <c r="F463" i="1"/>
  <c r="E463" i="1"/>
  <c r="I462" i="1"/>
  <c r="H462" i="1"/>
  <c r="G462" i="1"/>
  <c r="F462" i="1"/>
  <c r="E462" i="1"/>
  <c r="I461" i="1"/>
  <c r="H461" i="1"/>
  <c r="G461" i="1"/>
  <c r="F461" i="1"/>
  <c r="E461" i="1"/>
  <c r="I460" i="1"/>
  <c r="H460" i="1"/>
  <c r="G460" i="1"/>
  <c r="F460" i="1"/>
  <c r="E460" i="1"/>
  <c r="I459" i="1"/>
  <c r="H459" i="1"/>
  <c r="G459" i="1"/>
  <c r="F459" i="1"/>
  <c r="E459" i="1"/>
  <c r="I458" i="1"/>
  <c r="H458" i="1"/>
  <c r="G458" i="1"/>
  <c r="F458" i="1"/>
  <c r="E458" i="1"/>
  <c r="I457" i="1"/>
  <c r="H457" i="1"/>
  <c r="G457" i="1"/>
  <c r="F457" i="1"/>
  <c r="E457" i="1"/>
  <c r="I456" i="1"/>
  <c r="H456" i="1"/>
  <c r="G456" i="1"/>
  <c r="F456" i="1"/>
  <c r="E456" i="1"/>
  <c r="I455" i="1"/>
  <c r="H455" i="1"/>
  <c r="G455" i="1"/>
  <c r="F455" i="1"/>
  <c r="E455" i="1"/>
  <c r="I454" i="1"/>
  <c r="H454" i="1"/>
  <c r="G454" i="1"/>
  <c r="F454" i="1"/>
  <c r="E454" i="1"/>
  <c r="I453" i="1"/>
  <c r="H453" i="1"/>
  <c r="G453" i="1"/>
  <c r="F453" i="1"/>
  <c r="E453" i="1"/>
  <c r="I452" i="1"/>
  <c r="H452" i="1"/>
  <c r="G452" i="1"/>
  <c r="F452" i="1"/>
  <c r="E452" i="1"/>
  <c r="I451" i="1"/>
  <c r="H451" i="1"/>
  <c r="G451" i="1"/>
  <c r="F451" i="1"/>
  <c r="E451" i="1"/>
  <c r="I450" i="1"/>
  <c r="H450" i="1"/>
  <c r="G450" i="1"/>
  <c r="F450" i="1"/>
  <c r="E450" i="1"/>
  <c r="I449" i="1"/>
  <c r="H449" i="1"/>
  <c r="G449" i="1"/>
  <c r="F449" i="1"/>
  <c r="E449" i="1"/>
  <c r="I448" i="1"/>
  <c r="H448" i="1"/>
  <c r="G448" i="1"/>
  <c r="F448" i="1"/>
  <c r="E448" i="1"/>
  <c r="I447" i="1"/>
  <c r="H447" i="1"/>
  <c r="G447" i="1"/>
  <c r="F447" i="1"/>
  <c r="E447" i="1"/>
  <c r="I446" i="1"/>
  <c r="H446" i="1"/>
  <c r="G446" i="1"/>
  <c r="F446" i="1"/>
  <c r="E446" i="1"/>
  <c r="I445" i="1"/>
  <c r="H445" i="1"/>
  <c r="G445" i="1"/>
  <c r="F445" i="1"/>
  <c r="E445" i="1"/>
  <c r="I444" i="1"/>
  <c r="H444" i="1"/>
  <c r="G444" i="1"/>
  <c r="F444" i="1"/>
  <c r="E444" i="1"/>
  <c r="I443" i="1"/>
  <c r="H443" i="1"/>
  <c r="G443" i="1"/>
  <c r="F443" i="1"/>
  <c r="E443" i="1"/>
  <c r="I442" i="1"/>
  <c r="H442" i="1"/>
  <c r="G442" i="1"/>
  <c r="F442" i="1"/>
  <c r="E442" i="1"/>
  <c r="I441" i="1"/>
  <c r="H441" i="1"/>
  <c r="G441" i="1"/>
  <c r="F441" i="1"/>
  <c r="E441" i="1"/>
  <c r="I440" i="1"/>
  <c r="H440" i="1"/>
  <c r="G440" i="1"/>
  <c r="F440" i="1"/>
  <c r="E440" i="1"/>
  <c r="I439" i="1"/>
  <c r="H439" i="1"/>
  <c r="G439" i="1"/>
  <c r="F439" i="1"/>
  <c r="E439" i="1"/>
  <c r="I438" i="1"/>
  <c r="H438" i="1"/>
  <c r="G438" i="1"/>
  <c r="F438" i="1"/>
  <c r="E438" i="1"/>
  <c r="I437" i="1"/>
  <c r="H437" i="1"/>
  <c r="G437" i="1"/>
  <c r="F437" i="1"/>
  <c r="E437" i="1"/>
  <c r="I436" i="1"/>
  <c r="H436" i="1"/>
  <c r="G436" i="1"/>
  <c r="F436" i="1"/>
  <c r="E436" i="1"/>
  <c r="I435" i="1"/>
  <c r="H435" i="1"/>
  <c r="G435" i="1"/>
  <c r="F435" i="1"/>
  <c r="E435" i="1"/>
  <c r="I434" i="1"/>
  <c r="H434" i="1"/>
  <c r="G434" i="1"/>
  <c r="F434" i="1"/>
  <c r="E434" i="1"/>
  <c r="I433" i="1"/>
  <c r="H433" i="1"/>
  <c r="G433" i="1"/>
  <c r="F433" i="1"/>
  <c r="E433" i="1"/>
  <c r="I432" i="1"/>
  <c r="H432" i="1"/>
  <c r="G432" i="1"/>
  <c r="F432" i="1"/>
  <c r="E432" i="1"/>
  <c r="I431" i="1"/>
  <c r="H431" i="1"/>
  <c r="G431" i="1"/>
  <c r="F431" i="1"/>
  <c r="E431" i="1"/>
  <c r="I430" i="1"/>
  <c r="H430" i="1"/>
  <c r="G430" i="1"/>
  <c r="F430" i="1"/>
  <c r="E430" i="1"/>
  <c r="I429" i="1"/>
  <c r="H429" i="1"/>
  <c r="G429" i="1"/>
  <c r="F429" i="1"/>
  <c r="E429" i="1"/>
  <c r="I428" i="1"/>
  <c r="H428" i="1"/>
  <c r="G428" i="1"/>
  <c r="F428" i="1"/>
  <c r="E428" i="1"/>
  <c r="I427" i="1"/>
  <c r="H427" i="1"/>
  <c r="G427" i="1"/>
  <c r="F427" i="1"/>
  <c r="E427" i="1"/>
  <c r="I426" i="1"/>
  <c r="H426" i="1"/>
  <c r="G426" i="1"/>
  <c r="F426" i="1"/>
  <c r="E426" i="1"/>
  <c r="I425" i="1"/>
  <c r="H425" i="1"/>
  <c r="G425" i="1"/>
  <c r="F425" i="1"/>
  <c r="E425" i="1"/>
  <c r="I424" i="1"/>
  <c r="H424" i="1"/>
  <c r="G424" i="1"/>
  <c r="F424" i="1"/>
  <c r="E424" i="1"/>
  <c r="I423" i="1"/>
  <c r="H423" i="1"/>
  <c r="G423" i="1"/>
  <c r="F423" i="1"/>
  <c r="E423" i="1"/>
  <c r="I422" i="1"/>
  <c r="H422" i="1"/>
  <c r="G422" i="1"/>
  <c r="F422" i="1"/>
  <c r="E422" i="1"/>
  <c r="I421" i="1"/>
  <c r="H421" i="1"/>
  <c r="G421" i="1"/>
  <c r="F421" i="1"/>
  <c r="E421" i="1"/>
  <c r="I420" i="1"/>
  <c r="H420" i="1"/>
  <c r="G420" i="1"/>
  <c r="F420" i="1"/>
  <c r="E420" i="1"/>
  <c r="I419" i="1"/>
  <c r="H419" i="1"/>
  <c r="G419" i="1"/>
  <c r="F419" i="1"/>
  <c r="E419" i="1"/>
  <c r="I418" i="1"/>
  <c r="H418" i="1"/>
  <c r="G418" i="1"/>
  <c r="F418" i="1"/>
  <c r="E418" i="1"/>
  <c r="I417" i="1"/>
  <c r="H417" i="1"/>
  <c r="G417" i="1"/>
  <c r="F417" i="1"/>
  <c r="E417" i="1"/>
  <c r="I416" i="1"/>
  <c r="H416" i="1"/>
  <c r="G416" i="1"/>
  <c r="F416" i="1"/>
  <c r="E416" i="1"/>
  <c r="I415" i="1"/>
  <c r="H415" i="1"/>
  <c r="G415" i="1"/>
  <c r="F415" i="1"/>
  <c r="E415" i="1"/>
  <c r="I414" i="1"/>
  <c r="H414" i="1"/>
  <c r="G414" i="1"/>
  <c r="F414" i="1"/>
  <c r="E414" i="1"/>
  <c r="I413" i="1"/>
  <c r="H413" i="1"/>
  <c r="G413" i="1"/>
  <c r="F413" i="1"/>
  <c r="E413" i="1"/>
  <c r="I412" i="1"/>
  <c r="H412" i="1"/>
  <c r="G412" i="1"/>
  <c r="F412" i="1"/>
  <c r="E412" i="1"/>
  <c r="I411" i="1"/>
  <c r="H411" i="1"/>
  <c r="G411" i="1"/>
  <c r="F411" i="1"/>
  <c r="E411" i="1"/>
  <c r="I410" i="1"/>
  <c r="H410" i="1"/>
  <c r="G410" i="1"/>
  <c r="F410" i="1"/>
  <c r="E410" i="1"/>
  <c r="I409" i="1"/>
  <c r="H409" i="1"/>
  <c r="G409" i="1"/>
  <c r="F409" i="1"/>
  <c r="E409" i="1"/>
  <c r="I408" i="1"/>
  <c r="H408" i="1"/>
  <c r="G408" i="1"/>
  <c r="F408" i="1"/>
  <c r="E408" i="1"/>
  <c r="I407" i="1"/>
  <c r="H407" i="1"/>
  <c r="G407" i="1"/>
  <c r="F407" i="1"/>
  <c r="E407" i="1"/>
  <c r="I406" i="1"/>
  <c r="H406" i="1"/>
  <c r="G406" i="1"/>
  <c r="F406" i="1"/>
  <c r="E406" i="1"/>
  <c r="I405" i="1"/>
  <c r="H405" i="1"/>
  <c r="G405" i="1"/>
  <c r="F405" i="1"/>
  <c r="E405" i="1"/>
  <c r="I404" i="1"/>
  <c r="H404" i="1"/>
  <c r="G404" i="1"/>
  <c r="F404" i="1"/>
  <c r="E404" i="1"/>
  <c r="I403" i="1"/>
  <c r="H403" i="1"/>
  <c r="G403" i="1"/>
  <c r="F403" i="1"/>
  <c r="E403" i="1"/>
  <c r="I402" i="1"/>
  <c r="H402" i="1"/>
  <c r="G402" i="1"/>
  <c r="F402" i="1"/>
  <c r="E402" i="1"/>
  <c r="I401" i="1"/>
  <c r="H401" i="1"/>
  <c r="G401" i="1"/>
  <c r="F401" i="1"/>
  <c r="E401" i="1"/>
  <c r="I400" i="1"/>
  <c r="H400" i="1"/>
  <c r="G400" i="1"/>
  <c r="F400" i="1"/>
  <c r="E400" i="1"/>
  <c r="I399" i="1"/>
  <c r="H399" i="1"/>
  <c r="G399" i="1"/>
  <c r="F399" i="1"/>
  <c r="E399" i="1"/>
  <c r="I398" i="1"/>
  <c r="H398" i="1"/>
  <c r="G398" i="1"/>
  <c r="F398" i="1"/>
  <c r="E398" i="1"/>
  <c r="I397" i="1"/>
  <c r="H397" i="1"/>
  <c r="G397" i="1"/>
  <c r="F397" i="1"/>
  <c r="E397" i="1"/>
  <c r="I396" i="1"/>
  <c r="H396" i="1"/>
  <c r="G396" i="1"/>
  <c r="F396" i="1"/>
  <c r="E396" i="1"/>
  <c r="I395" i="1"/>
  <c r="H395" i="1"/>
  <c r="G395" i="1"/>
  <c r="F395" i="1"/>
  <c r="E395" i="1"/>
  <c r="I394" i="1"/>
  <c r="H394" i="1"/>
  <c r="G394" i="1"/>
  <c r="F394" i="1"/>
  <c r="E394" i="1"/>
  <c r="I393" i="1"/>
  <c r="H393" i="1"/>
  <c r="G393" i="1"/>
  <c r="F393" i="1"/>
  <c r="E393" i="1"/>
  <c r="I392" i="1"/>
  <c r="H392" i="1"/>
  <c r="G392" i="1"/>
  <c r="F392" i="1"/>
  <c r="E392" i="1"/>
  <c r="I391" i="1"/>
  <c r="H391" i="1"/>
  <c r="G391" i="1"/>
  <c r="F391" i="1"/>
  <c r="E391" i="1"/>
  <c r="I390" i="1"/>
  <c r="H390" i="1"/>
  <c r="G390" i="1"/>
  <c r="F390" i="1"/>
  <c r="E390" i="1"/>
  <c r="I389" i="1"/>
  <c r="H389" i="1"/>
  <c r="G389" i="1"/>
  <c r="F389" i="1"/>
  <c r="E389" i="1"/>
  <c r="I388" i="1"/>
  <c r="H388" i="1"/>
  <c r="G388" i="1"/>
  <c r="F388" i="1"/>
  <c r="E388" i="1"/>
  <c r="I387" i="1"/>
  <c r="H387" i="1"/>
  <c r="G387" i="1"/>
  <c r="F387" i="1"/>
  <c r="E387" i="1"/>
  <c r="I386" i="1"/>
  <c r="H386" i="1"/>
  <c r="G386" i="1"/>
  <c r="F386" i="1"/>
  <c r="E386" i="1"/>
  <c r="I385" i="1"/>
  <c r="H385" i="1"/>
  <c r="G385" i="1"/>
  <c r="F385" i="1"/>
  <c r="E385" i="1"/>
  <c r="I384" i="1"/>
  <c r="H384" i="1"/>
  <c r="G384" i="1"/>
  <c r="F384" i="1"/>
  <c r="E384" i="1"/>
  <c r="I383" i="1"/>
  <c r="H383" i="1"/>
  <c r="G383" i="1"/>
  <c r="F383" i="1"/>
  <c r="E383" i="1"/>
  <c r="I382" i="1"/>
  <c r="H382" i="1"/>
  <c r="G382" i="1"/>
  <c r="F382" i="1"/>
  <c r="E382" i="1"/>
  <c r="I381" i="1"/>
  <c r="H381" i="1"/>
  <c r="G381" i="1"/>
  <c r="F381" i="1"/>
  <c r="E381" i="1"/>
  <c r="I380" i="1"/>
  <c r="H380" i="1"/>
  <c r="G380" i="1"/>
  <c r="F380" i="1"/>
  <c r="E380" i="1"/>
  <c r="I379" i="1"/>
  <c r="H379" i="1"/>
  <c r="G379" i="1"/>
  <c r="F379" i="1"/>
  <c r="E379" i="1"/>
  <c r="I378" i="1"/>
  <c r="H378" i="1"/>
  <c r="G378" i="1"/>
  <c r="F378" i="1"/>
  <c r="E378" i="1"/>
  <c r="I377" i="1"/>
  <c r="H377" i="1"/>
  <c r="G377" i="1"/>
  <c r="F377" i="1"/>
  <c r="E377" i="1"/>
  <c r="I376" i="1"/>
  <c r="H376" i="1"/>
  <c r="G376" i="1"/>
  <c r="F376" i="1"/>
  <c r="E376" i="1"/>
  <c r="I375" i="1"/>
  <c r="H375" i="1"/>
  <c r="G375" i="1"/>
  <c r="F375" i="1"/>
  <c r="E375" i="1"/>
  <c r="I374" i="1"/>
  <c r="H374" i="1"/>
  <c r="G374" i="1"/>
  <c r="F374" i="1"/>
  <c r="E374" i="1"/>
  <c r="I373" i="1"/>
  <c r="H373" i="1"/>
  <c r="G373" i="1"/>
  <c r="F373" i="1"/>
  <c r="E373" i="1"/>
  <c r="I372" i="1"/>
  <c r="H372" i="1"/>
  <c r="G372" i="1"/>
  <c r="F372" i="1"/>
  <c r="E372" i="1"/>
  <c r="I371" i="1"/>
  <c r="H371" i="1"/>
  <c r="G371" i="1"/>
  <c r="F371" i="1"/>
  <c r="E371" i="1"/>
  <c r="I370" i="1"/>
  <c r="H370" i="1"/>
  <c r="G370" i="1"/>
  <c r="F370" i="1"/>
  <c r="E370" i="1"/>
  <c r="I369" i="1"/>
  <c r="H369" i="1"/>
  <c r="G369" i="1"/>
  <c r="F369" i="1"/>
  <c r="E369" i="1"/>
  <c r="I368" i="1"/>
  <c r="H368" i="1"/>
  <c r="G368" i="1"/>
  <c r="F368" i="1"/>
  <c r="E368" i="1"/>
  <c r="I367" i="1"/>
  <c r="H367" i="1"/>
  <c r="G367" i="1"/>
  <c r="F367" i="1"/>
  <c r="E367" i="1"/>
  <c r="I366" i="1"/>
  <c r="H366" i="1"/>
  <c r="G366" i="1"/>
  <c r="F366" i="1"/>
  <c r="E366" i="1"/>
  <c r="I365" i="1"/>
  <c r="H365" i="1"/>
  <c r="G365" i="1"/>
  <c r="F365" i="1"/>
  <c r="E365" i="1"/>
  <c r="I364" i="1"/>
  <c r="H364" i="1"/>
  <c r="G364" i="1"/>
  <c r="F364" i="1"/>
  <c r="E364" i="1"/>
  <c r="I363" i="1"/>
  <c r="H363" i="1"/>
  <c r="G363" i="1"/>
  <c r="F363" i="1"/>
  <c r="E363" i="1"/>
  <c r="I362" i="1"/>
  <c r="H362" i="1"/>
  <c r="G362" i="1"/>
  <c r="F362" i="1"/>
  <c r="E362" i="1"/>
  <c r="I361" i="1"/>
  <c r="H361" i="1"/>
  <c r="G361" i="1"/>
  <c r="F361" i="1"/>
  <c r="E361" i="1"/>
  <c r="I360" i="1"/>
  <c r="H360" i="1"/>
  <c r="G360" i="1"/>
  <c r="F360" i="1"/>
  <c r="E360" i="1"/>
  <c r="I359" i="1"/>
  <c r="H359" i="1"/>
  <c r="G359" i="1"/>
  <c r="F359" i="1"/>
  <c r="E359" i="1"/>
  <c r="I358" i="1"/>
  <c r="H358" i="1"/>
  <c r="G358" i="1"/>
  <c r="F358" i="1"/>
  <c r="E358" i="1"/>
  <c r="I357" i="1"/>
  <c r="H357" i="1"/>
  <c r="G357" i="1"/>
  <c r="F357" i="1"/>
  <c r="E357" i="1"/>
  <c r="I356" i="1"/>
  <c r="H356" i="1"/>
  <c r="G356" i="1"/>
  <c r="F356" i="1"/>
  <c r="E356" i="1"/>
  <c r="I355" i="1"/>
  <c r="H355" i="1"/>
  <c r="G355" i="1"/>
  <c r="F355" i="1"/>
  <c r="E355" i="1"/>
  <c r="I354" i="1"/>
  <c r="H354" i="1"/>
  <c r="G354" i="1"/>
  <c r="F354" i="1"/>
  <c r="E354" i="1"/>
  <c r="I353" i="1"/>
  <c r="H353" i="1"/>
  <c r="G353" i="1"/>
  <c r="F353" i="1"/>
  <c r="E353" i="1"/>
  <c r="I352" i="1"/>
  <c r="H352" i="1"/>
  <c r="G352" i="1"/>
  <c r="F352" i="1"/>
  <c r="E352" i="1"/>
  <c r="I351" i="1"/>
  <c r="H351" i="1"/>
  <c r="G351" i="1"/>
  <c r="F351" i="1"/>
  <c r="E351" i="1"/>
  <c r="I350" i="1"/>
  <c r="H350" i="1"/>
  <c r="G350" i="1"/>
  <c r="F350" i="1"/>
  <c r="E350" i="1"/>
  <c r="I349" i="1"/>
  <c r="H349" i="1"/>
  <c r="G349" i="1"/>
  <c r="F349" i="1"/>
  <c r="E349" i="1"/>
  <c r="I348" i="1"/>
  <c r="H348" i="1"/>
  <c r="G348" i="1"/>
  <c r="F348" i="1"/>
  <c r="E348" i="1"/>
  <c r="I347" i="1"/>
  <c r="H347" i="1"/>
  <c r="G347" i="1"/>
  <c r="F347" i="1"/>
  <c r="E347" i="1"/>
  <c r="I346" i="1"/>
  <c r="H346" i="1"/>
  <c r="G346" i="1"/>
  <c r="F346" i="1"/>
  <c r="E346" i="1"/>
  <c r="I345" i="1"/>
  <c r="H345" i="1"/>
  <c r="G345" i="1"/>
  <c r="F345" i="1"/>
  <c r="E345" i="1"/>
  <c r="I344" i="1"/>
  <c r="H344" i="1"/>
  <c r="G344" i="1"/>
  <c r="F344" i="1"/>
  <c r="E344" i="1"/>
  <c r="I343" i="1"/>
  <c r="H343" i="1"/>
  <c r="G343" i="1"/>
  <c r="F343" i="1"/>
  <c r="E343" i="1"/>
  <c r="I342" i="1"/>
  <c r="H342" i="1"/>
  <c r="G342" i="1"/>
  <c r="F342" i="1"/>
  <c r="E342" i="1"/>
  <c r="I341" i="1"/>
  <c r="H341" i="1"/>
  <c r="G341" i="1"/>
  <c r="F341" i="1"/>
  <c r="E341" i="1"/>
  <c r="I340" i="1"/>
  <c r="H340" i="1"/>
  <c r="G340" i="1"/>
  <c r="F340" i="1"/>
  <c r="E340" i="1"/>
  <c r="I339" i="1"/>
  <c r="H339" i="1"/>
  <c r="G339" i="1"/>
  <c r="F339" i="1"/>
  <c r="E339" i="1"/>
  <c r="I338" i="1"/>
  <c r="H338" i="1"/>
  <c r="G338" i="1"/>
  <c r="F338" i="1"/>
  <c r="E338" i="1"/>
  <c r="I337" i="1"/>
  <c r="H337" i="1"/>
  <c r="G337" i="1"/>
  <c r="F337" i="1"/>
  <c r="E337" i="1"/>
  <c r="I336" i="1"/>
  <c r="H336" i="1"/>
  <c r="G336" i="1"/>
  <c r="F336" i="1"/>
  <c r="E336" i="1"/>
  <c r="I335" i="1"/>
  <c r="H335" i="1"/>
  <c r="G335" i="1"/>
  <c r="F335" i="1"/>
  <c r="E335" i="1"/>
  <c r="I334" i="1"/>
  <c r="H334" i="1"/>
  <c r="G334" i="1"/>
  <c r="F334" i="1"/>
  <c r="E334" i="1"/>
  <c r="I333" i="1"/>
  <c r="H333" i="1"/>
  <c r="G333" i="1"/>
  <c r="F333" i="1"/>
  <c r="E333" i="1"/>
  <c r="I332" i="1"/>
  <c r="H332" i="1"/>
  <c r="G332" i="1"/>
  <c r="F332" i="1"/>
  <c r="E332" i="1"/>
  <c r="I331" i="1"/>
  <c r="H331" i="1"/>
  <c r="G331" i="1"/>
  <c r="F331" i="1"/>
  <c r="E331" i="1"/>
  <c r="I330" i="1"/>
  <c r="H330" i="1"/>
  <c r="G330" i="1"/>
  <c r="F330" i="1"/>
  <c r="E330" i="1"/>
  <c r="I329" i="1"/>
  <c r="H329" i="1"/>
  <c r="G329" i="1"/>
  <c r="F329" i="1"/>
  <c r="E329" i="1"/>
  <c r="I328" i="1"/>
  <c r="H328" i="1"/>
  <c r="G328" i="1"/>
  <c r="F328" i="1"/>
  <c r="E328" i="1"/>
  <c r="I327" i="1"/>
  <c r="H327" i="1"/>
  <c r="G327" i="1"/>
  <c r="F327" i="1"/>
  <c r="E327" i="1"/>
  <c r="I326" i="1"/>
  <c r="H326" i="1"/>
  <c r="G326" i="1"/>
  <c r="F326" i="1"/>
  <c r="E326" i="1"/>
  <c r="I325" i="1"/>
  <c r="H325" i="1"/>
  <c r="G325" i="1"/>
  <c r="F325" i="1"/>
  <c r="E325" i="1"/>
  <c r="I324" i="1"/>
  <c r="H324" i="1"/>
  <c r="G324" i="1"/>
  <c r="F324" i="1"/>
  <c r="E324" i="1"/>
  <c r="I323" i="1"/>
  <c r="H323" i="1"/>
  <c r="G323" i="1"/>
  <c r="F323" i="1"/>
  <c r="E323" i="1"/>
  <c r="I322" i="1"/>
  <c r="H322" i="1"/>
  <c r="G322" i="1"/>
  <c r="F322" i="1"/>
  <c r="E322" i="1"/>
  <c r="J321" i="1"/>
  <c r="I321" i="1"/>
  <c r="H321" i="1"/>
  <c r="G321" i="1"/>
  <c r="F321" i="1"/>
  <c r="E321" i="1"/>
  <c r="I320" i="1"/>
  <c r="H320" i="1"/>
  <c r="G320" i="1"/>
  <c r="F320" i="1"/>
  <c r="E320" i="1"/>
  <c r="I319" i="1"/>
  <c r="H319" i="1"/>
  <c r="G319" i="1"/>
  <c r="F319" i="1"/>
  <c r="E319" i="1"/>
  <c r="I318" i="1"/>
  <c r="H318" i="1"/>
  <c r="G318" i="1"/>
  <c r="F318" i="1"/>
  <c r="E318" i="1"/>
  <c r="I317" i="1"/>
  <c r="H317" i="1"/>
  <c r="G317" i="1"/>
  <c r="F317" i="1"/>
  <c r="E317" i="1"/>
  <c r="I316" i="1"/>
  <c r="H316" i="1"/>
  <c r="G316" i="1"/>
  <c r="F316" i="1"/>
  <c r="E316" i="1"/>
  <c r="I315" i="1"/>
  <c r="H315" i="1"/>
  <c r="G315" i="1"/>
  <c r="F315" i="1"/>
  <c r="E315" i="1"/>
  <c r="I314" i="1"/>
  <c r="H314" i="1"/>
  <c r="G314" i="1"/>
  <c r="F314" i="1"/>
  <c r="E314" i="1"/>
  <c r="I313" i="1"/>
  <c r="H313" i="1"/>
  <c r="G313" i="1"/>
  <c r="F313" i="1"/>
  <c r="E313" i="1"/>
  <c r="I312" i="1"/>
  <c r="H312" i="1"/>
  <c r="G312" i="1"/>
  <c r="F312" i="1"/>
  <c r="E312" i="1"/>
  <c r="I311" i="1"/>
  <c r="H311" i="1"/>
  <c r="G311" i="1"/>
  <c r="F311" i="1"/>
  <c r="E311" i="1"/>
  <c r="I310" i="1"/>
  <c r="H310" i="1"/>
  <c r="G310" i="1"/>
  <c r="F310" i="1"/>
  <c r="E310" i="1"/>
  <c r="I309" i="1"/>
  <c r="H309" i="1"/>
  <c r="G309" i="1"/>
  <c r="F309" i="1"/>
  <c r="E309" i="1"/>
  <c r="I308" i="1"/>
  <c r="H308" i="1"/>
  <c r="G308" i="1"/>
  <c r="F308" i="1"/>
  <c r="E308" i="1"/>
  <c r="I307" i="1"/>
  <c r="H307" i="1"/>
  <c r="G307" i="1"/>
  <c r="F307" i="1"/>
  <c r="E307" i="1"/>
  <c r="I306" i="1"/>
  <c r="H306" i="1"/>
  <c r="G306" i="1"/>
  <c r="F306" i="1"/>
  <c r="E306" i="1"/>
  <c r="I305" i="1"/>
  <c r="H305" i="1"/>
  <c r="G305" i="1"/>
  <c r="F305" i="1"/>
  <c r="E305" i="1"/>
  <c r="I304" i="1"/>
  <c r="H304" i="1"/>
  <c r="G304" i="1"/>
  <c r="F304" i="1"/>
  <c r="E304" i="1"/>
  <c r="I303" i="1"/>
  <c r="H303" i="1"/>
  <c r="G303" i="1"/>
  <c r="F303" i="1"/>
  <c r="E303" i="1"/>
  <c r="I302" i="1"/>
  <c r="H302" i="1"/>
  <c r="G302" i="1"/>
  <c r="F302" i="1"/>
  <c r="E302" i="1"/>
  <c r="I301" i="1"/>
  <c r="H301" i="1"/>
  <c r="G301" i="1"/>
  <c r="F301" i="1"/>
  <c r="E301" i="1"/>
  <c r="I300" i="1"/>
  <c r="H300" i="1"/>
  <c r="G300" i="1"/>
  <c r="F300" i="1"/>
  <c r="E300" i="1"/>
  <c r="I299" i="1"/>
  <c r="H299" i="1"/>
  <c r="G299" i="1"/>
  <c r="F299" i="1"/>
  <c r="E299" i="1"/>
  <c r="I298" i="1"/>
  <c r="H298" i="1"/>
  <c r="G298" i="1"/>
  <c r="F298" i="1"/>
  <c r="E298" i="1"/>
  <c r="I297" i="1"/>
  <c r="H297" i="1"/>
  <c r="G297" i="1"/>
  <c r="F297" i="1"/>
  <c r="E297" i="1"/>
  <c r="I296" i="1"/>
  <c r="H296" i="1"/>
  <c r="G296" i="1"/>
  <c r="F296" i="1"/>
  <c r="E296" i="1"/>
  <c r="I295" i="1"/>
  <c r="H295" i="1"/>
  <c r="G295" i="1"/>
  <c r="F295" i="1"/>
  <c r="E295" i="1"/>
  <c r="I294" i="1"/>
  <c r="H294" i="1"/>
  <c r="G294" i="1"/>
  <c r="F294" i="1"/>
  <c r="E294" i="1"/>
  <c r="I293" i="1"/>
  <c r="H293" i="1"/>
  <c r="G293" i="1"/>
  <c r="F293" i="1"/>
  <c r="E293" i="1"/>
  <c r="I292" i="1"/>
  <c r="H292" i="1"/>
  <c r="G292" i="1"/>
  <c r="F292" i="1"/>
  <c r="E292" i="1"/>
  <c r="I291" i="1"/>
  <c r="H291" i="1"/>
  <c r="G291" i="1"/>
  <c r="F291" i="1"/>
  <c r="E291" i="1"/>
  <c r="I290" i="1"/>
  <c r="H290" i="1"/>
  <c r="G290" i="1"/>
  <c r="F290" i="1"/>
  <c r="E290" i="1"/>
  <c r="I289" i="1"/>
  <c r="H289" i="1"/>
  <c r="G289" i="1"/>
  <c r="F289" i="1"/>
  <c r="E289" i="1"/>
  <c r="I288" i="1"/>
  <c r="H288" i="1"/>
  <c r="G288" i="1"/>
  <c r="F288" i="1"/>
  <c r="E288" i="1"/>
  <c r="I287" i="1"/>
  <c r="H287" i="1"/>
  <c r="G287" i="1"/>
  <c r="F287" i="1"/>
  <c r="E287" i="1"/>
  <c r="I286" i="1"/>
  <c r="H286" i="1"/>
  <c r="G286" i="1"/>
  <c r="F286" i="1"/>
  <c r="E286" i="1"/>
  <c r="I285" i="1"/>
  <c r="H285" i="1"/>
  <c r="G285" i="1"/>
  <c r="F285" i="1"/>
  <c r="E285" i="1"/>
  <c r="I284" i="1"/>
  <c r="H284" i="1"/>
  <c r="G284" i="1"/>
  <c r="F284" i="1"/>
  <c r="E284" i="1"/>
  <c r="I283" i="1"/>
  <c r="H283" i="1"/>
  <c r="G283" i="1"/>
  <c r="F283" i="1"/>
  <c r="E283" i="1"/>
  <c r="I282" i="1"/>
  <c r="H282" i="1"/>
  <c r="G282" i="1"/>
  <c r="F282" i="1"/>
  <c r="E282" i="1"/>
  <c r="I281" i="1"/>
  <c r="H281" i="1"/>
  <c r="G281" i="1"/>
  <c r="F281" i="1"/>
  <c r="E281" i="1"/>
  <c r="I280" i="1"/>
  <c r="H280" i="1"/>
  <c r="G280" i="1"/>
  <c r="F280" i="1"/>
  <c r="E280" i="1"/>
  <c r="I279" i="1"/>
  <c r="H279" i="1"/>
  <c r="G279" i="1"/>
  <c r="F279" i="1"/>
  <c r="E279" i="1"/>
  <c r="I278" i="1"/>
  <c r="H278" i="1"/>
  <c r="G278" i="1"/>
  <c r="F278" i="1"/>
  <c r="E278" i="1"/>
  <c r="I277" i="1"/>
  <c r="H277" i="1"/>
  <c r="G277" i="1"/>
  <c r="F277" i="1"/>
  <c r="E277" i="1"/>
  <c r="I276" i="1"/>
  <c r="H276" i="1"/>
  <c r="G276" i="1"/>
  <c r="F276" i="1"/>
  <c r="E276" i="1"/>
  <c r="I275" i="1"/>
  <c r="H275" i="1"/>
  <c r="G275" i="1"/>
  <c r="F275" i="1"/>
  <c r="E275" i="1"/>
  <c r="I274" i="1"/>
  <c r="H274" i="1"/>
  <c r="G274" i="1"/>
  <c r="F274" i="1"/>
  <c r="E274" i="1"/>
  <c r="I273" i="1"/>
  <c r="H273" i="1"/>
  <c r="G273" i="1"/>
  <c r="F273" i="1"/>
  <c r="E273" i="1"/>
  <c r="I272" i="1"/>
  <c r="H272" i="1"/>
  <c r="G272" i="1"/>
  <c r="F272" i="1"/>
  <c r="E272" i="1"/>
  <c r="I271" i="1"/>
  <c r="H271" i="1"/>
  <c r="G271" i="1"/>
  <c r="F271" i="1"/>
  <c r="E271" i="1"/>
  <c r="I270" i="1"/>
  <c r="H270" i="1"/>
  <c r="G270" i="1"/>
  <c r="F270" i="1"/>
  <c r="E270" i="1"/>
  <c r="I269" i="1"/>
  <c r="H269" i="1"/>
  <c r="G269" i="1"/>
  <c r="F269" i="1"/>
  <c r="E269" i="1"/>
  <c r="I268" i="1"/>
  <c r="H268" i="1"/>
  <c r="G268" i="1"/>
  <c r="F268" i="1"/>
  <c r="E268" i="1"/>
  <c r="I267" i="1"/>
  <c r="H267" i="1"/>
  <c r="G267" i="1"/>
  <c r="F267" i="1"/>
  <c r="E267" i="1"/>
  <c r="I266" i="1"/>
  <c r="H266" i="1"/>
  <c r="G266" i="1"/>
  <c r="F266" i="1"/>
  <c r="E266" i="1"/>
  <c r="I265" i="1"/>
  <c r="H265" i="1"/>
  <c r="G265" i="1"/>
  <c r="F265" i="1"/>
  <c r="E265" i="1"/>
  <c r="I264" i="1"/>
  <c r="H264" i="1"/>
  <c r="G264" i="1"/>
  <c r="F264" i="1"/>
  <c r="E264" i="1"/>
  <c r="I263" i="1"/>
  <c r="H263" i="1"/>
  <c r="G263" i="1"/>
  <c r="F263" i="1"/>
  <c r="E263" i="1"/>
  <c r="I262" i="1"/>
  <c r="H262" i="1"/>
  <c r="G262" i="1"/>
  <c r="F262" i="1"/>
  <c r="E262" i="1"/>
  <c r="I261" i="1"/>
  <c r="H261" i="1"/>
  <c r="G261" i="1"/>
  <c r="F261" i="1"/>
  <c r="E261" i="1"/>
  <c r="I260" i="1"/>
  <c r="H260" i="1"/>
  <c r="G260" i="1"/>
  <c r="F260" i="1"/>
  <c r="E260" i="1"/>
  <c r="I259" i="1"/>
  <c r="H259" i="1"/>
  <c r="G259" i="1"/>
  <c r="F259" i="1"/>
  <c r="E259" i="1"/>
  <c r="I258" i="1"/>
  <c r="H258" i="1"/>
  <c r="G258" i="1"/>
  <c r="F258" i="1"/>
  <c r="E258" i="1"/>
  <c r="I257" i="1"/>
  <c r="H257" i="1"/>
  <c r="G257" i="1"/>
  <c r="F257" i="1"/>
  <c r="E257" i="1"/>
  <c r="I256" i="1"/>
  <c r="H256" i="1"/>
  <c r="G256" i="1"/>
  <c r="F256" i="1"/>
  <c r="E256" i="1"/>
  <c r="I255" i="1"/>
  <c r="H255" i="1"/>
  <c r="G255" i="1"/>
  <c r="F255" i="1"/>
  <c r="E255" i="1"/>
  <c r="I254" i="1"/>
  <c r="H254" i="1"/>
  <c r="G254" i="1"/>
  <c r="F254" i="1"/>
  <c r="E254" i="1"/>
  <c r="I253" i="1"/>
  <c r="H253" i="1"/>
  <c r="G253" i="1"/>
  <c r="F253" i="1"/>
  <c r="E253" i="1"/>
  <c r="I252" i="1"/>
  <c r="H252" i="1"/>
  <c r="G252" i="1"/>
  <c r="F252" i="1"/>
  <c r="E252" i="1"/>
  <c r="I251" i="1"/>
  <c r="H251" i="1"/>
  <c r="G251" i="1"/>
  <c r="F251" i="1"/>
  <c r="E251" i="1"/>
  <c r="I250" i="1"/>
  <c r="H250" i="1"/>
  <c r="G250" i="1"/>
  <c r="F250" i="1"/>
  <c r="E250" i="1"/>
  <c r="I249" i="1"/>
  <c r="H249" i="1"/>
  <c r="G249" i="1"/>
  <c r="F249" i="1"/>
  <c r="E249" i="1"/>
  <c r="I248" i="1"/>
  <c r="H248" i="1"/>
  <c r="G248" i="1"/>
  <c r="F248" i="1"/>
  <c r="E248" i="1"/>
  <c r="I247" i="1"/>
  <c r="H247" i="1"/>
  <c r="G247" i="1"/>
  <c r="F247" i="1"/>
  <c r="E247" i="1"/>
  <c r="I246" i="1"/>
  <c r="H246" i="1"/>
  <c r="G246" i="1"/>
  <c r="F246" i="1"/>
  <c r="E246" i="1"/>
  <c r="I245" i="1"/>
  <c r="H245" i="1"/>
  <c r="G245" i="1"/>
  <c r="F245" i="1"/>
  <c r="E245" i="1"/>
  <c r="I244" i="1"/>
  <c r="H244" i="1"/>
  <c r="G244" i="1"/>
  <c r="F244" i="1"/>
  <c r="E244" i="1"/>
  <c r="I243" i="1"/>
  <c r="H243" i="1"/>
  <c r="G243" i="1"/>
  <c r="F243" i="1"/>
  <c r="E243" i="1"/>
  <c r="I242" i="1"/>
  <c r="H242" i="1"/>
  <c r="G242" i="1"/>
  <c r="F242" i="1"/>
  <c r="E242" i="1"/>
  <c r="I241" i="1"/>
  <c r="H241" i="1"/>
  <c r="G241" i="1"/>
  <c r="F241" i="1"/>
  <c r="E241" i="1"/>
  <c r="I240" i="1"/>
  <c r="H240" i="1"/>
  <c r="G240" i="1"/>
  <c r="F240" i="1"/>
  <c r="E240" i="1"/>
  <c r="I239" i="1"/>
  <c r="H239" i="1"/>
  <c r="G239" i="1"/>
  <c r="F239" i="1"/>
  <c r="E239" i="1"/>
  <c r="I238" i="1"/>
  <c r="H238" i="1"/>
  <c r="G238" i="1"/>
  <c r="F238" i="1"/>
  <c r="E238" i="1"/>
  <c r="I237" i="1"/>
  <c r="H237" i="1"/>
  <c r="G237" i="1"/>
  <c r="F237" i="1"/>
  <c r="E237" i="1"/>
  <c r="I236" i="1"/>
  <c r="H236" i="1"/>
  <c r="G236" i="1"/>
  <c r="F236" i="1"/>
  <c r="E236" i="1"/>
  <c r="I235" i="1"/>
  <c r="H235" i="1"/>
  <c r="G235" i="1"/>
  <c r="F235" i="1"/>
  <c r="E235" i="1"/>
  <c r="I234" i="1"/>
  <c r="H234" i="1"/>
  <c r="G234" i="1"/>
  <c r="F234" i="1"/>
  <c r="E234" i="1"/>
  <c r="I233" i="1"/>
  <c r="H233" i="1"/>
  <c r="G233" i="1"/>
  <c r="F233" i="1"/>
  <c r="E233" i="1"/>
  <c r="I232" i="1"/>
  <c r="H232" i="1"/>
  <c r="G232" i="1"/>
  <c r="F232" i="1"/>
  <c r="E232" i="1"/>
  <c r="I231" i="1"/>
  <c r="H231" i="1"/>
  <c r="G231" i="1"/>
  <c r="F231" i="1"/>
  <c r="E231" i="1"/>
  <c r="I230" i="1"/>
  <c r="H230" i="1"/>
  <c r="G230" i="1"/>
  <c r="F230" i="1"/>
  <c r="E230" i="1"/>
  <c r="I229" i="1"/>
  <c r="H229" i="1"/>
  <c r="G229" i="1"/>
  <c r="F229" i="1"/>
  <c r="E229" i="1"/>
  <c r="I228" i="1"/>
  <c r="H228" i="1"/>
  <c r="G228" i="1"/>
  <c r="F228" i="1"/>
  <c r="E228" i="1"/>
  <c r="I227" i="1"/>
  <c r="H227" i="1"/>
  <c r="G227" i="1"/>
  <c r="F227" i="1"/>
  <c r="E227" i="1"/>
  <c r="I226" i="1"/>
  <c r="H226" i="1"/>
  <c r="G226" i="1"/>
  <c r="F226" i="1"/>
  <c r="E226" i="1"/>
  <c r="I225" i="1"/>
  <c r="H225" i="1"/>
  <c r="G225" i="1"/>
  <c r="F225" i="1"/>
  <c r="E225" i="1"/>
  <c r="I224" i="1"/>
  <c r="H224" i="1"/>
  <c r="G224" i="1"/>
  <c r="F224" i="1"/>
  <c r="E224" i="1"/>
  <c r="I223" i="1"/>
  <c r="H223" i="1"/>
  <c r="G223" i="1"/>
  <c r="F223" i="1"/>
  <c r="E223" i="1"/>
  <c r="I222" i="1"/>
  <c r="H222" i="1"/>
  <c r="G222" i="1"/>
  <c r="F222" i="1"/>
  <c r="E222" i="1"/>
  <c r="I221" i="1"/>
  <c r="H221" i="1"/>
  <c r="G221" i="1"/>
  <c r="F221" i="1"/>
  <c r="E221" i="1"/>
  <c r="I220" i="1"/>
  <c r="H220" i="1"/>
  <c r="G220" i="1"/>
  <c r="F220" i="1"/>
  <c r="E220" i="1"/>
  <c r="I219" i="1"/>
  <c r="H219" i="1"/>
  <c r="G219" i="1"/>
  <c r="F219" i="1"/>
  <c r="E219" i="1"/>
  <c r="I218" i="1"/>
  <c r="H218" i="1"/>
  <c r="G218" i="1"/>
  <c r="F218" i="1"/>
  <c r="E218" i="1"/>
  <c r="I217" i="1"/>
  <c r="H217" i="1"/>
  <c r="G217" i="1"/>
  <c r="F217" i="1"/>
  <c r="E217" i="1"/>
  <c r="I216" i="1"/>
  <c r="H216" i="1"/>
  <c r="G216" i="1"/>
  <c r="F216" i="1"/>
  <c r="E216" i="1"/>
  <c r="I215" i="1"/>
  <c r="H215" i="1"/>
  <c r="G215" i="1"/>
  <c r="F215" i="1"/>
  <c r="E215" i="1"/>
  <c r="I214" i="1"/>
  <c r="H214" i="1"/>
  <c r="G214" i="1"/>
  <c r="F214" i="1"/>
  <c r="E214" i="1"/>
  <c r="I213" i="1"/>
  <c r="H213" i="1"/>
  <c r="G213" i="1"/>
  <c r="F213" i="1"/>
  <c r="E213" i="1"/>
  <c r="I212" i="1"/>
  <c r="H212" i="1"/>
  <c r="G212" i="1"/>
  <c r="F212" i="1"/>
  <c r="E212" i="1"/>
  <c r="I211" i="1"/>
  <c r="H211" i="1"/>
  <c r="G211" i="1"/>
  <c r="F211" i="1"/>
  <c r="E211" i="1"/>
  <c r="I210" i="1"/>
  <c r="H210" i="1"/>
  <c r="G210" i="1"/>
  <c r="F210" i="1"/>
  <c r="E210" i="1"/>
  <c r="I209" i="1"/>
  <c r="H209" i="1"/>
  <c r="G209" i="1"/>
  <c r="F209" i="1"/>
  <c r="E209" i="1"/>
  <c r="I208" i="1"/>
  <c r="H208" i="1"/>
  <c r="G208" i="1"/>
  <c r="F208" i="1"/>
  <c r="E208" i="1"/>
  <c r="I207" i="1"/>
  <c r="H207" i="1"/>
  <c r="G207" i="1"/>
  <c r="F207" i="1"/>
  <c r="E207" i="1"/>
  <c r="I206" i="1"/>
  <c r="H206" i="1"/>
  <c r="G206" i="1"/>
  <c r="F206" i="1"/>
  <c r="E206" i="1"/>
  <c r="I205" i="1"/>
  <c r="H205" i="1"/>
  <c r="G205" i="1"/>
  <c r="F205" i="1"/>
  <c r="E205" i="1"/>
  <c r="I204" i="1"/>
  <c r="H204" i="1"/>
  <c r="G204" i="1"/>
  <c r="F204" i="1"/>
  <c r="E204" i="1"/>
  <c r="I203" i="1"/>
  <c r="H203" i="1"/>
  <c r="G203" i="1"/>
  <c r="F203" i="1"/>
  <c r="E203" i="1"/>
  <c r="I202" i="1"/>
  <c r="H202" i="1"/>
  <c r="G202" i="1"/>
  <c r="F202" i="1"/>
  <c r="E202" i="1"/>
  <c r="I201" i="1"/>
  <c r="H201" i="1"/>
  <c r="G201" i="1"/>
  <c r="F201" i="1"/>
  <c r="E201" i="1"/>
  <c r="I200" i="1"/>
  <c r="H200" i="1"/>
  <c r="G200" i="1"/>
  <c r="F200" i="1"/>
  <c r="E200" i="1"/>
  <c r="I199" i="1"/>
  <c r="H199" i="1"/>
  <c r="G199" i="1"/>
  <c r="F199" i="1"/>
  <c r="E199" i="1"/>
  <c r="I198" i="1"/>
  <c r="H198" i="1"/>
  <c r="G198" i="1"/>
  <c r="F198" i="1"/>
  <c r="E198" i="1"/>
  <c r="I197" i="1"/>
  <c r="H197" i="1"/>
  <c r="G197" i="1"/>
  <c r="F197" i="1"/>
  <c r="E197" i="1"/>
  <c r="I196" i="1"/>
  <c r="H196" i="1"/>
  <c r="G196" i="1"/>
  <c r="F196" i="1"/>
  <c r="E196" i="1"/>
  <c r="I195" i="1"/>
  <c r="H195" i="1"/>
  <c r="G195" i="1"/>
  <c r="F195" i="1"/>
  <c r="E195" i="1"/>
  <c r="I194" i="1"/>
  <c r="H194" i="1"/>
  <c r="G194" i="1"/>
  <c r="F194" i="1"/>
  <c r="E194" i="1"/>
  <c r="I193" i="1"/>
  <c r="H193" i="1"/>
  <c r="G193" i="1"/>
  <c r="F193" i="1"/>
  <c r="E193" i="1"/>
  <c r="I192" i="1"/>
  <c r="H192" i="1"/>
  <c r="G192" i="1"/>
  <c r="F192" i="1"/>
  <c r="E192" i="1"/>
  <c r="I191" i="1"/>
  <c r="H191" i="1"/>
  <c r="G191" i="1"/>
  <c r="F191" i="1"/>
  <c r="E191" i="1"/>
  <c r="I190" i="1"/>
  <c r="H190" i="1"/>
  <c r="G190" i="1"/>
  <c r="F190" i="1"/>
  <c r="E190" i="1"/>
  <c r="I189" i="1"/>
  <c r="H189" i="1"/>
  <c r="G189" i="1"/>
  <c r="F189" i="1"/>
  <c r="E189" i="1"/>
  <c r="I188" i="1"/>
  <c r="H188" i="1"/>
  <c r="G188" i="1"/>
  <c r="F188" i="1"/>
  <c r="E188" i="1"/>
  <c r="I187" i="1"/>
  <c r="H187" i="1"/>
  <c r="G187" i="1"/>
  <c r="F187" i="1"/>
  <c r="E187" i="1"/>
  <c r="I186" i="1"/>
  <c r="H186" i="1"/>
  <c r="G186" i="1"/>
  <c r="F186" i="1"/>
  <c r="E186" i="1"/>
  <c r="I185" i="1"/>
  <c r="H185" i="1"/>
  <c r="G185" i="1"/>
  <c r="F185" i="1"/>
  <c r="E185" i="1"/>
  <c r="I184" i="1"/>
  <c r="H184" i="1"/>
  <c r="G184" i="1"/>
  <c r="F184" i="1"/>
  <c r="E184" i="1"/>
  <c r="I183" i="1"/>
  <c r="H183" i="1"/>
  <c r="G183" i="1"/>
  <c r="F183" i="1"/>
  <c r="E183" i="1"/>
  <c r="I182" i="1"/>
  <c r="H182" i="1"/>
  <c r="G182" i="1"/>
  <c r="F182" i="1"/>
  <c r="E182" i="1"/>
  <c r="I181" i="1"/>
  <c r="H181" i="1"/>
  <c r="G181" i="1"/>
  <c r="F181" i="1"/>
  <c r="E181" i="1"/>
  <c r="I180" i="1"/>
  <c r="H180" i="1"/>
  <c r="G180" i="1"/>
  <c r="F180" i="1"/>
  <c r="E180" i="1"/>
  <c r="I179" i="1"/>
  <c r="H179" i="1"/>
  <c r="G179" i="1"/>
  <c r="F179" i="1"/>
  <c r="E179" i="1"/>
  <c r="I178" i="1"/>
  <c r="H178" i="1"/>
  <c r="G178" i="1"/>
  <c r="F178" i="1"/>
  <c r="E178" i="1"/>
  <c r="I177" i="1"/>
  <c r="H177" i="1"/>
  <c r="G177" i="1"/>
  <c r="F177" i="1"/>
  <c r="E177" i="1"/>
  <c r="I176" i="1"/>
  <c r="H176" i="1"/>
  <c r="G176" i="1"/>
  <c r="F176" i="1"/>
  <c r="E176" i="1"/>
  <c r="I175" i="1"/>
  <c r="H175" i="1"/>
  <c r="G175" i="1"/>
  <c r="F175" i="1"/>
  <c r="E175" i="1"/>
  <c r="I174" i="1"/>
  <c r="H174" i="1"/>
  <c r="G174" i="1"/>
  <c r="F174" i="1"/>
  <c r="E174" i="1"/>
  <c r="I173" i="1"/>
  <c r="H173" i="1"/>
  <c r="G173" i="1"/>
  <c r="F173" i="1"/>
  <c r="E173" i="1"/>
  <c r="I172" i="1"/>
  <c r="H172" i="1"/>
  <c r="G172" i="1"/>
  <c r="F172" i="1"/>
  <c r="E172" i="1"/>
  <c r="I171" i="1"/>
  <c r="H171" i="1"/>
  <c r="G171" i="1"/>
  <c r="F171" i="1"/>
  <c r="E171" i="1"/>
  <c r="I170" i="1"/>
  <c r="H170" i="1"/>
  <c r="G170" i="1"/>
  <c r="F170" i="1"/>
  <c r="E170" i="1"/>
  <c r="I169" i="1"/>
  <c r="H169" i="1"/>
  <c r="G169" i="1"/>
  <c r="F169" i="1"/>
  <c r="E169" i="1"/>
  <c r="I168" i="1"/>
  <c r="H168" i="1"/>
  <c r="G168" i="1"/>
  <c r="F168" i="1"/>
  <c r="E168" i="1"/>
  <c r="I167" i="1"/>
  <c r="H167" i="1"/>
  <c r="G167" i="1"/>
  <c r="F167" i="1"/>
  <c r="E167" i="1"/>
  <c r="I166" i="1"/>
  <c r="H166" i="1"/>
  <c r="G166" i="1"/>
  <c r="F166" i="1"/>
  <c r="E166" i="1"/>
  <c r="I165" i="1"/>
  <c r="H165" i="1"/>
  <c r="G165" i="1"/>
  <c r="F165" i="1"/>
  <c r="E165" i="1"/>
  <c r="I164" i="1"/>
  <c r="H164" i="1"/>
  <c r="G164" i="1"/>
  <c r="F164" i="1"/>
  <c r="E164" i="1"/>
  <c r="I163" i="1"/>
  <c r="H163" i="1"/>
  <c r="G163" i="1"/>
  <c r="F163" i="1"/>
  <c r="E163" i="1"/>
  <c r="I162" i="1"/>
  <c r="H162" i="1"/>
  <c r="G162" i="1"/>
  <c r="F162" i="1"/>
  <c r="E162" i="1"/>
  <c r="I161" i="1"/>
  <c r="H161" i="1"/>
  <c r="G161" i="1"/>
  <c r="F161" i="1"/>
  <c r="E161" i="1"/>
  <c r="I160" i="1"/>
  <c r="H160" i="1"/>
  <c r="G160" i="1"/>
  <c r="F160" i="1"/>
  <c r="E160" i="1"/>
  <c r="I159" i="1"/>
  <c r="H159" i="1"/>
  <c r="G159" i="1"/>
  <c r="F159" i="1"/>
  <c r="E159" i="1"/>
  <c r="I158" i="1"/>
  <c r="H158" i="1"/>
  <c r="G158" i="1"/>
  <c r="F158" i="1"/>
  <c r="E158" i="1"/>
  <c r="I157" i="1"/>
  <c r="H157" i="1"/>
  <c r="G157" i="1"/>
  <c r="F157" i="1"/>
  <c r="E157" i="1"/>
  <c r="I156" i="1"/>
  <c r="H156" i="1"/>
  <c r="G156" i="1"/>
  <c r="F156" i="1"/>
  <c r="E156" i="1"/>
  <c r="I155" i="1"/>
  <c r="H155" i="1"/>
  <c r="G155" i="1"/>
  <c r="F155" i="1"/>
  <c r="E155" i="1"/>
  <c r="I154" i="1"/>
  <c r="H154" i="1"/>
  <c r="G154" i="1"/>
  <c r="F154" i="1"/>
  <c r="E154" i="1"/>
  <c r="I153" i="1"/>
  <c r="H153" i="1"/>
  <c r="G153" i="1"/>
  <c r="F153" i="1"/>
  <c r="E153" i="1"/>
  <c r="I152" i="1"/>
  <c r="H152" i="1"/>
  <c r="G152" i="1"/>
  <c r="F152" i="1"/>
  <c r="E152" i="1"/>
  <c r="I151" i="1"/>
  <c r="H151" i="1"/>
  <c r="G151" i="1"/>
  <c r="F151" i="1"/>
  <c r="E151" i="1"/>
  <c r="I150" i="1"/>
  <c r="H150" i="1"/>
  <c r="G150" i="1"/>
  <c r="F150" i="1"/>
  <c r="E150" i="1"/>
  <c r="I149" i="1"/>
  <c r="H149" i="1"/>
  <c r="G149" i="1"/>
  <c r="F149" i="1"/>
  <c r="E149" i="1"/>
  <c r="I148" i="1"/>
  <c r="H148" i="1"/>
  <c r="G148" i="1"/>
  <c r="F148" i="1"/>
  <c r="E148" i="1"/>
  <c r="I147" i="1"/>
  <c r="H147" i="1"/>
  <c r="G147" i="1"/>
  <c r="F147" i="1"/>
  <c r="E147" i="1"/>
  <c r="I146" i="1"/>
  <c r="H146" i="1"/>
  <c r="G146" i="1"/>
  <c r="F146" i="1"/>
  <c r="E146" i="1"/>
  <c r="I145" i="1"/>
  <c r="H145" i="1"/>
  <c r="G145" i="1"/>
  <c r="F145" i="1"/>
  <c r="E145" i="1"/>
  <c r="I144" i="1"/>
  <c r="H144" i="1"/>
  <c r="G144" i="1"/>
  <c r="F144" i="1"/>
  <c r="E144" i="1"/>
  <c r="I143" i="1"/>
  <c r="H143" i="1"/>
  <c r="G143" i="1"/>
  <c r="F143" i="1"/>
  <c r="E143" i="1"/>
  <c r="I142" i="1"/>
  <c r="H142" i="1"/>
  <c r="G142" i="1"/>
  <c r="F142" i="1"/>
  <c r="E142" i="1"/>
  <c r="I141" i="1"/>
  <c r="H141" i="1"/>
  <c r="G141" i="1"/>
  <c r="F141" i="1"/>
  <c r="E141" i="1"/>
  <c r="I140" i="1"/>
  <c r="H140" i="1"/>
  <c r="G140" i="1"/>
  <c r="F140" i="1"/>
  <c r="E140" i="1"/>
  <c r="I139" i="1"/>
  <c r="H139" i="1"/>
  <c r="G139" i="1"/>
  <c r="F139" i="1"/>
  <c r="E139" i="1"/>
  <c r="I138" i="1"/>
  <c r="H138" i="1"/>
  <c r="G138" i="1"/>
  <c r="F138" i="1"/>
  <c r="E138" i="1"/>
  <c r="I137" i="1"/>
  <c r="H137" i="1"/>
  <c r="G137" i="1"/>
  <c r="F137" i="1"/>
  <c r="E137" i="1"/>
  <c r="I136" i="1"/>
  <c r="H136" i="1"/>
  <c r="G136" i="1"/>
  <c r="F136" i="1"/>
  <c r="E136" i="1"/>
  <c r="I135" i="1"/>
  <c r="H135" i="1"/>
  <c r="G135" i="1"/>
  <c r="F135" i="1"/>
  <c r="E135" i="1"/>
  <c r="I134" i="1"/>
  <c r="H134" i="1"/>
  <c r="G134" i="1"/>
  <c r="F134" i="1"/>
  <c r="E134" i="1"/>
  <c r="I133" i="1"/>
  <c r="H133" i="1"/>
  <c r="G133" i="1"/>
  <c r="F133" i="1"/>
  <c r="E133" i="1"/>
  <c r="I132" i="1"/>
  <c r="H132" i="1"/>
  <c r="G132" i="1"/>
  <c r="F132" i="1"/>
  <c r="E132" i="1"/>
  <c r="I131" i="1"/>
  <c r="H131" i="1"/>
  <c r="G131" i="1"/>
  <c r="F131" i="1"/>
  <c r="E131" i="1"/>
  <c r="I130" i="1"/>
  <c r="H130" i="1"/>
  <c r="G130" i="1"/>
  <c r="F130" i="1"/>
  <c r="E130" i="1"/>
  <c r="I129" i="1"/>
  <c r="H129" i="1"/>
  <c r="G129" i="1"/>
  <c r="F129" i="1"/>
  <c r="E129" i="1"/>
  <c r="I128" i="1"/>
  <c r="H128" i="1"/>
  <c r="G128" i="1"/>
  <c r="F128" i="1"/>
  <c r="E128" i="1"/>
  <c r="I127" i="1"/>
  <c r="H127" i="1"/>
  <c r="G127" i="1"/>
  <c r="F127" i="1"/>
  <c r="E127" i="1"/>
  <c r="I126" i="1"/>
  <c r="H126" i="1"/>
  <c r="G126" i="1"/>
  <c r="F126" i="1"/>
  <c r="E126" i="1"/>
  <c r="I125" i="1"/>
  <c r="H125" i="1"/>
  <c r="G125" i="1"/>
  <c r="F125" i="1"/>
  <c r="E125" i="1"/>
  <c r="I124" i="1"/>
  <c r="H124" i="1"/>
  <c r="G124" i="1"/>
  <c r="F124" i="1"/>
  <c r="E124" i="1"/>
  <c r="I123" i="1"/>
  <c r="H123" i="1"/>
  <c r="G123" i="1"/>
  <c r="F123" i="1"/>
  <c r="E123" i="1"/>
  <c r="I122" i="1"/>
  <c r="H122" i="1"/>
  <c r="G122" i="1"/>
  <c r="F122" i="1"/>
  <c r="E122" i="1"/>
  <c r="I121" i="1"/>
  <c r="H121" i="1"/>
  <c r="G121" i="1"/>
  <c r="F121" i="1"/>
  <c r="E121" i="1"/>
  <c r="I120" i="1"/>
  <c r="H120" i="1"/>
  <c r="G120" i="1"/>
  <c r="F120" i="1"/>
  <c r="E120" i="1"/>
  <c r="I119" i="1"/>
  <c r="H119" i="1"/>
  <c r="G119" i="1"/>
  <c r="F119" i="1"/>
  <c r="E119" i="1"/>
  <c r="I118" i="1"/>
  <c r="H118" i="1"/>
  <c r="G118" i="1"/>
  <c r="F118" i="1"/>
  <c r="E118" i="1"/>
  <c r="I117" i="1"/>
  <c r="H117" i="1"/>
  <c r="G117" i="1"/>
  <c r="F117" i="1"/>
  <c r="E117" i="1"/>
  <c r="I116" i="1"/>
  <c r="H116" i="1"/>
  <c r="G116" i="1"/>
  <c r="F116" i="1"/>
  <c r="E116" i="1"/>
  <c r="I115" i="1"/>
  <c r="H115" i="1"/>
  <c r="G115" i="1"/>
  <c r="F115" i="1"/>
  <c r="E115" i="1"/>
  <c r="I114" i="1"/>
  <c r="H114" i="1"/>
  <c r="G114" i="1"/>
  <c r="F114" i="1"/>
  <c r="E114" i="1"/>
  <c r="I113" i="1"/>
  <c r="H113" i="1"/>
  <c r="G113" i="1"/>
  <c r="F113" i="1"/>
  <c r="E113" i="1"/>
  <c r="I112" i="1"/>
  <c r="H112" i="1"/>
  <c r="G112" i="1"/>
  <c r="F112" i="1"/>
  <c r="E112" i="1"/>
  <c r="I111" i="1"/>
  <c r="H111" i="1"/>
  <c r="G111" i="1"/>
  <c r="F111" i="1"/>
  <c r="E111" i="1"/>
  <c r="I110" i="1"/>
  <c r="H110" i="1"/>
  <c r="G110" i="1"/>
  <c r="F110" i="1"/>
  <c r="E110" i="1"/>
  <c r="I109" i="1"/>
  <c r="H109" i="1"/>
  <c r="G109" i="1"/>
  <c r="F109" i="1"/>
  <c r="E109" i="1"/>
  <c r="I108" i="1"/>
  <c r="H108" i="1"/>
  <c r="G108" i="1"/>
  <c r="F108" i="1"/>
  <c r="E108" i="1"/>
  <c r="I107" i="1"/>
  <c r="H107" i="1"/>
  <c r="G107" i="1"/>
  <c r="F107" i="1"/>
  <c r="E107" i="1"/>
  <c r="I106" i="1"/>
  <c r="H106" i="1"/>
  <c r="G106" i="1"/>
  <c r="F106" i="1"/>
  <c r="E106" i="1"/>
  <c r="I105" i="1"/>
  <c r="H105" i="1"/>
  <c r="G105" i="1"/>
  <c r="F105" i="1"/>
  <c r="E105" i="1"/>
  <c r="I104" i="1"/>
  <c r="H104" i="1"/>
  <c r="G104" i="1"/>
  <c r="F104" i="1"/>
  <c r="E104" i="1"/>
  <c r="I103" i="1"/>
  <c r="H103" i="1"/>
  <c r="G103" i="1"/>
  <c r="F103" i="1"/>
  <c r="E103" i="1"/>
  <c r="I102" i="1"/>
  <c r="H102" i="1"/>
  <c r="G102" i="1"/>
  <c r="F102" i="1"/>
  <c r="E102" i="1"/>
  <c r="I101" i="1"/>
  <c r="H101" i="1"/>
  <c r="G101" i="1"/>
  <c r="F101" i="1"/>
  <c r="E101" i="1"/>
  <c r="I100" i="1"/>
  <c r="H100" i="1"/>
  <c r="G100" i="1"/>
  <c r="F100" i="1"/>
  <c r="E100" i="1"/>
  <c r="I99" i="1"/>
  <c r="H99" i="1"/>
  <c r="G99" i="1"/>
  <c r="F99" i="1"/>
  <c r="E99" i="1"/>
  <c r="I98" i="1"/>
  <c r="H98" i="1"/>
  <c r="G98" i="1"/>
  <c r="F98" i="1"/>
  <c r="E98" i="1"/>
  <c r="I97" i="1"/>
  <c r="H97" i="1"/>
  <c r="G97" i="1"/>
  <c r="F97" i="1"/>
  <c r="E97" i="1"/>
  <c r="I96" i="1"/>
  <c r="H96" i="1"/>
  <c r="G96" i="1"/>
  <c r="F96" i="1"/>
  <c r="E96" i="1"/>
  <c r="I95" i="1"/>
  <c r="H95" i="1"/>
  <c r="G95" i="1"/>
  <c r="F95" i="1"/>
  <c r="E95" i="1"/>
  <c r="I94" i="1"/>
  <c r="H94" i="1"/>
  <c r="G94" i="1"/>
  <c r="F94" i="1"/>
  <c r="E94" i="1"/>
  <c r="I93" i="1"/>
  <c r="H93" i="1"/>
  <c r="G93" i="1"/>
  <c r="F93" i="1"/>
  <c r="E93" i="1"/>
  <c r="I92" i="1"/>
  <c r="H92" i="1"/>
  <c r="G92" i="1"/>
  <c r="F92" i="1"/>
  <c r="E92" i="1"/>
  <c r="I91" i="1"/>
  <c r="H91" i="1"/>
  <c r="G91" i="1"/>
  <c r="F91" i="1"/>
  <c r="E91" i="1"/>
  <c r="I90" i="1"/>
  <c r="H90" i="1"/>
  <c r="G90" i="1"/>
  <c r="F90" i="1"/>
  <c r="E90" i="1"/>
  <c r="I89" i="1"/>
  <c r="H89" i="1"/>
  <c r="G89" i="1"/>
  <c r="F89" i="1"/>
  <c r="E89" i="1"/>
  <c r="I88" i="1"/>
  <c r="H88" i="1"/>
  <c r="G88" i="1"/>
  <c r="F88" i="1"/>
  <c r="E88" i="1"/>
  <c r="I87" i="1"/>
  <c r="H87" i="1"/>
  <c r="G87" i="1"/>
  <c r="F87" i="1"/>
  <c r="E87" i="1"/>
  <c r="I86" i="1"/>
  <c r="H86" i="1"/>
  <c r="G86" i="1"/>
  <c r="F86" i="1"/>
  <c r="E86" i="1"/>
  <c r="I85" i="1"/>
  <c r="H85" i="1"/>
  <c r="G85" i="1"/>
  <c r="F85" i="1"/>
  <c r="E85" i="1"/>
  <c r="I84" i="1"/>
  <c r="H84" i="1"/>
  <c r="G84" i="1"/>
  <c r="F84" i="1"/>
  <c r="E84" i="1"/>
  <c r="I83" i="1"/>
  <c r="H83" i="1"/>
  <c r="G83" i="1"/>
  <c r="F83" i="1"/>
  <c r="E83" i="1"/>
  <c r="I82" i="1"/>
  <c r="H82" i="1"/>
  <c r="G82" i="1"/>
  <c r="F82" i="1"/>
  <c r="E82" i="1"/>
  <c r="I81" i="1"/>
  <c r="H81" i="1"/>
  <c r="G81" i="1"/>
  <c r="F81" i="1"/>
  <c r="E81" i="1"/>
  <c r="I80" i="1"/>
  <c r="H80" i="1"/>
  <c r="G80" i="1"/>
  <c r="F80" i="1"/>
  <c r="E80" i="1"/>
  <c r="I79" i="1"/>
  <c r="H79" i="1"/>
  <c r="G79" i="1"/>
  <c r="F79" i="1"/>
  <c r="E79" i="1"/>
  <c r="I78" i="1"/>
  <c r="H78" i="1"/>
  <c r="G78" i="1"/>
  <c r="F78" i="1"/>
  <c r="E78" i="1"/>
  <c r="I77" i="1"/>
  <c r="H77" i="1"/>
  <c r="G77" i="1"/>
  <c r="F77" i="1"/>
  <c r="E77" i="1"/>
  <c r="I76" i="1"/>
  <c r="H76" i="1"/>
  <c r="G76" i="1"/>
  <c r="F76" i="1"/>
  <c r="E76" i="1"/>
  <c r="I75" i="1"/>
  <c r="H75" i="1"/>
  <c r="G75" i="1"/>
  <c r="F75" i="1"/>
  <c r="E75" i="1"/>
  <c r="I74" i="1"/>
  <c r="H74" i="1"/>
  <c r="G74" i="1"/>
  <c r="F74" i="1"/>
  <c r="E74" i="1"/>
  <c r="I73" i="1"/>
  <c r="H73" i="1"/>
  <c r="G73" i="1"/>
  <c r="F73" i="1"/>
  <c r="E73" i="1"/>
  <c r="I72" i="1"/>
  <c r="H72" i="1"/>
  <c r="G72" i="1"/>
  <c r="F72" i="1"/>
  <c r="E72" i="1"/>
  <c r="I71" i="1"/>
  <c r="H71" i="1"/>
  <c r="G71" i="1"/>
  <c r="F71" i="1"/>
  <c r="E71" i="1"/>
  <c r="I70" i="1"/>
  <c r="H70" i="1"/>
  <c r="G70" i="1"/>
  <c r="F70" i="1"/>
  <c r="E70" i="1"/>
  <c r="I69" i="1"/>
  <c r="H69" i="1"/>
  <c r="G69" i="1"/>
  <c r="F69" i="1"/>
  <c r="E69" i="1"/>
  <c r="I68" i="1"/>
  <c r="H68" i="1"/>
  <c r="G68" i="1"/>
  <c r="F68" i="1"/>
  <c r="E68" i="1"/>
  <c r="I67" i="1"/>
  <c r="H67" i="1"/>
  <c r="G67" i="1"/>
  <c r="F67" i="1"/>
  <c r="E67" i="1"/>
  <c r="I66" i="1"/>
  <c r="H66" i="1"/>
  <c r="G66" i="1"/>
  <c r="F66" i="1"/>
  <c r="E66" i="1"/>
  <c r="I65" i="1"/>
  <c r="H65" i="1"/>
  <c r="G65" i="1"/>
  <c r="F65" i="1"/>
  <c r="E65" i="1"/>
  <c r="I64" i="1"/>
  <c r="H64" i="1"/>
  <c r="G64" i="1"/>
  <c r="F64" i="1"/>
  <c r="E64" i="1"/>
  <c r="I63" i="1"/>
  <c r="H63" i="1"/>
  <c r="G63" i="1"/>
  <c r="F63" i="1"/>
  <c r="E63" i="1"/>
  <c r="I62" i="1"/>
  <c r="H62" i="1"/>
  <c r="G62" i="1"/>
  <c r="F62" i="1"/>
  <c r="E62" i="1"/>
  <c r="I61" i="1"/>
  <c r="H61" i="1"/>
  <c r="G61" i="1"/>
  <c r="F61" i="1"/>
  <c r="E61" i="1"/>
  <c r="I60" i="1"/>
  <c r="H60" i="1"/>
  <c r="G60" i="1"/>
  <c r="F60" i="1"/>
  <c r="E60" i="1"/>
  <c r="I59" i="1"/>
  <c r="H59" i="1"/>
  <c r="G59" i="1"/>
  <c r="F59" i="1"/>
  <c r="E59" i="1"/>
  <c r="I58" i="1"/>
  <c r="H58" i="1"/>
  <c r="G58" i="1"/>
  <c r="F58" i="1"/>
  <c r="E58" i="1"/>
  <c r="I57" i="1"/>
  <c r="H57" i="1"/>
  <c r="G57" i="1"/>
  <c r="F57" i="1"/>
  <c r="E57" i="1"/>
  <c r="I56" i="1"/>
  <c r="H56" i="1"/>
  <c r="G56" i="1"/>
  <c r="F56" i="1"/>
  <c r="E56" i="1"/>
  <c r="I55" i="1"/>
  <c r="H55" i="1"/>
  <c r="G55" i="1"/>
  <c r="F55" i="1"/>
  <c r="E55" i="1"/>
  <c r="I54" i="1"/>
  <c r="H54" i="1"/>
  <c r="G54" i="1"/>
  <c r="F54" i="1"/>
  <c r="E54" i="1"/>
  <c r="I53" i="1"/>
  <c r="H53" i="1"/>
  <c r="G53" i="1"/>
  <c r="F53" i="1"/>
  <c r="E53" i="1"/>
  <c r="I52" i="1"/>
  <c r="H52" i="1"/>
  <c r="G52" i="1"/>
  <c r="F52" i="1"/>
  <c r="E52" i="1"/>
  <c r="I51" i="1"/>
  <c r="H51" i="1"/>
  <c r="G51" i="1"/>
  <c r="F51" i="1"/>
  <c r="E51" i="1"/>
  <c r="I50" i="1"/>
  <c r="H50" i="1"/>
  <c r="G50" i="1"/>
  <c r="F50" i="1"/>
  <c r="E50" i="1"/>
  <c r="I49" i="1"/>
  <c r="H49" i="1"/>
  <c r="G49" i="1"/>
  <c r="F49" i="1"/>
  <c r="E49" i="1"/>
  <c r="I48" i="1"/>
  <c r="H48" i="1"/>
  <c r="G48" i="1"/>
  <c r="F48" i="1"/>
  <c r="E48" i="1"/>
  <c r="I47" i="1"/>
  <c r="H47" i="1"/>
  <c r="G47" i="1"/>
  <c r="F47" i="1"/>
  <c r="E47" i="1"/>
  <c r="I46" i="1"/>
  <c r="H46" i="1"/>
  <c r="G46" i="1"/>
  <c r="F46" i="1"/>
  <c r="E46" i="1"/>
  <c r="I45" i="1"/>
  <c r="H45" i="1"/>
  <c r="G45" i="1"/>
  <c r="F45" i="1"/>
  <c r="E45" i="1"/>
  <c r="I44" i="1"/>
  <c r="H44" i="1"/>
  <c r="G44" i="1"/>
  <c r="F44" i="1"/>
  <c r="E44" i="1"/>
  <c r="I43" i="1"/>
  <c r="H43" i="1"/>
  <c r="G43" i="1"/>
  <c r="F43" i="1"/>
  <c r="E43" i="1"/>
  <c r="I42" i="1"/>
  <c r="H42" i="1"/>
  <c r="G42" i="1"/>
  <c r="F42" i="1"/>
  <c r="E42" i="1"/>
  <c r="I41" i="1"/>
  <c r="H41" i="1"/>
  <c r="G41" i="1"/>
  <c r="F41" i="1"/>
  <c r="E41" i="1"/>
  <c r="I40" i="1"/>
  <c r="H40" i="1"/>
  <c r="G40" i="1"/>
  <c r="F40" i="1"/>
  <c r="E40" i="1"/>
  <c r="I39" i="1"/>
  <c r="H39" i="1"/>
  <c r="G39" i="1"/>
  <c r="F39" i="1"/>
  <c r="E39" i="1"/>
  <c r="I38" i="1"/>
  <c r="H38" i="1"/>
  <c r="G38" i="1"/>
  <c r="F38" i="1"/>
  <c r="E38" i="1"/>
  <c r="I37" i="1"/>
  <c r="H37" i="1"/>
  <c r="G37" i="1"/>
  <c r="F37" i="1"/>
  <c r="E37" i="1"/>
  <c r="I36" i="1"/>
  <c r="H36" i="1"/>
  <c r="G36" i="1"/>
  <c r="F36" i="1"/>
  <c r="E36" i="1"/>
  <c r="I35" i="1"/>
  <c r="H35" i="1"/>
  <c r="G35" i="1"/>
  <c r="F35" i="1"/>
  <c r="E35" i="1"/>
  <c r="I34" i="1"/>
  <c r="H34" i="1"/>
  <c r="G34" i="1"/>
  <c r="F34" i="1"/>
  <c r="E34" i="1"/>
  <c r="I33" i="1"/>
  <c r="H33" i="1"/>
  <c r="G33" i="1"/>
  <c r="F33" i="1"/>
  <c r="E33" i="1"/>
  <c r="I32" i="1"/>
  <c r="H32" i="1"/>
  <c r="G32" i="1"/>
  <c r="F32" i="1"/>
  <c r="E32" i="1"/>
  <c r="I31" i="1"/>
  <c r="H31" i="1"/>
  <c r="G31" i="1"/>
  <c r="F31" i="1"/>
  <c r="E31" i="1"/>
  <c r="I30" i="1"/>
  <c r="H30" i="1"/>
  <c r="G30" i="1"/>
  <c r="F30" i="1"/>
  <c r="E30" i="1"/>
  <c r="I29" i="1"/>
  <c r="H29" i="1"/>
  <c r="G29" i="1"/>
  <c r="F29" i="1"/>
  <c r="E29" i="1"/>
  <c r="I28" i="1"/>
  <c r="H28" i="1"/>
  <c r="G28" i="1"/>
  <c r="F28" i="1"/>
  <c r="E28" i="1"/>
  <c r="I27" i="1"/>
  <c r="H27" i="1"/>
  <c r="G27" i="1"/>
  <c r="F27" i="1"/>
  <c r="E27" i="1"/>
  <c r="I26" i="1"/>
  <c r="H26" i="1"/>
  <c r="G26" i="1"/>
  <c r="F26" i="1"/>
  <c r="E26" i="1"/>
  <c r="I25" i="1"/>
  <c r="H25" i="1"/>
  <c r="G25" i="1"/>
  <c r="F25" i="1"/>
  <c r="E25" i="1"/>
  <c r="I24" i="1"/>
  <c r="H24" i="1"/>
  <c r="G24" i="1"/>
  <c r="F24" i="1"/>
  <c r="E24" i="1"/>
  <c r="I23" i="1"/>
  <c r="H23" i="1"/>
  <c r="G23" i="1"/>
  <c r="F23" i="1"/>
  <c r="E23" i="1"/>
  <c r="I22" i="1"/>
  <c r="H22" i="1"/>
  <c r="G22" i="1"/>
  <c r="F22" i="1"/>
  <c r="E22" i="1"/>
  <c r="I21" i="1"/>
  <c r="H21" i="1"/>
  <c r="G21" i="1"/>
  <c r="F21" i="1"/>
  <c r="E21" i="1"/>
  <c r="I20" i="1"/>
  <c r="H20" i="1"/>
  <c r="G20" i="1"/>
  <c r="F20" i="1"/>
  <c r="E20" i="1"/>
  <c r="I19" i="1"/>
  <c r="H19" i="1"/>
  <c r="G19" i="1"/>
  <c r="F19" i="1"/>
  <c r="E19" i="1"/>
  <c r="I18" i="1"/>
  <c r="H18" i="1"/>
  <c r="G18" i="1"/>
  <c r="F18" i="1"/>
  <c r="E18" i="1"/>
  <c r="I17" i="1"/>
  <c r="H17" i="1"/>
  <c r="G17" i="1"/>
  <c r="F17" i="1"/>
  <c r="E17" i="1"/>
  <c r="I16" i="1"/>
  <c r="H16" i="1"/>
  <c r="G16" i="1"/>
  <c r="F16" i="1"/>
  <c r="E16" i="1"/>
  <c r="I15" i="1"/>
  <c r="H15" i="1"/>
  <c r="G15" i="1"/>
  <c r="F15" i="1"/>
  <c r="E15" i="1"/>
  <c r="I14" i="1"/>
  <c r="H14" i="1"/>
  <c r="G14" i="1"/>
  <c r="F14" i="1"/>
  <c r="E14" i="1"/>
  <c r="I13" i="1"/>
  <c r="H13" i="1"/>
  <c r="G13" i="1"/>
  <c r="F13" i="1"/>
  <c r="E13" i="1"/>
  <c r="I12" i="1"/>
  <c r="H12" i="1"/>
  <c r="G12" i="1"/>
  <c r="F12" i="1"/>
  <c r="E12" i="1"/>
  <c r="I11" i="1"/>
  <c r="H11" i="1"/>
  <c r="G11" i="1"/>
  <c r="F11" i="1"/>
  <c r="E11" i="1"/>
  <c r="I10" i="1"/>
  <c r="H10" i="1"/>
  <c r="G10" i="1"/>
  <c r="F10" i="1"/>
  <c r="E10" i="1"/>
  <c r="I9" i="1"/>
  <c r="H9" i="1"/>
  <c r="G9" i="1"/>
  <c r="F9" i="1"/>
  <c r="E9" i="1"/>
  <c r="I8" i="1"/>
  <c r="H8" i="1"/>
  <c r="G8" i="1"/>
  <c r="F8" i="1"/>
  <c r="E8" i="1"/>
  <c r="I7" i="1"/>
  <c r="H7" i="1"/>
  <c r="F7" i="1"/>
  <c r="E7" i="1"/>
  <c r="I6" i="1"/>
  <c r="H6" i="1"/>
  <c r="F6" i="1"/>
</calcChain>
</file>

<file path=xl/sharedStrings.xml><?xml version="1.0" encoding="utf-8"?>
<sst xmlns="http://schemas.openxmlformats.org/spreadsheetml/2006/main" count="9590" uniqueCount="7176">
  <si>
    <t>Normalized abundance</t>
  </si>
  <si>
    <t>Accession</t>
  </si>
  <si>
    <t>Unique peptides</t>
  </si>
  <si>
    <t>Confidence score</t>
  </si>
  <si>
    <t>Name</t>
  </si>
  <si>
    <t>Description</t>
  </si>
  <si>
    <t>Q8R0P4</t>
  </si>
  <si>
    <t>Aamdc</t>
  </si>
  <si>
    <t>Q8R0P4|AAMDC_MOUSE Mth938 domain-containing protein OS=Mus musculus GN=Aamdc PE=1 SV=1</t>
  </si>
  <si>
    <t>Q80YE4</t>
  </si>
  <si>
    <t>Aatk</t>
  </si>
  <si>
    <t>Q80YE4|LMTK1_MOUSE Serine/threonine-protein kinase LMTK1 OS=Mus musculus GN=Aatk PE=1 SV=1</t>
  </si>
  <si>
    <t>P61922</t>
  </si>
  <si>
    <t>Abat</t>
  </si>
  <si>
    <t>P61922|GABT_MOUSE 4-aminobutyrate aminotransferase, mitochondrial OS=Mus musculus GN=Abat PE=1 SV=1</t>
  </si>
  <si>
    <t>Q8K441</t>
  </si>
  <si>
    <t>Abca6</t>
  </si>
  <si>
    <t>Q8K441|ABCA6_MOUSE ATP-binding cassette sub-family A member 6 OS=Mus musculus GN=Abca6 PE=1 SV=2</t>
  </si>
  <si>
    <t>Q9CXJ4</t>
  </si>
  <si>
    <t>Abcb8</t>
  </si>
  <si>
    <t>Q9CXJ4|ABCB8_MOUSE ATP-binding cassette sub-family B member 8, mitochondrial OS=Mus musculus GN=Abcb8 PE=1 SV=1</t>
  </si>
  <si>
    <t>P61222</t>
  </si>
  <si>
    <t>Abce1</t>
  </si>
  <si>
    <t>P61222|ABCE1_MOUSE ATP-binding cassette sub-family E member 1 OS=Mus musculus GN=Abce1 PE=1 SV=1</t>
  </si>
  <si>
    <t>Q7TMS5</t>
  </si>
  <si>
    <t>Abcg2</t>
  </si>
  <si>
    <t>Q7TMS5|ABCG2_MOUSE ATP-binding cassette sub-family G member 2 OS=Mus musculus GN=Abcg2 PE=1 SV=1</t>
  </si>
  <si>
    <t>Q6PE15</t>
  </si>
  <si>
    <t>Abhd10</t>
  </si>
  <si>
    <t>Q6PE15|ABHDA_MOUSE Mycophenolic acid acyl-glucuronide esterase, mitochondrial OS=Mus musculus GN=Abhd10 PE=1 SV=1</t>
  </si>
  <si>
    <t>Q8K4F5;Q9QY06</t>
  </si>
  <si>
    <t>Abhd11</t>
  </si>
  <si>
    <t>Q8K4F5|ABHDB_MOUSE Protein ABHD11 OS=Mus musculus GN=Abhd11 PE=1 SV=1</t>
  </si>
  <si>
    <t>Q8VCR7</t>
  </si>
  <si>
    <t>Abhd14b</t>
  </si>
  <si>
    <t>Q8VCR7|ABHEB_MOUSE Protein ABHD14B OS=Mus musculus GN=Abhd14b PE=1 SV=1</t>
  </si>
  <si>
    <t>Q8K4G5</t>
  </si>
  <si>
    <t>Ablim1</t>
  </si>
  <si>
    <t>Q8K4G5|ABLM1_MOUSE Actin-binding LIM protein 1 OS=Mus musculus GN=Ablim1 PE=1 SV=1</t>
  </si>
  <si>
    <t>Q4KML4</t>
  </si>
  <si>
    <t>Abracl</t>
  </si>
  <si>
    <t>Q4KML4|ABRAL_MOUSE Costars family protein ABRACL OS=Mus musculus GN=Abracl PE=1 SV=1</t>
  </si>
  <si>
    <t>Q921H8;Q8VCH0</t>
  </si>
  <si>
    <t>Acaa1a</t>
  </si>
  <si>
    <t>Q921H8|THIKA_MOUSE 3-ketoacyl-CoA thiolase A, peroxisomal OS=Mus musculus GN=Acaa1a PE=1 SV=1</t>
  </si>
  <si>
    <t>Q8BWT1</t>
  </si>
  <si>
    <t>Acaa2</t>
  </si>
  <si>
    <t>Q8BWT1|THIM_MOUSE 3-ketoacyl-CoA thiolase, mitochondrial OS=Mus musculus GN=Acaa2 PE=1 SV=3</t>
  </si>
  <si>
    <t>Q8K370</t>
  </si>
  <si>
    <t>Acad10</t>
  </si>
  <si>
    <t>Q8K370|ACD10_MOUSE Acyl-CoA dehydrogenase family member 10 OS=Mus musculus GN=Acad10 PE=1 SV=1</t>
  </si>
  <si>
    <t>Q80XL6</t>
  </si>
  <si>
    <t>Acad11</t>
  </si>
  <si>
    <t>Q80XL6|ACD11_MOUSE Acyl-CoA dehydrogenase family member 11 OS=Mus musculus GN=Acad11 PE=1 SV=2</t>
  </si>
  <si>
    <t>Q9D7B6</t>
  </si>
  <si>
    <t>Acad8</t>
  </si>
  <si>
    <t>Q9D7B6|ACAD8_MOUSE Isobutyryl-CoA dehydrogenase, mitochondrial OS=Mus musculus GN=Acad8 PE=1 SV=2</t>
  </si>
  <si>
    <t>Q8JZN5</t>
  </si>
  <si>
    <t>Acad9</t>
  </si>
  <si>
    <t>Q8JZN5|ACAD9_MOUSE Acyl-CoA dehydrogenase family member 9, mitochondrial OS=Mus musculus GN=Acad9 PE=1 SV=2</t>
  </si>
  <si>
    <t>P51174</t>
  </si>
  <si>
    <t>Acadl</t>
  </si>
  <si>
    <t>P51174|ACADL_MOUSE Long-chain specific acyl-CoA dehydrogenase, mitochondrial OS=Mus musculus GN=Acadl PE=1 SV=2</t>
  </si>
  <si>
    <t>P45952</t>
  </si>
  <si>
    <t>Acadm</t>
  </si>
  <si>
    <t>P45952|ACADM_MOUSE Medium-chain specific acyl-CoA dehydrogenase, mitochondrial OS=Mus musculus GN=Acadm PE=1 SV=1</t>
  </si>
  <si>
    <t>Q07417</t>
  </si>
  <si>
    <t>Acads</t>
  </si>
  <si>
    <t>Q07417|ACADS_MOUSE Short-chain specific acyl-CoA dehydrogenase, mitochondrial OS=Mus musculus GN=Acads PE=1 SV=2</t>
  </si>
  <si>
    <t>Q9DBL1</t>
  </si>
  <si>
    <t>Acadsb</t>
  </si>
  <si>
    <t>Q9DBL1|ACDSB_MOUSE Short/branched chain specific acyl-CoA dehydrogenase, mitochondrial OS=Mus musculus GN=Acadsb PE=1 SV=1</t>
  </si>
  <si>
    <t>P50544</t>
  </si>
  <si>
    <t>Acadvl</t>
  </si>
  <si>
    <t>P50544|ACADV_MOUSE Very long-chain specific acyl-CoA dehydrogenase, mitochondrial OS=Mus musculus GN=Acadvl PE=1 SV=3</t>
  </si>
  <si>
    <t>Q8QZT1</t>
  </si>
  <si>
    <t>Acat1</t>
  </si>
  <si>
    <t>Q8QZT1|THIL_MOUSE Acetyl-CoA acetyltransferase, mitochondrial OS=Mus musculus GN=Acat1 PE=1 SV=1</t>
  </si>
  <si>
    <t>P28271</t>
  </si>
  <si>
    <t>Aco1</t>
  </si>
  <si>
    <t>P28271|ACOC_MOUSE Cytoplasmic aconitate hydratase OS=Mus musculus GN=Aco1 PE=1 SV=3</t>
  </si>
  <si>
    <t>Q99KI0</t>
  </si>
  <si>
    <t>Aco2</t>
  </si>
  <si>
    <t>Q99KI0|ACON_MOUSE Aconitate hydratase, mitochondrial OS=Mus musculus GN=Aco2 PE=1 SV=1</t>
  </si>
  <si>
    <t>O55137</t>
  </si>
  <si>
    <t>Acot1</t>
  </si>
  <si>
    <t>O55137|ACOT1_MOUSE Acyl-coenzyme A thioesterase 1 OS=Mus musculus GN=Acot1 PE=1 SV=1</t>
  </si>
  <si>
    <t>Q9CQR4</t>
  </si>
  <si>
    <t>Acot13</t>
  </si>
  <si>
    <t>Q9CQR4|ACO13_MOUSE Acyl-coenzyme A thioesterase 13 OS=Mus musculus GN=Acot13 PE=1 SV=1</t>
  </si>
  <si>
    <t>Q9QYR9;Q6Q2Z6;Q32Q92</t>
  </si>
  <si>
    <t>Acot2</t>
  </si>
  <si>
    <t>Q9QYR9|ACOT2_MOUSE Acyl-coenzyme A thioesterase 2, mitochondrial OS=Mus musculus GN=Acot2 PE=1 SV=2</t>
  </si>
  <si>
    <t>Q91V12</t>
  </si>
  <si>
    <t>Acot7</t>
  </si>
  <si>
    <t>Q91V12|BACH_MOUSE Cytosolic acyl coenzyme A thioester hydrolase OS=Mus musculus GN=Acot7 PE=1 SV=2</t>
  </si>
  <si>
    <t>Q9R0X4;Q32MW3</t>
  </si>
  <si>
    <t>Acot9</t>
  </si>
  <si>
    <t>Q9R0X4|ACOT9_MOUSE Acyl-coenzyme A thioesterase 9, mitochondrial OS=Mus musculus GN=Acot9 PE=1 SV=1</t>
  </si>
  <si>
    <t>Q9R0H0</t>
  </si>
  <si>
    <t>Acox1</t>
  </si>
  <si>
    <t>Q9R0H0|ACOX1_MOUSE Peroxisomal acyl-coenzyme A oxidase 1 OS=Mus musculus GN=Acox1 PE=1 SV=5</t>
  </si>
  <si>
    <t>Q9D358</t>
  </si>
  <si>
    <t>Acp1</t>
  </si>
  <si>
    <t>Q9D358|PPAC_MOUSE Low molecular weight phosphotyrosine protein phosphatase OS=Mus musculus GN=Acp1 PE=1 SV=3</t>
  </si>
  <si>
    <t>Q8BP40</t>
  </si>
  <si>
    <t>Acp6</t>
  </si>
  <si>
    <t>Q8BP40|PPA6_MOUSE Lysophosphatidic acid phosphatase type 6 OS=Mus musculus GN=Acp6 PE=1 SV=1</t>
  </si>
  <si>
    <t>Q8VCW8</t>
  </si>
  <si>
    <t>Acsf2</t>
  </si>
  <si>
    <t>Q8VCW8|ACSF2_MOUSE Acyl-CoA synthetase family member 2, mitochondrial OS=Mus musculus GN=Acsf2 PE=1 SV=1</t>
  </si>
  <si>
    <t>Q3URE1</t>
  </si>
  <si>
    <t>Acsf3</t>
  </si>
  <si>
    <t>Q3URE1|ACSF3_MOUSE Acyl-CoA synthetase family member 3, mitochondrial OS=Mus musculus GN=Acsf3 PE=1 SV=2</t>
  </si>
  <si>
    <t>P41216;Q8JZR0</t>
  </si>
  <si>
    <t>Acsl1</t>
  </si>
  <si>
    <t>P41216|ACSL1_MOUSE Long-chain-fatty-acid--CoA ligase 1 OS=Mus musculus GN=Acsl1 PE=1 SV=2</t>
  </si>
  <si>
    <t>Q99NB1</t>
  </si>
  <si>
    <t>Acss1</t>
  </si>
  <si>
    <t>Q99NB1|ACS2L_MOUSE Acetyl-coenzyme A synthetase 2-like, mitochondrial OS=Mus musculus GN=Acss1 PE=1 SV=1</t>
  </si>
  <si>
    <t>P68134</t>
  </si>
  <si>
    <t>Acta1</t>
  </si>
  <si>
    <t>P68134|ACTS_MOUSE Actin, alpha skeletal muscle OS=Mus musculus GN=Acta1 PE=1 SV=1</t>
  </si>
  <si>
    <t>P62737;P63268</t>
  </si>
  <si>
    <t>Acta2</t>
  </si>
  <si>
    <t>P62737|ACTA_MOUSE Actin, aortic smooth muscle OS=Mus musculus GN=Acta2 PE=1 SV=1</t>
  </si>
  <si>
    <t>P60710</t>
  </si>
  <si>
    <t>Actb</t>
  </si>
  <si>
    <t>P60710|ACTB_MOUSE Actin, cytoplasmic 1 OS=Mus musculus GN=Actb PE=1 SV=1</t>
  </si>
  <si>
    <t>Q8BFZ3</t>
  </si>
  <si>
    <t>Actbl2</t>
  </si>
  <si>
    <t>Q8BFZ3|ACTBL_MOUSE Beta-actin-like protein 2 OS=Mus musculus GN=Actbl2 PE=1 SV=1</t>
  </si>
  <si>
    <t>Q7TPR4</t>
  </si>
  <si>
    <t>Actn1</t>
  </si>
  <si>
    <t>Q7TPR4|ACTN1_MOUSE Alpha-actinin-1 OS=Mus musculus GN=Actn1 PE=1 SV=1</t>
  </si>
  <si>
    <t>Q9JI91</t>
  </si>
  <si>
    <t>Actn2</t>
  </si>
  <si>
    <t>Q9JI91|ACTN2_MOUSE Alpha-actinin-2 OS=Mus musculus GN=Actn2 PE=1 SV=2</t>
  </si>
  <si>
    <t>O88990</t>
  </si>
  <si>
    <t>Actn3</t>
  </si>
  <si>
    <t>O88990|ACTN3_MOUSE Alpha-actinin-3 OS=Mus musculus GN=Actn3 PE=2 SV=1</t>
  </si>
  <si>
    <t>P57780</t>
  </si>
  <si>
    <t>Actn4</t>
  </si>
  <si>
    <t>P57780|ACTN4_MOUSE Alpha-actinin-4 OS=Mus musculus GN=Actn4 PE=1 SV=1</t>
  </si>
  <si>
    <t>P61164</t>
  </si>
  <si>
    <t>Actr1a</t>
  </si>
  <si>
    <t>P61164|ACTZ_MOUSE Alpha-centractin OS=Mus musculus GN=Actr1a PE=1 SV=1</t>
  </si>
  <si>
    <t>Q8R5C5</t>
  </si>
  <si>
    <t>Actr1b</t>
  </si>
  <si>
    <t>Q8R5C5|ACTY_MOUSE Beta-centractin OS=Mus musculus GN=Actr1b PE=1 SV=1</t>
  </si>
  <si>
    <t>P61161</t>
  </si>
  <si>
    <t>Actr2</t>
  </si>
  <si>
    <t>P61161|ARP2_MOUSE Actin-related protein 2 OS=Mus musculus GN=Actr2 PE=1 SV=1</t>
  </si>
  <si>
    <t>Q99JY9;Q641P0</t>
  </si>
  <si>
    <t>Actr3</t>
  </si>
  <si>
    <t>Q99JY9|ARP3_MOUSE Actin-related protein 3 OS=Mus musculus GN=Actr3 PE=1 SV=3</t>
  </si>
  <si>
    <t>Q99JW2</t>
  </si>
  <si>
    <t>Acy1</t>
  </si>
  <si>
    <t>Q99JW2|ACY1_MOUSE Aminoacylase-1 OS=Mus musculus GN=Acy1 PE=1 SV=1</t>
  </si>
  <si>
    <t>Q91XE4</t>
  </si>
  <si>
    <t>Acy3</t>
  </si>
  <si>
    <t>Q91XE4|ACY3_MOUSE N-acyl-aromatic-L-amino acid amidohydrolase (carboxylate-forming) OS=Mus musculus GN=Acy3 PE=1 SV=1</t>
  </si>
  <si>
    <t>P56376</t>
  </si>
  <si>
    <t>Acyp1</t>
  </si>
  <si>
    <t>P56376|ACYP1_MOUSE Acylphosphatase-1 OS=Mus musculus GN=Acyp1 PE=1 SV=2</t>
  </si>
  <si>
    <t>P56375</t>
  </si>
  <si>
    <t>Acyp2</t>
  </si>
  <si>
    <t>P56375|ACYP2_MOUSE Acylphosphatase-2 OS=Mus musculus GN=Acyp2 PE=1 SV=2</t>
  </si>
  <si>
    <t>P59384</t>
  </si>
  <si>
    <t>Adamts15</t>
  </si>
  <si>
    <t>P59384|ATS15_MOUSE A disintegrin and metalloproteinase with thrombospondin motifs 15 OS=Mus musculus GN=Adamts15 PE=2 SV=2</t>
  </si>
  <si>
    <t>P84309</t>
  </si>
  <si>
    <t>Adcy5</t>
  </si>
  <si>
    <t>P84309|ADCY5_MOUSE Adenylate cyclase type 5 OS=Mus musculus GN=Adcy5 PE=1 SV=2</t>
  </si>
  <si>
    <t>Q9QYC0</t>
  </si>
  <si>
    <t>Add1</t>
  </si>
  <si>
    <t>Q9QYC0|ADDA_MOUSE Alpha-adducin OS=Mus musculus GN=Add1 PE=1 SV=2</t>
  </si>
  <si>
    <t>Q9QYB5</t>
  </si>
  <si>
    <t>Add3</t>
  </si>
  <si>
    <t>Q9QYB5|ADDG_MOUSE Gamma-adducin OS=Mus musculus GN=Add3 PE=1 SV=2</t>
  </si>
  <si>
    <t>P00329</t>
  </si>
  <si>
    <t>Adh1</t>
  </si>
  <si>
    <t>P00329|ADH1_MOUSE Alcohol dehydrogenase 1 OS=Mus musculus GN=Adh1 PE=1 SV=2</t>
  </si>
  <si>
    <t>P28474</t>
  </si>
  <si>
    <t>Adh5</t>
  </si>
  <si>
    <t>P28474|ADHX_MOUSE Alcohol dehydrogenase class-3 OS=Mus musculus GN=Adh5 PE=1 SV=3</t>
  </si>
  <si>
    <t>Q8R0N6</t>
  </si>
  <si>
    <t>Adhfe1</t>
  </si>
  <si>
    <t>Q8R0N6|HOT_MOUSE Hydroxyacid-oxoacid transhydrogenase, mitochondrial OS=Mus musculus GN=Adhfe1 PE=1 SV=2</t>
  </si>
  <si>
    <t>Q60994</t>
  </si>
  <si>
    <t>Adipoq</t>
  </si>
  <si>
    <t>Q60994|ADIPO_MOUSE Adiponectin OS=Mus musculus GN=Adipoq PE=1 SV=2</t>
  </si>
  <si>
    <t>P55264</t>
  </si>
  <si>
    <t>Adk</t>
  </si>
  <si>
    <t>P55264|ADK_MOUSE Adenosine kinase OS=Mus musculus GN=Adk PE=1 SV=2</t>
  </si>
  <si>
    <t>Q8BGK2</t>
  </si>
  <si>
    <t>Adprhl1</t>
  </si>
  <si>
    <t>Q8BGK2|ARHL1_MOUSE [Protein ADP-ribosylarginine] hydrolase-like protein 1 OS=Mus musculus GN=Adprhl1 PE=1 SV=1</t>
  </si>
  <si>
    <t>Q9JKV1</t>
  </si>
  <si>
    <t>Adrm1</t>
  </si>
  <si>
    <t>Q9JKV1|ADRM1_MOUSE Proteasomal ubiquitin receptor ADRM1 OS=Mus musculus GN=Adrm1 PE=1 SV=2</t>
  </si>
  <si>
    <t>P54822</t>
  </si>
  <si>
    <t>Adsl</t>
  </si>
  <si>
    <t>P54822|PUR8_MOUSE Adenylosuccinate lyase OS=Mus musculus GN=Adsl PE=1 SV=2</t>
  </si>
  <si>
    <t>P28650;P46664</t>
  </si>
  <si>
    <t>Adssl1</t>
  </si>
  <si>
    <t>P28650|PURA1_MOUSE Adenylosuccinate synthetase isozyme 1 OS=Mus musculus GN=Adssl1 PE=1 SV=2</t>
  </si>
  <si>
    <t>Q8JZQ2;Q920A7</t>
  </si>
  <si>
    <t>Afg3l2</t>
  </si>
  <si>
    <t>Q8JZQ2|AFG32_MOUSE AFG3-like protein 2 OS=Mus musculus GN=Afg3l2 PE=1 SV=1</t>
  </si>
  <si>
    <t>O89020</t>
  </si>
  <si>
    <t>Afm</t>
  </si>
  <si>
    <t>O89020|AFAM_MOUSE Afamin OS=Mus musculus GN=Afm PE=1 SV=2</t>
  </si>
  <si>
    <t>Q64191</t>
  </si>
  <si>
    <t>Aga</t>
  </si>
  <si>
    <t>Q64191|ASPG_MOUSE N(4)-(beta-N-acetylglucosaminyl)-L-asparaginase OS=Mus musculus GN=Aga PE=1 SV=1</t>
  </si>
  <si>
    <t>Q9ESW4</t>
  </si>
  <si>
    <t>Agk</t>
  </si>
  <si>
    <t>Q9ESW4|AGK_MOUSE Acylglycerol kinase, mitochondrial OS=Mus musculus GN=Agk PE=1 SV=1</t>
  </si>
  <si>
    <t>Q9D517</t>
  </si>
  <si>
    <t>Agpat3</t>
  </si>
  <si>
    <t>Q9D517|PLCC_MOUSE 1-acyl-sn-glycerol-3-phosphate acyltransferase gamma OS=Mus musculus GN=Agpat3 PE=1 SV=2</t>
  </si>
  <si>
    <t>A2ASQ1</t>
  </si>
  <si>
    <t>Agrn</t>
  </si>
  <si>
    <t>A2ASQ1|AGRIN_MOUSE Agrin OS=Mus musculus GN=Agrn PE=1 SV=1</t>
  </si>
  <si>
    <t>P11859</t>
  </si>
  <si>
    <t>Agt</t>
  </si>
  <si>
    <t>P11859|ANGT_MOUSE Angiotensinogen OS=Mus musculus GN=Agt PE=1 SV=1</t>
  </si>
  <si>
    <t>O35423</t>
  </si>
  <si>
    <t>Agxt</t>
  </si>
  <si>
    <t>O35423|SPYA_MOUSE Serine--pyruvate aminotransferase, mitochondrial OS=Mus musculus GN=Agxt PE=1 SV=3</t>
  </si>
  <si>
    <t>Q8CJF7</t>
  </si>
  <si>
    <t>Ahctf1</t>
  </si>
  <si>
    <t>Q8CJF7|ELYS_MOUSE Protein ELYS OS=Mus musculus GN=Ahctf1 PE=1 SV=1</t>
  </si>
  <si>
    <t>P50247;Q68FL4</t>
  </si>
  <si>
    <t>Ahcy</t>
  </si>
  <si>
    <t>P50247|SAHH_MOUSE Adenosylhomocysteinase OS=Mus musculus GN=Ahcy PE=1 SV=3</t>
  </si>
  <si>
    <t>Q6PAL7</t>
  </si>
  <si>
    <t>Ahdc1</t>
  </si>
  <si>
    <t>Q6PAL7|AHDC1_MOUSE AT-hook DNA-binding motif-containing protein 1 OS=Mus musculus GN=Ahdc1 PE=1 SV=1</t>
  </si>
  <si>
    <t>Q8BK64</t>
  </si>
  <si>
    <t>Ahsa1</t>
  </si>
  <si>
    <t>Q8BK64|AHSA1_MOUSE Activator of 90 kDa heat shock protein ATPase homolog 1 OS=Mus musculus GN=Ahsa1 PE=1 SV=2</t>
  </si>
  <si>
    <t>P29699</t>
  </si>
  <si>
    <t>Ahsg</t>
  </si>
  <si>
    <t>P29699|FETUA_MOUSE Alpha-2-HS-glycoprotein OS=Mus musculus GN=Ahsg PE=1 SV=1</t>
  </si>
  <si>
    <t>Q9Z0X1</t>
  </si>
  <si>
    <t>Aifm1</t>
  </si>
  <si>
    <t>Q9Z0X1|AIFM1_MOUSE Apoptosis-inducing factor 1, mitochondrial OS=Mus musculus GN=Aifm1 PE=1 SV=1</t>
  </si>
  <si>
    <t>P31230</t>
  </si>
  <si>
    <t>Aimp1</t>
  </si>
  <si>
    <t>P31230|AIMP1_MOUSE Aminoacyl tRNA synthase complex-interacting multifunctional protein 1 OS=Mus musculus GN=Aimp1 PE=1 SV=2</t>
  </si>
  <si>
    <t>Q8R010</t>
  </si>
  <si>
    <t>Aimp2</t>
  </si>
  <si>
    <t>Q8R010|AIMP2_MOUSE Aminoacyl tRNA synthase complex-interacting multifunctional protein 2 OS=Mus musculus GN=Aimp2 PE=1 SV=2</t>
  </si>
  <si>
    <t>Q9R0Y5</t>
  </si>
  <si>
    <t>Ak1</t>
  </si>
  <si>
    <t>Q9R0Y5|KAD1_MOUSE Adenylate kinase isoenzyme 1 OS=Mus musculus GN=Ak1 PE=1 SV=1</t>
  </si>
  <si>
    <t>Q9WTP6</t>
  </si>
  <si>
    <t>Ak2</t>
  </si>
  <si>
    <t>Q9WTP6|KAD2_MOUSE Adenylate kinase 2, mitochondrial OS=Mus musculus GN=Ak2 PE=1 SV=5</t>
  </si>
  <si>
    <t>Q9WTP7</t>
  </si>
  <si>
    <t>Ak3</t>
  </si>
  <si>
    <t>Q9WTP7|KAD3_MOUSE GTP:AMP phosphotransferase AK3, mitochondrial OS=Mus musculus GN=Ak3 PE=1 SV=3</t>
  </si>
  <si>
    <t>Q9WUR9</t>
  </si>
  <si>
    <t>Ak4</t>
  </si>
  <si>
    <t>Q9WUR9|KAD4_MOUSE Adenylate kinase 4, mitochondrial OS=Mus musculus GN=Ak4 PE=1 SV=1</t>
  </si>
  <si>
    <t>O08715</t>
  </si>
  <si>
    <t>Akap1</t>
  </si>
  <si>
    <t>O08715|AKAP1_MOUSE A-kinase anchor protein 1, mitochondrial OS=Mus musculus GN=Akap1 PE=1 SV=4</t>
  </si>
  <si>
    <t>Q9WTQ5</t>
  </si>
  <si>
    <t>Akap12</t>
  </si>
  <si>
    <t>Q9WTQ5|AKA12_MOUSE A-kinase anchor protein 12 OS=Mus musculus GN=Akap12 PE=1 SV=1</t>
  </si>
  <si>
    <t>O54931</t>
  </si>
  <si>
    <t>Akap2</t>
  </si>
  <si>
    <t>O54931|AKAP2_MOUSE A-kinase anchor protein 2 OS=Mus musculus GN=Akap2 PE=1 SV=3</t>
  </si>
  <si>
    <t>Q9DBR0</t>
  </si>
  <si>
    <t>Akap8</t>
  </si>
  <si>
    <t>Q9DBR0|AKAP8_MOUSE A-kinase anchor protein 8 OS=Mus musculus GN=Akap8 PE=1 SV=1</t>
  </si>
  <si>
    <t>Q9JII6</t>
  </si>
  <si>
    <t>Akr1a1</t>
  </si>
  <si>
    <t>Q9JII6|AK1A1_MOUSE Alcohol dehydrogenase [NADP(+)] OS=Mus musculus GN=Akr1a1 PE=1 SV=3</t>
  </si>
  <si>
    <t>P45376;Q8VC28</t>
  </si>
  <si>
    <t>Akr1b1</t>
  </si>
  <si>
    <t>P45376|ALDR_MOUSE Aldose reductase OS=Mus musculus GN=Akr1b1 PE=1 SV=3</t>
  </si>
  <si>
    <t>P21300</t>
  </si>
  <si>
    <t>Akr1b7</t>
  </si>
  <si>
    <t>P21300|ALD1_MOUSE Aldose reductase-related protein 1 OS=Mus musculus GN=Akr1b7 PE=1 SV=4</t>
  </si>
  <si>
    <t>P45377</t>
  </si>
  <si>
    <t>Akr1b8</t>
  </si>
  <si>
    <t>P45377|ALD2_MOUSE Aldose reductase-related protein 2 OS=Mus musculus GN=Akr1b8 PE=1 SV=2</t>
  </si>
  <si>
    <t>Q9DCT1</t>
  </si>
  <si>
    <t>Akr1e2</t>
  </si>
  <si>
    <t>Q9DCT1|AKCL2_MOUSE 1,5-anhydro-D-fructose reductase OS=Mus musculus GN=Akr1e2 PE=1 SV=1</t>
  </si>
  <si>
    <t>Q8CG76</t>
  </si>
  <si>
    <t>Akr7a2</t>
  </si>
  <si>
    <t>Q8CG76|ARK72_MOUSE Aflatoxin B1 aldehyde reductase member 2 OS=Mus musculus GN=Akr7a2 PE=1 SV=3</t>
  </si>
  <si>
    <t>Q60823</t>
  </si>
  <si>
    <t>Akt2</t>
  </si>
  <si>
    <t>Q60823|AKT2_MOUSE RAC-beta serine/threonine-protein kinase OS=Mus musculus GN=Akt2 PE=1 SV=1</t>
  </si>
  <si>
    <t>P10518</t>
  </si>
  <si>
    <t>Alad</t>
  </si>
  <si>
    <t>P10518|HEM2_MOUSE Delta-aminolevulinic acid dehydratase OS=Mus musculus GN=Alad PE=1 SV=1</t>
  </si>
  <si>
    <t>P07724</t>
  </si>
  <si>
    <t>Alb</t>
  </si>
  <si>
    <t>P07724|ALBU_MOUSE Serum albumin OS=Mus musculus GN=Alb PE=1 SV=3</t>
  </si>
  <si>
    <t>P24549</t>
  </si>
  <si>
    <t>Aldh1a1</t>
  </si>
  <si>
    <t>P24549|AL1A1_MOUSE Retinal dehydrogenase 1 OS=Mus musculus GN=Aldh1a1 PE=1 SV=5</t>
  </si>
  <si>
    <t>Q9CZS1</t>
  </si>
  <si>
    <t>Aldh1b1</t>
  </si>
  <si>
    <t>Q9CZS1|AL1B1_MOUSE Aldehyde dehydrogenase X, mitochondrial OS=Mus musculus GN=Aldh1b1 PE=1 SV=1</t>
  </si>
  <si>
    <t>P47738;Q62148;Q9JHW9</t>
  </si>
  <si>
    <t>Aldh2</t>
  </si>
  <si>
    <t>P47738|ALDH2_MOUSE Aldehyde dehydrogenase, mitochondrial OS=Mus musculus GN=Aldh2 PE=1 SV=1</t>
  </si>
  <si>
    <t>Q8CHT0</t>
  </si>
  <si>
    <t>Aldh4a1</t>
  </si>
  <si>
    <t>Q8CHT0|AL4A1_MOUSE Delta-1-pyrroline-5-carboxylate dehydrogenase, mitochondrial OS=Mus musculus GN=Aldh4a1 PE=1 SV=3</t>
  </si>
  <si>
    <t>Q8BWF0</t>
  </si>
  <si>
    <t>Aldh5a1</t>
  </si>
  <si>
    <t>Q8BWF0|SSDH_MOUSE Succinate-semialdehyde dehydrogenase, mitochondrial OS=Mus musculus GN=Aldh5a1 PE=1 SV=1</t>
  </si>
  <si>
    <t>Q9EQ20</t>
  </si>
  <si>
    <t>Aldh6a1</t>
  </si>
  <si>
    <t>Q9EQ20|MMSA_MOUSE Methylmalonate-semialdehyde dehydrogenase [acylating], mitochondrial OS=Mus musculus GN=Aldh6a1 PE=1 SV=1</t>
  </si>
  <si>
    <t>Q9DBF1</t>
  </si>
  <si>
    <t>Aldh7a1</t>
  </si>
  <si>
    <t>Q9DBF1|AL7A1_MOUSE Alpha-aminoadipic semialdehyde dehydrogenase OS=Mus musculus GN=Aldh7a1 PE=1 SV=4</t>
  </si>
  <si>
    <t>Q9JLJ2</t>
  </si>
  <si>
    <t>Aldh9a1</t>
  </si>
  <si>
    <t>Q9JLJ2|AL9A1_MOUSE 4-trimethylaminobutyraldehyde dehydrogenase OS=Mus musculus GN=Aldh9a1 PE=1 SV=1</t>
  </si>
  <si>
    <t>P05064;P05063</t>
  </si>
  <si>
    <t>Aldoa</t>
  </si>
  <si>
    <t>P05064|ALDOA_MOUSE Fructose-bisphosphate aldolase A OS=Mus musculus GN=Aldoa PE=1 SV=2</t>
  </si>
  <si>
    <t>Q91Y97</t>
  </si>
  <si>
    <t>Aldob</t>
  </si>
  <si>
    <t>Q91Y97|ALDOB_MOUSE Fructose-bisphosphate aldolase B OS=Mus musculus GN=Aldob PE=1 SV=3</t>
  </si>
  <si>
    <t>O08583</t>
  </si>
  <si>
    <t>Alyref</t>
  </si>
  <si>
    <t>O08583|THOC4_MOUSE THO complex subunit 4 OS=Mus musculus GN=Alyref PE=1 SV=3</t>
  </si>
  <si>
    <t>O09174</t>
  </si>
  <si>
    <t>Amacr</t>
  </si>
  <si>
    <t>O09174|AMACR_MOUSE Alpha-methylacyl-CoA racemase OS=Mus musculus GN=Amacr PE=1 SV=4</t>
  </si>
  <si>
    <t>Q07456</t>
  </si>
  <si>
    <t>Ambp</t>
  </si>
  <si>
    <t>Q07456|AMBP_MOUSE Protein AMBP OS=Mus musculus GN=Ambp PE=1 SV=2</t>
  </si>
  <si>
    <t>Q8BZQ7</t>
  </si>
  <si>
    <t>Anapc2</t>
  </si>
  <si>
    <t>Q8BZQ7|ANC2_MOUSE Anaphase-promoting complex subunit 2 OS=Mus musculus GN=Anapc2 PE=1 SV=2</t>
  </si>
  <si>
    <t>Q8R0Z6</t>
  </si>
  <si>
    <t>Angptl6</t>
  </si>
  <si>
    <t>Q8R0Z6|ANGL6_MOUSE Angiopoietin-related protein 6 OS=Mus musculus GN=Angptl6 PE=2 SV=1</t>
  </si>
  <si>
    <t>Q02357</t>
  </si>
  <si>
    <t>Ank1</t>
  </si>
  <si>
    <t>Q02357|ANK1_MOUSE Ankyrin-1 OS=Mus musculus GN=Ank1 PE=1 SV=2</t>
  </si>
  <si>
    <t>Q8C8R3</t>
  </si>
  <si>
    <t>Ank2</t>
  </si>
  <si>
    <t>Q8C8R3|ANK2_MOUSE Ankyrin-2 OS=Mus musculus GN=Ank2 PE=1 SV=2</t>
  </si>
  <si>
    <t>G5E8K5</t>
  </si>
  <si>
    <t>Ank3</t>
  </si>
  <si>
    <t>G5E8K5|ANK3_MOUSE Ankyrin-3 OS=Mus musculus GN=Ank3 PE=1 SV=1</t>
  </si>
  <si>
    <t>Q6P1H6</t>
  </si>
  <si>
    <t>Ankle2</t>
  </si>
  <si>
    <t>Q6P1H6|ANKL2_MOUSE Ankyrin repeat and LEM domain-containing protein 2 OS=Mus musculus GN=Ankle2 PE=1 SV=2</t>
  </si>
  <si>
    <t>Q9CR42</t>
  </si>
  <si>
    <t>Ankrd1</t>
  </si>
  <si>
    <t>Q9CR42|ANKR1_MOUSE Ankyrin repeat domain-containing protein 1 OS=Mus musculus GN=Ankrd1 PE=1 SV=1</t>
  </si>
  <si>
    <t>O35381;Q64G17</t>
  </si>
  <si>
    <t>Anp32a</t>
  </si>
  <si>
    <t>O35381|AN32A_MOUSE Acidic leucine-rich nuclear phosphoprotein 32 family member A OS=Mus musculus GN=Anp32a PE=1 SV=1</t>
  </si>
  <si>
    <t>Q9EST5</t>
  </si>
  <si>
    <t>Anp32b</t>
  </si>
  <si>
    <t>Q9EST5|AN32B_MOUSE Acidic leucine-rich nuclear phosphoprotein 32 family member B OS=Mus musculus GN=Anp32b PE=1 SV=1</t>
  </si>
  <si>
    <t>P97822</t>
  </si>
  <si>
    <t>Anp32e</t>
  </si>
  <si>
    <t>P97822|AN32E_MOUSE Acidic leucine-rich nuclear phosphoprotein 32 family member E OS=Mus musculus GN=Anp32e PE=1 SV=2</t>
  </si>
  <si>
    <t>P97449</t>
  </si>
  <si>
    <t>Anpep</t>
  </si>
  <si>
    <t>P97449|AMPN_MOUSE Aminopeptidase N OS=Mus musculus GN=Anpep PE=1 SV=4</t>
  </si>
  <si>
    <t>P10107;A2BH40</t>
  </si>
  <si>
    <t>Anxa1</t>
  </si>
  <si>
    <t>P10107|ANXA1_MOUSE Annexin A1 OS=Mus musculus GN=Anxa1 PE=1 SV=2</t>
  </si>
  <si>
    <t>P97384</t>
  </si>
  <si>
    <t>Anxa11</t>
  </si>
  <si>
    <t>P97384|ANX11_MOUSE Annexin A11 OS=Mus musculus GN=Anxa11 PE=1 SV=2</t>
  </si>
  <si>
    <t>P07356</t>
  </si>
  <si>
    <t>Anxa2</t>
  </si>
  <si>
    <t>P07356|ANXA2_MOUSE Annexin A2 OS=Mus musculus GN=Anxa2 PE=1 SV=2</t>
  </si>
  <si>
    <t>O35639</t>
  </si>
  <si>
    <t>Anxa3</t>
  </si>
  <si>
    <t>O35639|ANXA3_MOUSE Annexin A3 OS=Mus musculus GN=Anxa3 PE=1 SV=4</t>
  </si>
  <si>
    <t>P97429</t>
  </si>
  <si>
    <t>Anxa4</t>
  </si>
  <si>
    <t>P97429|ANXA4_MOUSE Annexin A4 OS=Mus musculus GN=Anxa4 PE=1 SV=4</t>
  </si>
  <si>
    <t>P48036</t>
  </si>
  <si>
    <t>Anxa5</t>
  </si>
  <si>
    <t>P48036|ANXA5_MOUSE Annexin A5 OS=Mus musculus GN=Anxa5 PE=1 SV=1</t>
  </si>
  <si>
    <t>P14824</t>
  </si>
  <si>
    <t>Anxa6</t>
  </si>
  <si>
    <t>P14824|ANXA6_MOUSE Annexin A6 OS=Mus musculus GN=Anxa6 PE=1 SV=3</t>
  </si>
  <si>
    <t>Q07076</t>
  </si>
  <si>
    <t>Anxa7</t>
  </si>
  <si>
    <t>Q07076|ANXA7_MOUSE Annexin A7 OS=Mus musculus GN=Anxa7 PE=1 SV=2</t>
  </si>
  <si>
    <t>O70423</t>
  </si>
  <si>
    <t>Aoc3</t>
  </si>
  <si>
    <t>O70423|AOC3_MOUSE Membrane primary amine oxidase OS=Mus musculus GN=Aoc3 PE=1 SV=3</t>
  </si>
  <si>
    <t>O35643;Q9DBG3</t>
  </si>
  <si>
    <t>Ap1b1</t>
  </si>
  <si>
    <t>O35643|AP1B1_MOUSE AP-1 complex subunit beta-1 OS=Mus musculus GN=Ap1b1 PE=1 SV=2</t>
  </si>
  <si>
    <t>P17427</t>
  </si>
  <si>
    <t>Ap2a2</t>
  </si>
  <si>
    <t>P17427|AP2A2_MOUSE AP-2 complex subunit alpha-2 OS=Mus musculus GN=Ap2a2 PE=1 SV=2</t>
  </si>
  <si>
    <t>P84091</t>
  </si>
  <si>
    <t>Ap2m1</t>
  </si>
  <si>
    <t>P84091|AP2M1_MOUSE AP-2 complex subunit mu OS=Mus musculus GN=Ap2m1 PE=1 SV=1</t>
  </si>
  <si>
    <t>P62743</t>
  </si>
  <si>
    <t>Ap2s1</t>
  </si>
  <si>
    <t>P62743|AP2S1_MOUSE AP-2 complex subunit sigma OS=Mus musculus GN=Ap2s1 PE=1 SV=1</t>
  </si>
  <si>
    <t>Q8R146</t>
  </si>
  <si>
    <t>Apeh</t>
  </si>
  <si>
    <t>Q8R146|APEH_MOUSE Acylamino-acid-releasing enzyme OS=Mus musculus GN=Apeh PE=1 SV=3</t>
  </si>
  <si>
    <t>P28352</t>
  </si>
  <si>
    <t>Apex1</t>
  </si>
  <si>
    <t>P28352|APEX1_MOUSE DNA-(apurinic or apyrimidinic site) lyase OS=Mus musculus GN=Apex1 PE=1 SV=2</t>
  </si>
  <si>
    <t>O35841</t>
  </si>
  <si>
    <t>Api5</t>
  </si>
  <si>
    <t>O35841|API5_MOUSE Apoptosis inhibitor 5 OS=Mus musculus GN=Api5 PE=1 SV=2</t>
  </si>
  <si>
    <t>Q9WVQ5</t>
  </si>
  <si>
    <t>Apip</t>
  </si>
  <si>
    <t>Q9WVQ5|MTNB_MOUSE Methylthioribulose-1-phosphate dehydratase OS=Mus musculus GN=Apip PE=1 SV=1</t>
  </si>
  <si>
    <t>Q9D7N9</t>
  </si>
  <si>
    <t>Apmap</t>
  </si>
  <si>
    <t>Q9D7N9|APMAP_MOUSE Adipocyte plasma membrane-associated protein OS=Mus musculus GN=Apmap PE=1 SV=1</t>
  </si>
  <si>
    <t>Q00623</t>
  </si>
  <si>
    <t>Apoa1</t>
  </si>
  <si>
    <t>Q00623|APOA1_MOUSE Apolipoprotein A-I OS=Mus musculus GN=Apoa1 PE=1 SV=2</t>
  </si>
  <si>
    <t>P09813</t>
  </si>
  <si>
    <t>Apoa2</t>
  </si>
  <si>
    <t>P09813|APOA2_MOUSE Apolipoprotein A-II OS=Mus musculus GN=Apoa2 PE=1 SV=2</t>
  </si>
  <si>
    <t>P06728</t>
  </si>
  <si>
    <t>Apoa4</t>
  </si>
  <si>
    <t>P06728|APOA4_MOUSE Apolipoprotein A-IV OS=Mus musculus GN=Apoa4 PE=1 SV=3</t>
  </si>
  <si>
    <t>Q9WV35</t>
  </si>
  <si>
    <t>Apobec2</t>
  </si>
  <si>
    <t>Q9WV35|ABEC2_MOUSE C-&gt;U-editing enzyme APOBEC-2 OS=Mus musculus GN=Apobec2 PE=1 SV=1</t>
  </si>
  <si>
    <t>P34928</t>
  </si>
  <si>
    <t>Apoc1</t>
  </si>
  <si>
    <t>P34928|APOC1_MOUSE Apolipoprotein C-I OS=Mus musculus GN=Apoc1 PE=1 SV=1</t>
  </si>
  <si>
    <t>P08226</t>
  </si>
  <si>
    <t>Apoe</t>
  </si>
  <si>
    <t>P08226|APOE_MOUSE Apolipoprotein E OS=Mus musculus GN=Apoe PE=1 SV=2</t>
  </si>
  <si>
    <t>Q01339</t>
  </si>
  <si>
    <t>Apoh</t>
  </si>
  <si>
    <t>Q01339|APOH_MOUSE Beta-2-glycoprotein 1 OS=Mus musculus GN=Apoh PE=1 SV=1</t>
  </si>
  <si>
    <t>Q9Z1R3</t>
  </si>
  <si>
    <t>Apom</t>
  </si>
  <si>
    <t>Q9Z1R3|APOM_MOUSE Apolipoprotein M OS=Mus musculus GN=Apom PE=1 SV=1</t>
  </si>
  <si>
    <t>Q9DCZ4</t>
  </si>
  <si>
    <t>Apoo</t>
  </si>
  <si>
    <t>Q9DCZ4|MIC26_MOUSE MICOS complex subunit Mic26 OS=Mus musculus GN=Apoo PE=1 SV=2</t>
  </si>
  <si>
    <t>Q78IK4</t>
  </si>
  <si>
    <t>Apool</t>
  </si>
  <si>
    <t>Q78IK4|MIC27_MOUSE MICOS complex subunit Mic27 OS=Mus musculus GN=Apool PE=1 SV=1</t>
  </si>
  <si>
    <t>P12023</t>
  </si>
  <si>
    <t>App</t>
  </si>
  <si>
    <t>P12023|A4_MOUSE Amyloid beta A4 protein OS=Mus musculus GN=App PE=1 SV=3</t>
  </si>
  <si>
    <t>Q8K3H0</t>
  </si>
  <si>
    <t>Appl1</t>
  </si>
  <si>
    <t>Q8K3H0|DP13A_MOUSE DCC-interacting protein 13-alpha OS=Mus musculus GN=Appl1 PE=1 SV=1</t>
  </si>
  <si>
    <t>P08030</t>
  </si>
  <si>
    <t>Aprt</t>
  </si>
  <si>
    <t>P08030|APT_MOUSE Adenine phosphoribosyltransferase OS=Mus musculus GN=Aprt PE=1 SV=2</t>
  </si>
  <si>
    <t>Q02013</t>
  </si>
  <si>
    <t>Aqp1</t>
  </si>
  <si>
    <t>Q02013|AQP1_MOUSE Aquaporin-1 OS=Mus musculus GN=Aqp1 PE=1 SV=3</t>
  </si>
  <si>
    <t>Q5XJY5</t>
  </si>
  <si>
    <t>Arcn1</t>
  </si>
  <si>
    <t>Q5XJY5|COPD_MOUSE Coatomer subunit delta OS=Mus musculus GN=Arcn1 PE=1 SV=2</t>
  </si>
  <si>
    <t>P61205;Q8BSL7;P62331</t>
  </si>
  <si>
    <t>Arf3</t>
  </si>
  <si>
    <t>P61205|ARF3_MOUSE ADP-ribosylation factor 3 OS=Mus musculus GN=Arf3 PE=2 SV=2</t>
  </si>
  <si>
    <t>P61750</t>
  </si>
  <si>
    <t>Arf4</t>
  </si>
  <si>
    <t>P61750|ARF4_MOUSE ADP-ribosylation factor 4 OS=Mus musculus GN=Arf4 PE=1 SV=2</t>
  </si>
  <si>
    <t>P84084</t>
  </si>
  <si>
    <t>Arf5</t>
  </si>
  <si>
    <t>P84084|ARF5_MOUSE ADP-ribosylation factor 5 OS=Mus musculus GN=Arf5 PE=1 SV=2</t>
  </si>
  <si>
    <t>Q5FWK3</t>
  </si>
  <si>
    <t>Arhgap1</t>
  </si>
  <si>
    <t>Q5FWK3|RHG01_MOUSE Rho GTPase-activating protein 1 OS=Mus musculus GN=Arhgap1 PE=1 SV=1</t>
  </si>
  <si>
    <t>Q8BL80</t>
  </si>
  <si>
    <t>Arhgap22</t>
  </si>
  <si>
    <t>Q8BL80|RHG22_MOUSE Rho GTPase-activating protein 22 OS=Mus musculus GN=Arhgap22 PE=1 SV=2</t>
  </si>
  <si>
    <t>Q99PT1</t>
  </si>
  <si>
    <t>Arhgdia</t>
  </si>
  <si>
    <t>Q99PT1|GDIR1_MOUSE Rho GDP-dissociation inhibitor 1 OS=Mus musculus GN=Arhgdia PE=1 SV=3</t>
  </si>
  <si>
    <t>Q61599</t>
  </si>
  <si>
    <t>Arhgdib</t>
  </si>
  <si>
    <t>Q61599|GDIR2_MOUSE Rho GDP-dissociation inhibitor 2 OS=Mus musculus GN=Arhgdib PE=1 SV=3</t>
  </si>
  <si>
    <t>Q8BW86</t>
  </si>
  <si>
    <t>Arhgef33</t>
  </si>
  <si>
    <t>Q8BW86|ARG33_MOUSE Rho guanine nucleotide exchange factor 33 OS=Mus musculus GN=Arhgef33 PE=1 SV=3</t>
  </si>
  <si>
    <t>Q9CQW2;Q8VEH3;Q9EQZ6</t>
  </si>
  <si>
    <t>Arl8b</t>
  </si>
  <si>
    <t>Q9CQW2|ARL8B_MOUSE ADP-ribosylation factor-like protein 8B OS=Mus musculus GN=Arl8b PE=1 SV=1</t>
  </si>
  <si>
    <t>Q9D7A8</t>
  </si>
  <si>
    <t>Armc1</t>
  </si>
  <si>
    <t>Q9D7A8|ARMC1_MOUSE Armadillo repeat-containing protein 1 OS=Mus musculus GN=Armc1 PE=1 SV=1</t>
  </si>
  <si>
    <t>Q9R0Q6</t>
  </si>
  <si>
    <t>Arpc1a</t>
  </si>
  <si>
    <t>Q9R0Q6|ARC1A_MOUSE Actin-related protein 2/3 complex subunit 1A OS=Mus musculus GN=Arpc1a PE=1 SV=1</t>
  </si>
  <si>
    <t>Q9WV32</t>
  </si>
  <si>
    <t>Arpc1b</t>
  </si>
  <si>
    <t>Q9WV32|ARC1B_MOUSE Actin-related protein 2/3 complex subunit 1B OS=Mus musculus GN=Arpc1b PE=1 SV=4</t>
  </si>
  <si>
    <t>Q9CVB6</t>
  </si>
  <si>
    <t>Arpc2</t>
  </si>
  <si>
    <t>Q9CVB6|ARPC2_MOUSE Actin-related protein 2/3 complex subunit 2 OS=Mus musculus GN=Arpc2 PE=1 SV=3</t>
  </si>
  <si>
    <t>Q9JM76</t>
  </si>
  <si>
    <t>Arpc3</t>
  </si>
  <si>
    <t>Q9JM76|ARPC3_MOUSE Actin-related protein 2/3 complex subunit 3 OS=Mus musculus GN=Arpc3 PE=1 SV=3</t>
  </si>
  <si>
    <t>P59999</t>
  </si>
  <si>
    <t>Arpc4</t>
  </si>
  <si>
    <t>P59999|ARPC4_MOUSE Actin-related protein 2/3 complex subunit 4 OS=Mus musculus GN=Arpc4 PE=1 SV=3</t>
  </si>
  <si>
    <t>Q9CPW4</t>
  </si>
  <si>
    <t>Arpc5</t>
  </si>
  <si>
    <t>Q9CPW4|ARPC5_MOUSE Actin-related protein 2/3 complex subunit 5 OS=Mus musculus GN=Arpc5 PE=1 SV=3</t>
  </si>
  <si>
    <t>Q9D898</t>
  </si>
  <si>
    <t>Arpc5l</t>
  </si>
  <si>
    <t>Q9D898|ARP5L_MOUSE Actin-related protein 2/3 complex subunit 5-like protein OS=Mus musculus GN=Arpc5l PE=1 SV=1</t>
  </si>
  <si>
    <t>Q8R2G4</t>
  </si>
  <si>
    <t>Art3</t>
  </si>
  <si>
    <t>Q8R2G4|NAR3_MOUSE Ecto-ADP-ribosyltransferase 3 OS=Mus musculus GN=Art3 PE=1 SV=2</t>
  </si>
  <si>
    <t>C0HK79</t>
  </si>
  <si>
    <t>Arxes1</t>
  </si>
  <si>
    <t>C0HK79|ARXS1_MOUSE Adipocyte-related X-chromosome expressed sequence 1 OS=Mus musculus GN=Arxes1 PE=1 SV=1</t>
  </si>
  <si>
    <t>Q91WU5</t>
  </si>
  <si>
    <t>As3mt</t>
  </si>
  <si>
    <t>Q91WU5|AS3MT_MOUSE Arsenite methyltransferase OS=Mus musculus GN=As3mt PE=1 SV=2</t>
  </si>
  <si>
    <t>Q9WV54</t>
  </si>
  <si>
    <t>Asah1</t>
  </si>
  <si>
    <t>Q9WV54|ASAH1_MOUSE Acid ceramidase OS=Mus musculus GN=Asah1 PE=1 SV=1</t>
  </si>
  <si>
    <t>O54984</t>
  </si>
  <si>
    <t>Asna1</t>
  </si>
  <si>
    <t>O54984|ASNA_MOUSE ATPase Asna1 OS=Mus musculus GN=Asna1 PE=1 SV=2</t>
  </si>
  <si>
    <t>Q8BSY0</t>
  </si>
  <si>
    <t>Asph</t>
  </si>
  <si>
    <t>Q8BSY0|ASPH_MOUSE Aspartyl/asparaginyl beta-hydroxylase OS=Mus musculus GN=Asph PE=1 SV=1</t>
  </si>
  <si>
    <t>Q99MQ4</t>
  </si>
  <si>
    <t>Aspn</t>
  </si>
  <si>
    <t>Q99MQ4|ASPN_MOUSE Asporin OS=Mus musculus GN=Aspn PE=1 SV=1</t>
  </si>
  <si>
    <t>Q8C0M9</t>
  </si>
  <si>
    <t>Asrgl1</t>
  </si>
  <si>
    <t>Q8C0M9|ASGL1_MOUSE Isoaspartyl peptidase/L-asparaginase OS=Mus musculus GN=Asrgl1 PE=1 SV=1</t>
  </si>
  <si>
    <t>Q9D5T0</t>
  </si>
  <si>
    <t>Atad1</t>
  </si>
  <si>
    <t>Q9D5T0|ATAD1_MOUSE ATPase family AAA domain-containing protein 1 OS=Mus musculus GN=Atad1 PE=1 SV=1</t>
  </si>
  <si>
    <t>Q925I1</t>
  </si>
  <si>
    <t>Atad3</t>
  </si>
  <si>
    <t>Q925I1|ATAD3_MOUSE ATPase family AAA domain-containing protein 3 OS=Mus musculus GN=Atad3 PE=1 SV=1</t>
  </si>
  <si>
    <t>Q9CWJ9</t>
  </si>
  <si>
    <t>Atic</t>
  </si>
  <si>
    <t>Q9CWJ9|PUR9_MOUSE Bifunctional purine biosynthesis protein PURH OS=Mus musculus GN=Atic PE=1 SV=2</t>
  </si>
  <si>
    <t>Q8VDN2;Q9WV27;Q9Z1W8</t>
  </si>
  <si>
    <t>Atp1a1</t>
  </si>
  <si>
    <t>Q8VDN2|AT1A1_MOUSE Sodium/potassium-transporting ATPase subunit alpha-1 OS=Mus musculus GN=Atp1a1 PE=1 SV=1</t>
  </si>
  <si>
    <t>Q6PIE5;Q64436</t>
  </si>
  <si>
    <t>Atp1a2</t>
  </si>
  <si>
    <t>Q6PIE5|AT1A2_MOUSE Sodium/potassium-transporting ATPase subunit alpha-2 OS=Mus musculus GN=Atp1a2 PE=1 SV=1</t>
  </si>
  <si>
    <t>P14094</t>
  </si>
  <si>
    <t>Atp1b1</t>
  </si>
  <si>
    <t>P14094|AT1B1_MOUSE Sodium/potassium-transporting ATPase subunit beta-1 OS=Mus musculus GN=Atp1b1 PE=1 SV=1</t>
  </si>
  <si>
    <t>O55143</t>
  </si>
  <si>
    <t>Atp2a2</t>
  </si>
  <si>
    <t>O55143|AT2A2_MOUSE Sarcoplasmic/endoplasmic reticulum calcium ATPase 2 OS=Mus musculus GN=Atp2a2 PE=1 SV=2</t>
  </si>
  <si>
    <t>Q03265</t>
  </si>
  <si>
    <t>Atp5a1</t>
  </si>
  <si>
    <t>Q03265|ATPA_MOUSE ATP synthase subunit alpha, mitochondrial OS=Mus musculus GN=Atp5a1 PE=1 SV=1</t>
  </si>
  <si>
    <t>P56480</t>
  </si>
  <si>
    <t>Atp5b</t>
  </si>
  <si>
    <t>P56480|ATPB_MOUSE ATP synthase subunit beta, mitochondrial OS=Mus musculus GN=Atp5b PE=1 SV=2</t>
  </si>
  <si>
    <t>Q91VR2</t>
  </si>
  <si>
    <t>Atp5c1</t>
  </si>
  <si>
    <t>Q91VR2|ATPG_MOUSE ATP synthase subunit gamma, mitochondrial OS=Mus musculus GN=Atp5c1 PE=1 SV=1</t>
  </si>
  <si>
    <t>Q9D3D9</t>
  </si>
  <si>
    <t>Atp5d</t>
  </si>
  <si>
    <t>Q9D3D9|ATPD_MOUSE ATP synthase subunit delta, mitochondrial OS=Mus musculus GN=Atp5d PE=1 SV=1</t>
  </si>
  <si>
    <t>P56382</t>
  </si>
  <si>
    <t>Atp5e</t>
  </si>
  <si>
    <t>P56382|ATP5E_MOUSE ATP synthase subunit epsilon, mitochondrial OS=Mus musculus GN=Atp5e PE=1 SV=2</t>
  </si>
  <si>
    <t>Q9CQQ7</t>
  </si>
  <si>
    <t>Atp5f1</t>
  </si>
  <si>
    <t>Q9CQQ7|AT5F1_MOUSE ATP synthase F(0) complex subunit B1, mitochondrial OS=Mus musculus GN=Atp5f1 PE=1 SV=1</t>
  </si>
  <si>
    <t>Q9DCX2</t>
  </si>
  <si>
    <t>Atp5h</t>
  </si>
  <si>
    <t>Q9DCX2|ATP5H_MOUSE ATP synthase subunit d, mitochondrial OS=Mus musculus GN=Atp5h PE=1 SV=3</t>
  </si>
  <si>
    <t>Q06185</t>
  </si>
  <si>
    <t>Atp5i</t>
  </si>
  <si>
    <t>Q06185|ATP5I_MOUSE ATP synthase subunit e, mitochondrial OS=Mus musculus GN=Atp5i PE=1 SV=2</t>
  </si>
  <si>
    <t>P97450</t>
  </si>
  <si>
    <t>Atp5j</t>
  </si>
  <si>
    <t>P97450|ATP5J_MOUSE ATP synthase-coupling factor 6, mitochondrial OS=Mus musculus GN=Atp5j PE=1 SV=1</t>
  </si>
  <si>
    <t>P56135</t>
  </si>
  <si>
    <t>Atp5j2</t>
  </si>
  <si>
    <t>P56135|ATPK_MOUSE ATP synthase subunit f, mitochondrial OS=Mus musculus GN=Atp5j2 PE=1 SV=3</t>
  </si>
  <si>
    <t>Q9CPQ8</t>
  </si>
  <si>
    <t>Atp5l</t>
  </si>
  <si>
    <t>Q9CPQ8|ATP5L_MOUSE ATP synthase subunit g, mitochondrial OS=Mus musculus GN=Atp5l PE=1 SV=1</t>
  </si>
  <si>
    <t>Q9DB20</t>
  </si>
  <si>
    <t>Atp5o</t>
  </si>
  <si>
    <t>Q9DB20|ATPO_MOUSE ATP synthase subunit O, mitochondrial OS=Mus musculus GN=Atp5o PE=1 SV=1</t>
  </si>
  <si>
    <t>Q9CRA7</t>
  </si>
  <si>
    <t>Atp5s</t>
  </si>
  <si>
    <t>Q9CRA7|ATP5S_MOUSE ATP synthase subunit s, mitochondrial OS=Mus musculus GN=Atp5s PE=1 SV=1</t>
  </si>
  <si>
    <t>P51863</t>
  </si>
  <si>
    <t>Atp6v0d1</t>
  </si>
  <si>
    <t>P51863|VA0D1_MOUSE V-type proton ATPase subunit d 1 OS=Mus musculus GN=Atp6v0d1 PE=1 SV=2</t>
  </si>
  <si>
    <t>P50516</t>
  </si>
  <si>
    <t>Atp6v1a</t>
  </si>
  <si>
    <t>P50516|VATA_MOUSE V-type proton ATPase catalytic subunit A OS=Mus musculus GN=Atp6v1a PE=1 SV=2</t>
  </si>
  <si>
    <t>P62814</t>
  </si>
  <si>
    <t>Atp6v1b2</t>
  </si>
  <si>
    <t>P62814|VATB2_MOUSE V-type proton ATPase subunit B, brain isoform OS=Mus musculus GN=Atp6v1b2 PE=1 SV=1</t>
  </si>
  <si>
    <t>P50518;Q9D593</t>
  </si>
  <si>
    <t>Atp6v1e1</t>
  </si>
  <si>
    <t>P50518|VATE1_MOUSE V-type proton ATPase subunit E 1 OS=Mus musculus GN=Atp6v1e1 PE=1 SV=2</t>
  </si>
  <si>
    <t>Q9CR51</t>
  </si>
  <si>
    <t>Atp6v1g1</t>
  </si>
  <si>
    <t>Q9CR51|VATG1_MOUSE V-type proton ATPase subunit G 1 OS=Mus musculus GN=Atp6v1g1 PE=1 SV=3</t>
  </si>
  <si>
    <t>P98195</t>
  </si>
  <si>
    <t>Atp9b</t>
  </si>
  <si>
    <t>P98195|ATP9B_MOUSE Probable phospholipid-transporting ATPase IIB OS=Mus musculus GN=Atp9b PE=1 SV=4</t>
  </si>
  <si>
    <t>Q811I0</t>
  </si>
  <si>
    <t>Atpaf1</t>
  </si>
  <si>
    <t>Q811I0|ATPF1_MOUSE ATP synthase mitochondrial F1 complex assembly factor 1 OS=Mus musculus GN=Atpaf1 PE=1 SV=1</t>
  </si>
  <si>
    <t>Q91YY4</t>
  </si>
  <si>
    <t>Atpaf2</t>
  </si>
  <si>
    <t>Q91YY4|ATPF2_MOUSE ATP synthase mitochondrial F1 complex assembly factor 2 OS=Mus musculus GN=Atpaf2 PE=1 SV=1</t>
  </si>
  <si>
    <t>O35143</t>
  </si>
  <si>
    <t>Atpif1</t>
  </si>
  <si>
    <t>O35143|ATIF1_MOUSE ATPase inhibitor, mitochondrial OS=Mus musculus GN=Atpif1 PE=1 SV=2</t>
  </si>
  <si>
    <t>Q9JLZ3</t>
  </si>
  <si>
    <t>Auh</t>
  </si>
  <si>
    <t>Q9JLZ3|AUHM_MOUSE Methylglutaconyl-CoA hydratase, mitochondrial OS=Mus musculus GN=Auh PE=1 SV=1</t>
  </si>
  <si>
    <t>O35625</t>
  </si>
  <si>
    <t>Axin1</t>
  </si>
  <si>
    <t>O35625|AXIN1_MOUSE Axin-1 OS=Mus musculus GN=Axin1 PE=1 SV=3</t>
  </si>
  <si>
    <t>Q64726</t>
  </si>
  <si>
    <t>Azgp1</t>
  </si>
  <si>
    <t>Q64726|ZA2G_MOUSE Zinc-alpha-2-glycoprotein OS=Mus musculus GN=Azgp1 PE=1 SV=2</t>
  </si>
  <si>
    <t>P01887</t>
  </si>
  <si>
    <t>B2m</t>
  </si>
  <si>
    <t>P01887|B2MG_MOUSE Beta-2-microglobulin OS=Mus musculus GN=B2m PE=1 SV=2</t>
  </si>
  <si>
    <t>Q60739</t>
  </si>
  <si>
    <t>Bag1</t>
  </si>
  <si>
    <t>Q60739|BAG1_MOUSE BAG family molecular chaperone regulator 1 OS=Mus musculus GN=Bag1 PE=1 SV=3</t>
  </si>
  <si>
    <t>Q91YN9</t>
  </si>
  <si>
    <t>Bag2</t>
  </si>
  <si>
    <t>Q91YN9|BAG2_MOUSE BAG family molecular chaperone regulator 2 OS=Mus musculus GN=Bag2 PE=1 SV=1</t>
  </si>
  <si>
    <t>Q9JLV1</t>
  </si>
  <si>
    <t>Bag3</t>
  </si>
  <si>
    <t>Q9JLV1|BAG3_MOUSE BAG family molecular chaperone regulator 3 OS=Mus musculus GN=Bag3 PE=1 SV=2</t>
  </si>
  <si>
    <t>Q9Z1R2</t>
  </si>
  <si>
    <t>Bag6</t>
  </si>
  <si>
    <t>Q9Z1R2|BAG6_MOUSE Large proline-rich protein BAG6 OS=Mus musculus GN=Bag6 PE=1 SV=1</t>
  </si>
  <si>
    <t>Q9R069</t>
  </si>
  <si>
    <t>Bcam</t>
  </si>
  <si>
    <t>Q9R069|BCAM_MOUSE Basal cell adhesion molecule OS=Mus musculus GN=Bcam PE=1 SV=1</t>
  </si>
  <si>
    <t>O35855</t>
  </si>
  <si>
    <t>Bcat2</t>
  </si>
  <si>
    <t>O35855|BCAT2_MOUSE Branched-chain-amino-acid aminotransferase, mitochondrial OS=Mus musculus GN=Bcat2 PE=1 SV=2</t>
  </si>
  <si>
    <t>P50136</t>
  </si>
  <si>
    <t>Bckdha</t>
  </si>
  <si>
    <t>P50136|ODBA_MOUSE 2-oxoisovalerate dehydrogenase subunit alpha, mitochondrial OS=Mus musculus GN=Bckdha PE=1 SV=1</t>
  </si>
  <si>
    <t>Q6P3A8</t>
  </si>
  <si>
    <t>Bckdhb</t>
  </si>
  <si>
    <t>Q6P3A8|ODBB_MOUSE 2-oxoisovalerate dehydrogenase subunit beta, mitochondrial OS=Mus musculus GN=Bckdhb PE=1 SV=2</t>
  </si>
  <si>
    <t>O55028</t>
  </si>
  <si>
    <t>Bckdk</t>
  </si>
  <si>
    <t>O55028|BCKD_MOUSE [3-methyl-2-oxobutanoate dehydrogenase [lipoamide]] kinase, mitochondrial OS=Mus musculus GN=Bckdk PE=1 SV=1</t>
  </si>
  <si>
    <t>P59017</t>
  </si>
  <si>
    <t>Bcl2l13</t>
  </si>
  <si>
    <t>P59017|B2L13_MOUSE Bcl-2-like protein 13 OS=Mus musculus GN=Bcl2l13 PE=1 SV=2</t>
  </si>
  <si>
    <t>Q9CZP5</t>
  </si>
  <si>
    <t>Bcs1l</t>
  </si>
  <si>
    <t>Q9CZP5|BCS1_MOUSE Mitochondrial chaperone BCS1 OS=Mus musculus GN=Bcs1l PE=1 SV=1</t>
  </si>
  <si>
    <t>Q80XN0</t>
  </si>
  <si>
    <t>Bdh1</t>
  </si>
  <si>
    <t>Q80XN0|BDH_MOUSE D-beta-hydroxybutyrate dehydrogenase, mitochondrial OS=Mus musculus GN=Bdh1 PE=1 SV=2</t>
  </si>
  <si>
    <t>P28653</t>
  </si>
  <si>
    <t>Bgn</t>
  </si>
  <si>
    <t>P28653|PGS1_MOUSE Biglycan OS=Mus musculus GN=Bgn PE=1 SV=1</t>
  </si>
  <si>
    <t>Q8BGW3</t>
  </si>
  <si>
    <t>Bhlhe23</t>
  </si>
  <si>
    <t>Q8BGW3|BHE23_MOUSE Class E basic helix-loop-helix protein 23 OS=Mus musculus GN=Bhlhe23 PE=2 SV=1</t>
  </si>
  <si>
    <t>Q921C5</t>
  </si>
  <si>
    <t>Bicd2</t>
  </si>
  <si>
    <t>Q921C5|BICD2_MOUSE Protein bicaudal D homolog 2 OS=Mus musculus GN=Bicd2 PE=1 SV=1</t>
  </si>
  <si>
    <t>Q8VD62</t>
  </si>
  <si>
    <t>Bles03</t>
  </si>
  <si>
    <t>Q8VD62|CK068_MOUSE UPF0696 protein C11orf68 homolog OS=Mus musculus GN=Bles03 PE=1 SV=1</t>
  </si>
  <si>
    <t>P16277</t>
  </si>
  <si>
    <t>Blk</t>
  </si>
  <si>
    <t>P16277|BLK_MOUSE Tyrosine-protein kinase Blk OS=Mus musculus GN=Blk PE=1 SV=4</t>
  </si>
  <si>
    <t>Q8R016</t>
  </si>
  <si>
    <t>Blmh</t>
  </si>
  <si>
    <t>Q8R016|BLMH_MOUSE Bleomycin hydrolase OS=Mus musculus GN=Blmh PE=1 SV=1</t>
  </si>
  <si>
    <t>Q9CY64</t>
  </si>
  <si>
    <t>Blvra</t>
  </si>
  <si>
    <t>Q9CY64|BIEA_MOUSE Biliverdin reductase A OS=Mus musculus GN=Blvra PE=1 SV=1</t>
  </si>
  <si>
    <t>Q923D2</t>
  </si>
  <si>
    <t>Blvrb</t>
  </si>
  <si>
    <t>Q923D2|BLVRB_MOUSE Flavin reductase (NADPH) OS=Mus musculus GN=Blvrb PE=1 SV=3</t>
  </si>
  <si>
    <t>Q9D8S9</t>
  </si>
  <si>
    <t>Bola1</t>
  </si>
  <si>
    <t>Q9D8S9|BOLA1_MOUSE BolA-like protein 1 OS=Mus musculus GN=Bola1 PE=1 SV=1</t>
  </si>
  <si>
    <t>Q8CEI1</t>
  </si>
  <si>
    <t>Bola3</t>
  </si>
  <si>
    <t>Q8CEI1|BOLA3_MOUSE BolA-like protein 3 OS=Mus musculus GN=Bola3 PE=1 SV=1</t>
  </si>
  <si>
    <t>P15327</t>
  </si>
  <si>
    <t>Bpgm</t>
  </si>
  <si>
    <t>P15327|PMGE_MOUSE Bisphosphoglycerate mutase OS=Mus musculus GN=Bpgm PE=1 SV=2</t>
  </si>
  <si>
    <t>Q8R164</t>
  </si>
  <si>
    <t>Bphl</t>
  </si>
  <si>
    <t>Q8R164|BPHL_MOUSE Valacyclovir hydrolase OS=Mus musculus GN=Bphl PE=1 SV=1</t>
  </si>
  <si>
    <t>Q9Z0S1</t>
  </si>
  <si>
    <t>Bpnt1</t>
  </si>
  <si>
    <t>Q9Z0S1|BPNT1_MOUSE 3'(2'),5'-bisphosphate nucleotidase 1 OS=Mus musculus GN=Bpnt1 PE=1 SV=2</t>
  </si>
  <si>
    <t>P46737</t>
  </si>
  <si>
    <t>Brcc3</t>
  </si>
  <si>
    <t>P46737|BRCC3_MOUSE Lys-63-specific deubiquitinase BRCC36 OS=Mus musculus GN=Brcc3 PE=1 SV=1</t>
  </si>
  <si>
    <t>P18572</t>
  </si>
  <si>
    <t>Bsg</t>
  </si>
  <si>
    <t>P18572|BASI_MOUSE Basigin OS=Mus musculus GN=Bsg PE=1 SV=2</t>
  </si>
  <si>
    <t>E9Q173</t>
  </si>
  <si>
    <t>Btbd16</t>
  </si>
  <si>
    <t>E9Q173|BTBDG_MOUSE BTB/POZ domain-containing protein 16 OS=Mus musculus GN=Btbd16 PE=4 SV=1</t>
  </si>
  <si>
    <t>Q64152</t>
  </si>
  <si>
    <t>Btf3</t>
  </si>
  <si>
    <t>Q64152|BTF3_MOUSE Transcription factor BTF3 OS=Mus musculus GN=Btf3 PE=1 SV=3</t>
  </si>
  <si>
    <t>Q9CQH7</t>
  </si>
  <si>
    <t>Btf3l4</t>
  </si>
  <si>
    <t>Q9CQH7|BT3L4_MOUSE Transcription factor BTF3 homolog 4 OS=Mus musculus GN=Btf3l4 PE=1 SV=1</t>
  </si>
  <si>
    <t>Q9ES83</t>
  </si>
  <si>
    <t>Bves</t>
  </si>
  <si>
    <t>Q9ES83|POPD1_MOUSE Blood vessel epicardial substance OS=Mus musculus GN=Bves PE=1 SV=1</t>
  </si>
  <si>
    <t>Q2L4X1;Q9CQC6</t>
  </si>
  <si>
    <t>Bzw2</t>
  </si>
  <si>
    <t>Q2L4X1|BZW2_MUSMM Basic leucine zipper and W2 domain-containing protein 2 OS=Mus musculus molossinus GN=Bzw2 PE=2 SV=1</t>
  </si>
  <si>
    <t>O35658</t>
  </si>
  <si>
    <t>C1qbp</t>
  </si>
  <si>
    <t>O35658|C1QBP_MOUSE Complement component 1 Q subcomponent-binding protein, mitochondrial OS=Mus musculus GN=C1qbp PE=1 SV=1</t>
  </si>
  <si>
    <t>P01027</t>
  </si>
  <si>
    <t>C3</t>
  </si>
  <si>
    <t>P01027|CO3_MOUSE Complement C3 OS=Mus musculus GN=C3 PE=1 SV=3</t>
  </si>
  <si>
    <t>P01029</t>
  </si>
  <si>
    <t>C4b</t>
  </si>
  <si>
    <t>P01029|CO4B_MOUSE Complement C4-B OS=Mus musculus GN=C4b PE=1 SV=3</t>
  </si>
  <si>
    <t>P08607</t>
  </si>
  <si>
    <t>C4bpa</t>
  </si>
  <si>
    <t>P08607|C4BPA_MOUSE C4b-binding protein OS=Mus musculus GN=C4bpa PE=1 SV=3</t>
  </si>
  <si>
    <t>P06684</t>
  </si>
  <si>
    <t>C5</t>
  </si>
  <si>
    <t>P06684|CO5_MOUSE Complement C5 OS=Mus musculus GN=C5 PE=1 SV=2</t>
  </si>
  <si>
    <t>Q8K182</t>
  </si>
  <si>
    <t>C8a</t>
  </si>
  <si>
    <t>Q8K182|CO8A_MOUSE Complement component C8 alpha chain OS=Mus musculus GN=C8a PE=1 SV=1</t>
  </si>
  <si>
    <t>Q8VCG4</t>
  </si>
  <si>
    <t>C8g</t>
  </si>
  <si>
    <t>Q8VCG4|CO8G_MOUSE Complement component C8 gamma chain OS=Mus musculus GN=C8g PE=1 SV=1</t>
  </si>
  <si>
    <t>P06683</t>
  </si>
  <si>
    <t>C9</t>
  </si>
  <si>
    <t>P06683|CO9_MOUSE Complement component C9 OS=Mus musculus GN=C9 PE=1 SV=2</t>
  </si>
  <si>
    <t>P13634</t>
  </si>
  <si>
    <t>Ca1</t>
  </si>
  <si>
    <t>P13634|CAH1_MOUSE Carbonic anhydrase 1 OS=Mus musculus GN=Ca1 PE=1 SV=4</t>
  </si>
  <si>
    <t>Q8BHG2</t>
  </si>
  <si>
    <t>CA123_MOUSE</t>
  </si>
  <si>
    <t>Q8BHG2|CA123_MOUSE UPF0587 protein C1orf123 homolog OS=Mus musculus PE=1 SV=1</t>
  </si>
  <si>
    <t>P00920</t>
  </si>
  <si>
    <t>Ca2</t>
  </si>
  <si>
    <t>P00920|CAH2_MOUSE Carbonic anhydrase 2 OS=Mus musculus GN=Ca2 PE=1 SV=4</t>
  </si>
  <si>
    <t>P16015</t>
  </si>
  <si>
    <t>Ca3</t>
  </si>
  <si>
    <t>P16015|CAH3_MOUSE Carbonic anhydrase 3 OS=Mus musculus GN=Ca3 PE=1 SV=3</t>
  </si>
  <si>
    <t>Q06138</t>
  </si>
  <si>
    <t>Cab39</t>
  </si>
  <si>
    <t>Q06138|CAB39_MOUSE Calcium-binding protein 39 OS=Mus musculus GN=Cab39 PE=1 SV=2</t>
  </si>
  <si>
    <t>Q6PDJ1</t>
  </si>
  <si>
    <t>Cachd1</t>
  </si>
  <si>
    <t>Q6PDJ1|CAHD1_MOUSE VWFA and cache domain-containing protein 1 OS=Mus musculus GN=Cachd1 PE=2 SV=1</t>
  </si>
  <si>
    <t>O08532</t>
  </si>
  <si>
    <t>Cacna2d1</t>
  </si>
  <si>
    <t>O08532|CA2D1_MOUSE Voltage-dependent calcium channel subunit alpha-2/delta-1 OS=Mus musculus GN=Cacna2d1 PE=1 SV=1</t>
  </si>
  <si>
    <t>Q9CXW3</t>
  </si>
  <si>
    <t>Cacybp</t>
  </si>
  <si>
    <t>Q9CXW3|CYBP_MOUSE Calcyclin-binding protein OS=Mus musculus GN=Cacybp PE=1 SV=1</t>
  </si>
  <si>
    <t>P62204;Q9D6P8</t>
  </si>
  <si>
    <t>Calm1</t>
  </si>
  <si>
    <t>P62204|CALM_MOUSE Calmodulin OS=Mus musculus GN=Calm1 PE=1 SV=2</t>
  </si>
  <si>
    <t>P14211</t>
  </si>
  <si>
    <t>Calr</t>
  </si>
  <si>
    <t>P14211|CALR_MOUSE Calreticulin OS=Mus musculus GN=Calr PE=1 SV=1</t>
  </si>
  <si>
    <t>O35887</t>
  </si>
  <si>
    <t>Calu</t>
  </si>
  <si>
    <t>O35887|CALU_MOUSE Calumenin OS=Mus musculus GN=Calu PE=1 SV=1</t>
  </si>
  <si>
    <t>Q6PHZ2;P28652;P11798</t>
  </si>
  <si>
    <t>Camk2d</t>
  </si>
  <si>
    <t>Q6PHZ2|KCC2D_MOUSE Calcium/calmodulin-dependent protein kinase type II subunit delta OS=Mus musculus GN=Camk2d PE=1 SV=1</t>
  </si>
  <si>
    <t>Q6ZQ38</t>
  </si>
  <si>
    <t>Cand1</t>
  </si>
  <si>
    <t>Q6ZQ38|CAND1_MOUSE Cullin-associated NEDD8-dissociated protein 1 OS=Mus musculus GN=Cand1 PE=1 SV=2</t>
  </si>
  <si>
    <t>Q6ZQ73</t>
  </si>
  <si>
    <t>Cand2</t>
  </si>
  <si>
    <t>Q6ZQ73|CAND2_MOUSE Cullin-associated NEDD8-dissociated protein 2 OS=Mus musculus GN=Cand2 PE=1 SV=2</t>
  </si>
  <si>
    <t>P35564</t>
  </si>
  <si>
    <t>Canx</t>
  </si>
  <si>
    <t>P35564|CALX_MOUSE Calnexin OS=Mus musculus GN=Canx PE=1 SV=1</t>
  </si>
  <si>
    <t>P40124</t>
  </si>
  <si>
    <t>Cap1</t>
  </si>
  <si>
    <t>P40124|CAP1_MOUSE Adenylyl cyclase-associated protein 1 OS=Mus musculus GN=Cap1 PE=1 SV=4</t>
  </si>
  <si>
    <t>Q9CYT6</t>
  </si>
  <si>
    <t>Cap2</t>
  </si>
  <si>
    <t>Q9CYT6|CAP2_MOUSE Adenylyl cyclase-associated protein 2 OS=Mus musculus GN=Cap2 PE=1 SV=1</t>
  </si>
  <si>
    <t>P24452</t>
  </si>
  <si>
    <t>Capg</t>
  </si>
  <si>
    <t>P24452|CAPG_MOUSE Macrophage-capping protein OS=Mus musculus GN=Capg PE=1 SV=2</t>
  </si>
  <si>
    <t>O08529;Q91VA3</t>
  </si>
  <si>
    <t>Capn2</t>
  </si>
  <si>
    <t>O08529|CAN2_MOUSE Calpain-2 catalytic subunit OS=Mus musculus GN=Capn2 PE=1 SV=4</t>
  </si>
  <si>
    <t>O88456;Q9D7J7</t>
  </si>
  <si>
    <t>Capns1</t>
  </si>
  <si>
    <t>O88456|CPNS1_MOUSE Calpain small subunit 1 OS=Mus musculus GN=Capns1 PE=1 SV=1</t>
  </si>
  <si>
    <t>Q60865</t>
  </si>
  <si>
    <t>Caprin1</t>
  </si>
  <si>
    <t>Q60865|CAPR1_MOUSE Caprin-1 OS=Mus musculus GN=Caprin1 PE=1 SV=2</t>
  </si>
  <si>
    <t>P47753</t>
  </si>
  <si>
    <t>Capza1</t>
  </si>
  <si>
    <t>P47753|CAZA1_MOUSE F-actin-capping protein subunit alpha-1 OS=Mus musculus GN=Capza1 PE=1 SV=4</t>
  </si>
  <si>
    <t>P47754</t>
  </si>
  <si>
    <t>Capza2</t>
  </si>
  <si>
    <t>P47754|CAZA2_MOUSE F-actin-capping protein subunit alpha-2 OS=Mus musculus GN=Capza2 PE=1 SV=3</t>
  </si>
  <si>
    <t>P47757</t>
  </si>
  <si>
    <t>Capzb</t>
  </si>
  <si>
    <t>P47757|CAPZB_MOUSE F-actin-capping protein subunit beta OS=Mus musculus GN=Capzb PE=1 SV=3</t>
  </si>
  <si>
    <t>Q8BYM8</t>
  </si>
  <si>
    <t>Cars2</t>
  </si>
  <si>
    <t>Q8BYM8|SYCM_MOUSE Probable cysteine--tRNA ligase, mitochondrial OS=Mus musculus GN=Cars2 PE=1 SV=2</t>
  </si>
  <si>
    <t>O09161</t>
  </si>
  <si>
    <t>Casq2</t>
  </si>
  <si>
    <t>O09161|CASQ2_MOUSE Calsequestrin-2 OS=Mus musculus GN=Casq2 PE=1 SV=3</t>
  </si>
  <si>
    <t>P51125</t>
  </si>
  <si>
    <t>Cast</t>
  </si>
  <si>
    <t>P51125|ICAL_MOUSE Calpastatin OS=Mus musculus GN=Cast PE=1 SV=2</t>
  </si>
  <si>
    <t>P24270;Q8BI29</t>
  </si>
  <si>
    <t>Cat</t>
  </si>
  <si>
    <t>P24270|CATA_MOUSE Catalase OS=Mus musculus GN=Cat PE=1 SV=4</t>
  </si>
  <si>
    <t>P49817;P51637</t>
  </si>
  <si>
    <t>Cav1</t>
  </si>
  <si>
    <t>P49817|CAV1_MOUSE Caveolin-1 OS=Mus musculus GN=Cav1 PE=1 SV=1</t>
  </si>
  <si>
    <t>Q9DA60</t>
  </si>
  <si>
    <t>CB057_MOUSE</t>
  </si>
  <si>
    <t>Q9DA60|CB057_MOUSE Uncharacterized protein C2orf57 homolog OS=Mus musculus PE=2 SV=2</t>
  </si>
  <si>
    <t>P48758</t>
  </si>
  <si>
    <t>Cbr1</t>
  </si>
  <si>
    <t>P48758|CBR1_MOUSE Carbonyl reductase [NADPH] 1 OS=Mus musculus GN=Cbr1 PE=1 SV=3</t>
  </si>
  <si>
    <t>P08074</t>
  </si>
  <si>
    <t>Cbr2</t>
  </si>
  <si>
    <t>P08074|CBR2_MOUSE Carbonyl reductase [NADPH] 2 OS=Mus musculus GN=Cbr2 PE=1 SV=1</t>
  </si>
  <si>
    <t>Q91VT4</t>
  </si>
  <si>
    <t>Cbr4</t>
  </si>
  <si>
    <t>Q91VT4|CBR4_MOUSE Carbonyl reductase family member 4 OS=Mus musculus GN=Cbr4 PE=1 SV=2</t>
  </si>
  <si>
    <t>P83917</t>
  </si>
  <si>
    <t>Cbx1</t>
  </si>
  <si>
    <t>P83917|CBX1_MOUSE Chromobox protein homolog 1 OS=Mus musculus GN=Cbx1 PE=1 SV=1</t>
  </si>
  <si>
    <t>P23198;Q61686</t>
  </si>
  <si>
    <t>Cbx3</t>
  </si>
  <si>
    <t>P23198|CBX3_MOUSE Chromobox protein homolog 3 OS=Mus musculus GN=Cbx3 PE=1 SV=2</t>
  </si>
  <si>
    <t>Q9D8X2</t>
  </si>
  <si>
    <t>Ccdc124</t>
  </si>
  <si>
    <t>Q9D8X2|CC124_MOUSE Coiled-coil domain-containing protein 124 OS=Mus musculus GN=Ccdc124 PE=1 SV=1</t>
  </si>
  <si>
    <t>Q3TC33</t>
  </si>
  <si>
    <t>Ccdc127</t>
  </si>
  <si>
    <t>Q3TC33|CC127_MOUSE Coiled-coil domain-containing protein 127 OS=Mus musculus GN=Ccdc127 PE=1 SV=2</t>
  </si>
  <si>
    <t>Q8BVF4</t>
  </si>
  <si>
    <t>Ccdc30</t>
  </si>
  <si>
    <t>Q8BVF4|CCD30_MOUSE Coiled-coil domain-containing protein 30 OS=Mus musculus GN=Ccdc30 PE=1 SV=1</t>
  </si>
  <si>
    <t>Q9D024</t>
  </si>
  <si>
    <t>Ccdc47</t>
  </si>
  <si>
    <t>Q9D024|CCD47_MOUSE Coiled-coil domain-containing protein 47 OS=Mus musculus GN=Ccdc47 PE=1 SV=2</t>
  </si>
  <si>
    <t>Q3URS9</t>
  </si>
  <si>
    <t>Ccdc51</t>
  </si>
  <si>
    <t>Q3URS9|CCD51_MOUSE Coiled-coil domain-containing protein 51 OS=Mus musculus GN=Ccdc51 PE=1 SV=1</t>
  </si>
  <si>
    <t>Q8R3Q6</t>
  </si>
  <si>
    <t>Ccdc58</t>
  </si>
  <si>
    <t>Q8R3Q6|CCD58_MOUSE Coiled-coil domain-containing protein 58 OS=Mus musculus GN=Ccdc58 PE=1 SV=1</t>
  </si>
  <si>
    <t>Q8C3X2</t>
  </si>
  <si>
    <t>Ccdc90b</t>
  </si>
  <si>
    <t>Q8C3X2|CC90B_MOUSE Coiled-coil domain-containing protein 90B, mitochondrial OS=Mus musculus GN=Ccdc90b PE=1 SV=1</t>
  </si>
  <si>
    <t>Q9JJA7</t>
  </si>
  <si>
    <t>Ccnl2</t>
  </si>
  <si>
    <t>Q9JJA7|CCNL2_MOUSE Cyclin-L2 OS=Mus musculus GN=Ccnl2 PE=1 SV=1</t>
  </si>
  <si>
    <t>Q9WU84</t>
  </si>
  <si>
    <t>Ccs</t>
  </si>
  <si>
    <t>Q9WU84|CCS_MOUSE Copper chaperone for superoxide dismutase OS=Mus musculus GN=Ccs PE=1 SV=1</t>
  </si>
  <si>
    <t>Q6RUT7</t>
  </si>
  <si>
    <t>Ccsmst1</t>
  </si>
  <si>
    <t>Q6RUT7|CSMT1_MOUSE Protein CCSMST1 OS=Mus musculus GN=Ccsmst1 PE=1 SV=1</t>
  </si>
  <si>
    <t>P80314</t>
  </si>
  <si>
    <t>Cct2</t>
  </si>
  <si>
    <t>P80314|TCPB_MOUSE T-complex protein 1 subunit beta OS=Mus musculus GN=Cct2 PE=1 SV=4</t>
  </si>
  <si>
    <t>P80318;P60334</t>
  </si>
  <si>
    <t>Cct3</t>
  </si>
  <si>
    <t>P80318|TCPG_MOUSE T-complex protein 1 subunit gamma OS=Mus musculus GN=Cct3 PE=1 SV=1</t>
  </si>
  <si>
    <t>P80315</t>
  </si>
  <si>
    <t>Cct4</t>
  </si>
  <si>
    <t>P80315|TCPD_MOUSE T-complex protein 1 subunit delta OS=Mus musculus GN=Cct4 PE=1 SV=3</t>
  </si>
  <si>
    <t>P80316</t>
  </si>
  <si>
    <t>Cct5</t>
  </si>
  <si>
    <t>P80316|TCPE_MOUSE T-complex protein 1 subunit epsilon OS=Mus musculus GN=Cct5 PE=1 SV=1</t>
  </si>
  <si>
    <t>P80317</t>
  </si>
  <si>
    <t>Cct6a</t>
  </si>
  <si>
    <t>P80317|TCPZ_MOUSE T-complex protein 1 subunit zeta OS=Mus musculus GN=Cct6a PE=1 SV=3</t>
  </si>
  <si>
    <t>P80313</t>
  </si>
  <si>
    <t>Cct7</t>
  </si>
  <si>
    <t>P80313|TCPH_MOUSE T-complex protein 1 subunit eta OS=Mus musculus GN=Cct7 PE=1 SV=1</t>
  </si>
  <si>
    <t>P42932</t>
  </si>
  <si>
    <t>Cct8</t>
  </si>
  <si>
    <t>P42932|TCPQ_MOUSE T-complex protein 1 subunit theta OS=Mus musculus GN=Cct8 PE=1 SV=3</t>
  </si>
  <si>
    <t>O35566</t>
  </si>
  <si>
    <t>Cd151</t>
  </si>
  <si>
    <t>O35566|CD151_MOUSE CD151 antigen OS=Mus musculus GN=Cd151 PE=1 SV=2</t>
  </si>
  <si>
    <t>O54901</t>
  </si>
  <si>
    <t>Cd200</t>
  </si>
  <si>
    <t>O54901|OX2G_MOUSE OX-2 membrane glycoprotein OS=Mus musculus GN=Cd200 PE=1 SV=1</t>
  </si>
  <si>
    <t>Q1ERP8</t>
  </si>
  <si>
    <t>Cd300lg</t>
  </si>
  <si>
    <t>Q1ERP8|CLM9_MOUSE CMRF35-like molecule 9 OS=Mus musculus GN=Cd300lg PE=1 SV=1</t>
  </si>
  <si>
    <t>Q64314</t>
  </si>
  <si>
    <t>Cd34</t>
  </si>
  <si>
    <t>Q64314|CD34_MOUSE Hematopoietic progenitor cell antigen CD34 OS=Mus musculus GN=Cd34 PE=1 SV=1</t>
  </si>
  <si>
    <t>Q08857</t>
  </si>
  <si>
    <t>Cd36</t>
  </si>
  <si>
    <t>Q08857|CD36_MOUSE Platelet glycoprotein 4 OS=Mus musculus GN=Cd36 PE=1 SV=2</t>
  </si>
  <si>
    <t>Q61735</t>
  </si>
  <si>
    <t>Cd47</t>
  </si>
  <si>
    <t>Q61735|CD47_MOUSE Leukocyte surface antigen CD47 OS=Mus musculus GN=Cd47 PE=1 SV=2</t>
  </si>
  <si>
    <t>Q9QWK4</t>
  </si>
  <si>
    <t>Cd5l</t>
  </si>
  <si>
    <t>Q9QWK4|CD5L_MOUSE CD5 antigen-like OS=Mus musculus GN=Cd5l PE=1 SV=3</t>
  </si>
  <si>
    <t>O89103</t>
  </si>
  <si>
    <t>Cd93</t>
  </si>
  <si>
    <t>O89103|C1QR1_MOUSE Complement component C1q receptor OS=Mus musculus GN=Cd93 PE=1 SV=1</t>
  </si>
  <si>
    <t>Q8BIF0</t>
  </si>
  <si>
    <t>Cd99l2</t>
  </si>
  <si>
    <t>Q8BIF0|C99L2_MOUSE CD99 antigen-like protein 2 OS=Mus musculus GN=Cd99l2 PE=1 SV=1</t>
  </si>
  <si>
    <t>Q61081</t>
  </si>
  <si>
    <t>Cdc37</t>
  </si>
  <si>
    <t>Q61081|CDC37_MOUSE Hsp90 co-chaperone Cdc37 OS=Mus musculus GN=Cdc37 PE=1 SV=1</t>
  </si>
  <si>
    <t>P60766</t>
  </si>
  <si>
    <t>Cdc42</t>
  </si>
  <si>
    <t>P60766|CDC42_MOUSE Cell division control protein 42 homolog OS=Mus musculus GN=Cdc42 PE=1 SV=2</t>
  </si>
  <si>
    <t>Q9WTR5</t>
  </si>
  <si>
    <t>Cdh13</t>
  </si>
  <si>
    <t>Q9WTR5|CAD13_MOUSE Cadherin-13 OS=Mus musculus GN=Cdh13 PE=1 SV=2</t>
  </si>
  <si>
    <t>P15116;P39038</t>
  </si>
  <si>
    <t>Cdh2</t>
  </si>
  <si>
    <t>P15116|CADH2_MOUSE Cadherin-2 OS=Mus musculus GN=Cdh2 PE=1 SV=2</t>
  </si>
  <si>
    <t>Q99PF4</t>
  </si>
  <si>
    <t>Cdh23</t>
  </si>
  <si>
    <t>Q99PF4|CAD23_MOUSE Cadherin-23 OS=Mus musculus GN=Cdh23 PE=1 SV=2</t>
  </si>
  <si>
    <t>P55284</t>
  </si>
  <si>
    <t>Cdh5</t>
  </si>
  <si>
    <t>P55284|CADH5_MOUSE Cadherin-5 OS=Mus musculus GN=Cdh5 PE=1 SV=2</t>
  </si>
  <si>
    <t>Q4VAA2</t>
  </si>
  <si>
    <t>Cdv3</t>
  </si>
  <si>
    <t>Q4VAA2|CDV3_MOUSE Protein CDV3 OS=Mus musculus GN=Cdv3 PE=1 SV=2</t>
  </si>
  <si>
    <t>E9QA28</t>
  </si>
  <si>
    <t>Ceacam16</t>
  </si>
  <si>
    <t>E9QA28|CEA16_MOUSE Carcinoembryonic antigen-related cell adhesion molecule 16 OS=Mus musculus GN=Ceacam16 PE=1 SV=1</t>
  </si>
  <si>
    <t>Q91WM2</t>
  </si>
  <si>
    <t>Cecr5</t>
  </si>
  <si>
    <t>Q91WM2|CECR5_MOUSE Cat eye syndrome critical region protein 5 homolog OS=Mus musculus GN=Cecr5 PE=1 SV=1</t>
  </si>
  <si>
    <t>Q9Z0H4</t>
  </si>
  <si>
    <t>Celf2</t>
  </si>
  <si>
    <t>Q9Z0H4|CELF2_MOUSE CUGBP Elav-like family member 2 OS=Mus musculus GN=Celf2 PE=1 SV=1</t>
  </si>
  <si>
    <t>Q9CXS4</t>
  </si>
  <si>
    <t>Cenpv</t>
  </si>
  <si>
    <t>Q9CXS4|CENPV_MOUSE Centromere protein V OS=Mus musculus GN=Cenpv PE=1 SV=2</t>
  </si>
  <si>
    <t>Q5PR68</t>
  </si>
  <si>
    <t>Cep112</t>
  </si>
  <si>
    <t>Q5PR68|CE112_MOUSE Centrosomal protein of 112 kDa OS=Mus musculus GN=Cep112 PE=2 SV=2</t>
  </si>
  <si>
    <t>P23953;Q8VCC2</t>
  </si>
  <si>
    <t>Ces1c</t>
  </si>
  <si>
    <t>P23953|EST1C_MOUSE Carboxylesterase 1C OS=Mus musculus GN=Ces1c PE=1 SV=4</t>
  </si>
  <si>
    <t>Q8VCT4</t>
  </si>
  <si>
    <t>Ces1d</t>
  </si>
  <si>
    <t>Q8VCT4|CES1D_MOUSE Carboxylesterase 1D OS=Mus musculus GN=Ces1d PE=1 SV=1</t>
  </si>
  <si>
    <t>Q9CQF4</t>
  </si>
  <si>
    <t>CF203_MOUSE</t>
  </si>
  <si>
    <t>Q9CQF4|CF203_MOUSE Uncharacterized protein C6orf203 homolog OS=Mus musculus PE=1 SV=1</t>
  </si>
  <si>
    <t>P04186</t>
  </si>
  <si>
    <t>Cfb</t>
  </si>
  <si>
    <t>P04186|CFAB_MOUSE Complement factor B OS=Mus musculus GN=Cfb PE=1 SV=2</t>
  </si>
  <si>
    <t>P03953</t>
  </si>
  <si>
    <t>Cfd</t>
  </si>
  <si>
    <t>P03953|CFAD_MOUSE Complement factor D OS=Mus musculus GN=Cfd PE=1 SV=1</t>
  </si>
  <si>
    <t>P06909</t>
  </si>
  <si>
    <t>Cfh</t>
  </si>
  <si>
    <t>P06909|CFAH_MOUSE Complement factor H OS=Mus musculus GN=Cfh PE=1 SV=2</t>
  </si>
  <si>
    <t>Q61129</t>
  </si>
  <si>
    <t>Cfi</t>
  </si>
  <si>
    <t>Q61129|CFAI_MOUSE Complement factor I OS=Mus musculus GN=Cfi PE=1 SV=3</t>
  </si>
  <si>
    <t>P18760</t>
  </si>
  <si>
    <t>Cfl1</t>
  </si>
  <si>
    <t>P18760|COF1_MOUSE Cofilin-1 OS=Mus musculus GN=Cfl1 PE=1 SV=3</t>
  </si>
  <si>
    <t>P45591</t>
  </si>
  <si>
    <t>Cfl2</t>
  </si>
  <si>
    <t>P45591|COF2_MOUSE Cofilin-2 OS=Mus musculus GN=Cfl2 PE=1 SV=1</t>
  </si>
  <si>
    <t>Q8VE95</t>
  </si>
  <si>
    <t>CH082_MOUSE</t>
  </si>
  <si>
    <t>Q8VE95|CH082_MOUSE UPF0598 protein C8orf82 homolog OS=Mus musculus PE=1 SV=1</t>
  </si>
  <si>
    <t>Q9CQA6</t>
  </si>
  <si>
    <t>Chchd1</t>
  </si>
  <si>
    <t>Q9CQA6|CHCH1_MOUSE Coiled-coil-helix-coiled-coil-helix domain-containing protein 1 OS=Mus musculus GN=Chchd1 PE=1 SV=1</t>
  </si>
  <si>
    <t>Q9D1L0</t>
  </si>
  <si>
    <t>Chchd2</t>
  </si>
  <si>
    <t>Q9D1L0|CHCH2_MOUSE Coiled-coil-helix-coiled-coil-helix domain-containing protein 2 OS=Mus musculus GN=Chchd2 PE=2 SV=1</t>
  </si>
  <si>
    <t>Q9CRB9</t>
  </si>
  <si>
    <t>Chchd3</t>
  </si>
  <si>
    <t>Q9CRB9|MIC19_MOUSE MICOS complex subunit Mic19 OS=Mus musculus GN=Chchd3 PE=1 SV=1</t>
  </si>
  <si>
    <t>Q8VEA4</t>
  </si>
  <si>
    <t>Chchd4</t>
  </si>
  <si>
    <t>Q8VEA4|MIA40_MOUSE Mitochondrial intermembrane space import and assembly protein 40 OS=Mus musculus GN=Chchd4 PE=1 SV=1</t>
  </si>
  <si>
    <t>Q91VN4</t>
  </si>
  <si>
    <t>Chchd6</t>
  </si>
  <si>
    <t>Q91VN4|MIC25_MOUSE MICOS complex subunit Mic25 OS=Mus musculus GN=Chchd6 PE=1 SV=2</t>
  </si>
  <si>
    <t>Q8K2Q5</t>
  </si>
  <si>
    <t>Chchd7</t>
  </si>
  <si>
    <t>Q8K2Q5|CHCH7_MOUSE Coiled-coil-helix-coiled-coil-helix domain-containing protein 7 OS=Mus musculus GN=Chchd7 PE=1 SV=1</t>
  </si>
  <si>
    <t>A3KFM7</t>
  </si>
  <si>
    <t>Chd6</t>
  </si>
  <si>
    <t>A3KFM7|CHD6_MOUSE Chromodomain-helicase-DNA-binding protein 6 OS=Mus musculus GN=Chd6 PE=1 SV=1</t>
  </si>
  <si>
    <t>Q8BJF9</t>
  </si>
  <si>
    <t>Chmp2b</t>
  </si>
  <si>
    <t>Q8BJF9|CHM2B_MOUSE Charged multivesicular body protein 2b OS=Mus musculus GN=Chmp2b PE=1 SV=1</t>
  </si>
  <si>
    <t>Q9CQ10</t>
  </si>
  <si>
    <t>Chmp3</t>
  </si>
  <si>
    <t>Q9CQ10|CHMP3_MOUSE Charged multivesicular body protein 3 OS=Mus musculus GN=Chmp3 PE=1 SV=3</t>
  </si>
  <si>
    <t>Q9D8B3</t>
  </si>
  <si>
    <t>Chmp4b</t>
  </si>
  <si>
    <t>Q9D8B3|CHM4B_MOUSE Charged multivesicular body protein 4b OS=Mus musculus GN=Chmp4b PE=1 SV=2</t>
  </si>
  <si>
    <t>P61022</t>
  </si>
  <si>
    <t>Chp1</t>
  </si>
  <si>
    <t>P61022|CHP1_MOUSE Calcineurin B homologous protein 1 OS=Mus musculus GN=Chp1 PE=1 SV=2</t>
  </si>
  <si>
    <t>Q8WTY4</t>
  </si>
  <si>
    <t>Ciapin1</t>
  </si>
  <si>
    <t>Q8WTY4|CPIN1_MOUSE Anamorsin OS=Mus musculus GN=Ciapin1 PE=1 SV=1</t>
  </si>
  <si>
    <t>Q91WS0</t>
  </si>
  <si>
    <t>Cisd1</t>
  </si>
  <si>
    <t>Q91WS0|CISD1_MOUSE CDGSH iron-sulfur domain-containing protein 1 OS=Mus musculus GN=Cisd1 PE=1 SV=1</t>
  </si>
  <si>
    <t>B1AR13</t>
  </si>
  <si>
    <t>Cisd3</t>
  </si>
  <si>
    <t>B1AR13|CISD3_MOUSE CDGSH iron-sulfur domain-containing protein 3, mitochondrial OS=Mus musculus GN=Cisd3 PE=1 SV=1</t>
  </si>
  <si>
    <t>Q8BMK4</t>
  </si>
  <si>
    <t>Ckap4</t>
  </si>
  <si>
    <t>Q8BMK4|CKAP4_MOUSE Cytoskeleton-associated protein 4 OS=Mus musculus GN=Ckap4 PE=1 SV=2</t>
  </si>
  <si>
    <t>Q04447</t>
  </si>
  <si>
    <t>Ckb</t>
  </si>
  <si>
    <t>Q04447|KCRB_MOUSE Creatine kinase B-type OS=Mus musculus GN=Ckb PE=1 SV=1</t>
  </si>
  <si>
    <t>P07310</t>
  </si>
  <si>
    <t>Ckm</t>
  </si>
  <si>
    <t>P07310|KCRM_MOUSE Creatine kinase M-type OS=Mus musculus GN=Ckm PE=1 SV=1</t>
  </si>
  <si>
    <t>Q6P8J7;P30275</t>
  </si>
  <si>
    <t>Ckmt2</t>
  </si>
  <si>
    <t>Q6P8J7|KCRS_MOUSE Creatine kinase S-type, mitochondrial OS=Mus musculus GN=Ckmt2 PE=1 SV=1</t>
  </si>
  <si>
    <t>Q9Z1Q5</t>
  </si>
  <si>
    <t>Clic1</t>
  </si>
  <si>
    <t>Q9Z1Q5|CLIC1_MOUSE Chloride intracellular channel protein 1 OS=Mus musculus GN=Clic1 PE=1 SV=3</t>
  </si>
  <si>
    <t>Q9QYB1</t>
  </si>
  <si>
    <t>Clic4</t>
  </si>
  <si>
    <t>Q9QYB1|CLIC4_MOUSE Chloride intracellular channel protein 4 OS=Mus musculus GN=Clic4 PE=1 SV=3</t>
  </si>
  <si>
    <t>Q8BXK9</t>
  </si>
  <si>
    <t>Clic5</t>
  </si>
  <si>
    <t>Q8BXK9|CLIC5_MOUSE Chloride intracellular channel protein 5 OS=Mus musculus GN=Clic5 PE=1 SV=1</t>
  </si>
  <si>
    <t>Q922J3;Q9Z0H8</t>
  </si>
  <si>
    <t>Clip1</t>
  </si>
  <si>
    <t>Q922J3|CLIP1_MOUSE CAP-Gly domain-containing linker protein 1 OS=Mus musculus GN=Clip1 PE=1 SV=1</t>
  </si>
  <si>
    <t>Q60649</t>
  </si>
  <si>
    <t>Clpb</t>
  </si>
  <si>
    <t>Q60649|CLPB_MOUSE Caseinolytic peptidase B protein homolog OS=Mus musculus GN=Clpb PE=1 SV=1</t>
  </si>
  <si>
    <t>O88696</t>
  </si>
  <si>
    <t>Clpp</t>
  </si>
  <si>
    <t>O88696|CLPP_MOUSE ATP-dependent Clp protease proteolytic subunit, mitochondrial OS=Mus musculus GN=Clpp PE=1 SV=1</t>
  </si>
  <si>
    <t>Q9JHS4</t>
  </si>
  <si>
    <t>Clpx</t>
  </si>
  <si>
    <t>Q9JHS4|CLPX_MOUSE ATP-dependent Clp protease ATP-binding subunit clpX-like, mitochondrial OS=Mus musculus GN=Clpx PE=1 SV=2</t>
  </si>
  <si>
    <t>O08585</t>
  </si>
  <si>
    <t>Clta</t>
  </si>
  <si>
    <t>O08585|CLCA_MOUSE Clathrin light chain A OS=Mus musculus GN=Clta PE=1 SV=2</t>
  </si>
  <si>
    <t>Q6IRU5</t>
  </si>
  <si>
    <t>Cltb</t>
  </si>
  <si>
    <t>Q6IRU5|CLCB_MOUSE Clathrin light chain B OS=Mus musculus GN=Cltb PE=1 SV=1</t>
  </si>
  <si>
    <t>Q68FD5</t>
  </si>
  <si>
    <t>Cltc</t>
  </si>
  <si>
    <t>Q68FD5|CLH1_MOUSE Clathrin heavy chain 1 OS=Mus musculus GN=Cltc PE=1 SV=3</t>
  </si>
  <si>
    <t>Q06890</t>
  </si>
  <si>
    <t>Clu</t>
  </si>
  <si>
    <t>Q06890|CLUS_MOUSE Clusterin OS=Mus musculus GN=Clu PE=1 SV=1</t>
  </si>
  <si>
    <t>Q5SW19</t>
  </si>
  <si>
    <t>Cluh</t>
  </si>
  <si>
    <t>Q5SW19|CLU_MOUSE Clustered mitochondria protein homolog OS=Mus musculus GN=Cluh PE=1 SV=2</t>
  </si>
  <si>
    <t>Q8R4N0</t>
  </si>
  <si>
    <t>Clybl</t>
  </si>
  <si>
    <t>Q8R4N0|CLYBL_MOUSE Citrate lyase subunit beta-like protein, mitochondrial OS=Mus musculus GN=Clybl PE=1 SV=2</t>
  </si>
  <si>
    <t>Q99KK2</t>
  </si>
  <si>
    <t>Cmas</t>
  </si>
  <si>
    <t>Q99KK2|NEUA_MOUSE N-acylneuraminate cytidylyltransferase OS=Mus musculus GN=Cmas PE=1 SV=2</t>
  </si>
  <si>
    <t>Q8R1G2</t>
  </si>
  <si>
    <t>Cmbl</t>
  </si>
  <si>
    <t>Q8R1G2|CMBL_MOUSE Carboxymethylenebutenolidase homolog OS=Mus musculus GN=Cmbl PE=1 SV=1</t>
  </si>
  <si>
    <t>Q9CPZ8</t>
  </si>
  <si>
    <t>Cmc1</t>
  </si>
  <si>
    <t>Q9CPZ8|COXM1_MOUSE COX assembly mitochondrial protein homolog OS=Mus musculus GN=Cmc1 PE=1 SV=1</t>
  </si>
  <si>
    <t>Q8K199</t>
  </si>
  <si>
    <t>Cmc2</t>
  </si>
  <si>
    <t>Q8K199|COXM2_MOUSE COX assembly mitochondrial protein 2 homolog OS=Mus musculus GN=Cmc2 PE=3 SV=1</t>
  </si>
  <si>
    <t>Q9DBP5</t>
  </si>
  <si>
    <t>Cmpk1</t>
  </si>
  <si>
    <t>Q9DBP5|KCY_MOUSE UMP-CMP kinase OS=Mus musculus GN=Cmpk1 PE=1 SV=1</t>
  </si>
  <si>
    <t>Q70KF4</t>
  </si>
  <si>
    <t>Cmya5</t>
  </si>
  <si>
    <t>Q70KF4|CMYA5_MOUSE Cardiomyopathy-associated protein 5 OS=Mus musculus GN=Cmya5 PE=1 SV=2</t>
  </si>
  <si>
    <t>Q8BH86</t>
  </si>
  <si>
    <t>CN159_MOUSE</t>
  </si>
  <si>
    <t>Q8BH86|CN159_MOUSE UPF0317 protein C14orf159 homolog, mitochondrial OS=Mus musculus PE=1 SV=1</t>
  </si>
  <si>
    <t>Q9CQE8</t>
  </si>
  <si>
    <t>CN166_MOUSE</t>
  </si>
  <si>
    <t>Q9CQE8|CN166_MOUSE UPF0568 protein C14orf166 homolog OS=Mus musculus PE=1 SV=1</t>
  </si>
  <si>
    <t>P53996</t>
  </si>
  <si>
    <t>Cnbp</t>
  </si>
  <si>
    <t>P53996|CNBP_MOUSE Cellular nucleic acid-binding protein OS=Mus musculus GN=Cnbp PE=1 SV=2</t>
  </si>
  <si>
    <t>Q9D1A2</t>
  </si>
  <si>
    <t>Cndp2</t>
  </si>
  <si>
    <t>Q9D1A2|CNDP2_MOUSE Cytosolic non-specific dipeptidase OS=Mus musculus GN=Cndp2 PE=1 SV=1</t>
  </si>
  <si>
    <t>Q08091</t>
  </si>
  <si>
    <t>Cnn1</t>
  </si>
  <si>
    <t>Q08091|CNN1_MOUSE Calponin-1 OS=Mus musculus GN=Cnn1 PE=1 SV=1</t>
  </si>
  <si>
    <t>Q9DAW9</t>
  </si>
  <si>
    <t>Cnn3</t>
  </si>
  <si>
    <t>Q9DAW9|CNN3_MOUSE Calponin-3 OS=Mus musculus GN=Cnn3 PE=1 SV=1</t>
  </si>
  <si>
    <t>Q9D2R6</t>
  </si>
  <si>
    <t>Coa3</t>
  </si>
  <si>
    <t>Q9D2R6|COA3_MOUSE Cytochrome c oxidase assembly factor 3 homolog, mitochondrial OS=Mus musculus GN=Coa3 PE=1 SV=1</t>
  </si>
  <si>
    <t>Q8BGD8</t>
  </si>
  <si>
    <t>Coa6</t>
  </si>
  <si>
    <t>Q8BGD8|COA6_MOUSE Cytochrome c oxidase assembly factor 6 homolog OS=Mus musculus GN=Coa6 PE=1 SV=1</t>
  </si>
  <si>
    <t>Q921H9</t>
  </si>
  <si>
    <t>Coa7</t>
  </si>
  <si>
    <t>Q921H9|COA7_MOUSE Cytochrome c oxidase assembly factor 7 OS=Mus musculus GN=Coa7 PE=1 SV=1</t>
  </si>
  <si>
    <t>Q3UMF0</t>
  </si>
  <si>
    <t>Cobll1</t>
  </si>
  <si>
    <t>Q3UMF0|COBL1_MOUSE Cordon-bleu protein-like 1 OS=Mus musculus GN=Cobll1 PE=1 SV=2</t>
  </si>
  <si>
    <t>O35206</t>
  </si>
  <si>
    <t>Col15a1</t>
  </si>
  <si>
    <t>O35206|COFA1_MOUSE Collagen alpha-1(XV) chain OS=Mus musculus GN=Col15a1 PE=1 SV=2</t>
  </si>
  <si>
    <t>P39061</t>
  </si>
  <si>
    <t>Col18a1</t>
  </si>
  <si>
    <t>P39061|COIA1_MOUSE Collagen alpha-1(XVIII) chain OS=Mus musculus GN=Col18a1 PE=1 SV=4</t>
  </si>
  <si>
    <t>P11087</t>
  </si>
  <si>
    <t>Col1a1</t>
  </si>
  <si>
    <t>P11087|CO1A1_MOUSE Collagen alpha-1(I) chain OS=Mus musculus GN=Col1a1 PE=1 SV=4</t>
  </si>
  <si>
    <t>Q01149</t>
  </si>
  <si>
    <t>Col1a2</t>
  </si>
  <si>
    <t>Q01149|CO1A2_MOUSE Collagen alpha-2(I) chain OS=Mus musculus GN=Col1a2 PE=1 SV=2</t>
  </si>
  <si>
    <t>P02463</t>
  </si>
  <si>
    <t>Col4a1</t>
  </si>
  <si>
    <t>P02463|CO4A1_MOUSE Collagen alpha-1(IV) chain OS=Mus musculus GN=Col4a1 PE=1 SV=4</t>
  </si>
  <si>
    <t>Q3U962</t>
  </si>
  <si>
    <t>Col5a2</t>
  </si>
  <si>
    <t>Q3U962|CO5A2_MOUSE Collagen alpha-2(V) chain OS=Mus musculus GN=Col5a2 PE=1 SV=1</t>
  </si>
  <si>
    <t>Q04857</t>
  </si>
  <si>
    <t>Col6a1</t>
  </si>
  <si>
    <t>Q04857|CO6A1_MOUSE Collagen alpha-1(VI) chain OS=Mus musculus GN=Col6a1 PE=1 SV=1</t>
  </si>
  <si>
    <t>Q02788</t>
  </si>
  <si>
    <t>Col6a2</t>
  </si>
  <si>
    <t>Q02788|CO6A2_MOUSE Collagen alpha-2(VI) chain OS=Mus musculus GN=Col6a2 PE=1 SV=3</t>
  </si>
  <si>
    <t>Q8C6K9;A6H584</t>
  </si>
  <si>
    <t>Col6a6</t>
  </si>
  <si>
    <t>Q8C6K9|CO6A6_MOUSE Collagen alpha-6(VI) chain OS=Mus musculus GN=Col6a6 PE=1 SV=2</t>
  </si>
  <si>
    <t>Q8K297</t>
  </si>
  <si>
    <t>Colgalt1</t>
  </si>
  <si>
    <t>Q8K297|GT251_MOUSE Procollagen galactosyltransferase 1 OS=Mus musculus GN=Colgalt1 PE=1 SV=2</t>
  </si>
  <si>
    <t>Q63829</t>
  </si>
  <si>
    <t>Commd3</t>
  </si>
  <si>
    <t>Q63829|COMD3_MOUSE COMM domain-containing protein 3 OS=Mus musculus GN=Commd3 PE=1 SV=1</t>
  </si>
  <si>
    <t>O88587</t>
  </si>
  <si>
    <t>Comt</t>
  </si>
  <si>
    <t>O88587|COMT_MOUSE Catechol O-methyltransferase OS=Mus musculus GN=Comt PE=1 SV=2</t>
  </si>
  <si>
    <t>Q8BIG7</t>
  </si>
  <si>
    <t>Comtd1</t>
  </si>
  <si>
    <t>Q8BIG7|CMTD1_MOUSE Catechol O-methyltransferase domain-containing protein 1 OS=Mus musculus GN=Comtd1 PE=1 SV=1</t>
  </si>
  <si>
    <t>Q8CIE6</t>
  </si>
  <si>
    <t>Copa</t>
  </si>
  <si>
    <t>Q8CIE6|COPA_MOUSE Coatomer subunit alpha OS=Mus musculus GN=Copa PE=1 SV=2</t>
  </si>
  <si>
    <t>O55029</t>
  </si>
  <si>
    <t>Copb2</t>
  </si>
  <si>
    <t>O55029|COPB2_MOUSE Coatomer subunit beta' OS=Mus musculus GN=Copb2 PE=1 SV=2</t>
  </si>
  <si>
    <t>O89079</t>
  </si>
  <si>
    <t>Cope</t>
  </si>
  <si>
    <t>O89079|COPE_MOUSE Coatomer subunit epsilon OS=Mus musculus GN=Cope PE=1 SV=3</t>
  </si>
  <si>
    <t>P61202</t>
  </si>
  <si>
    <t>Cops2</t>
  </si>
  <si>
    <t>P61202|CSN2_MOUSE COP9 signalosome complex subunit 2 OS=Mus musculus GN=Cops2 PE=1 SV=1</t>
  </si>
  <si>
    <t>O88543</t>
  </si>
  <si>
    <t>Cops3</t>
  </si>
  <si>
    <t>O88543|CSN3_MOUSE COP9 signalosome complex subunit 3 OS=Mus musculus GN=Cops3 PE=1 SV=3</t>
  </si>
  <si>
    <t>O88544</t>
  </si>
  <si>
    <t>Cops4</t>
  </si>
  <si>
    <t>O88544|CSN4_MOUSE COP9 signalosome complex subunit 4 OS=Mus musculus GN=Cops4 PE=1 SV=1</t>
  </si>
  <si>
    <t>O35864</t>
  </si>
  <si>
    <t>Cops5</t>
  </si>
  <si>
    <t>O35864|CSN5_MOUSE COP9 signalosome complex subunit 5 OS=Mus musculus GN=Cops5 PE=1 SV=3</t>
  </si>
  <si>
    <t>O88545</t>
  </si>
  <si>
    <t>Cops6</t>
  </si>
  <si>
    <t>O88545|CSN6_MOUSE COP9 signalosome complex subunit 6 OS=Mus musculus GN=Cops6 PE=1 SV=1</t>
  </si>
  <si>
    <t>Q9CZ04</t>
  </si>
  <si>
    <t>Cops7a</t>
  </si>
  <si>
    <t>Q9CZ04|CSN7A_MOUSE COP9 signalosome complex subunit 7a OS=Mus musculus GN=Cops7a PE=1 SV=2</t>
  </si>
  <si>
    <t>Q8VBV7</t>
  </si>
  <si>
    <t>Cops8</t>
  </si>
  <si>
    <t>Q8VBV7|CSN8_MOUSE COP9 signalosome complex subunit 8 OS=Mus musculus GN=Cops8 PE=1 SV=1</t>
  </si>
  <si>
    <t>Q3THF9</t>
  </si>
  <si>
    <t>Coq10b</t>
  </si>
  <si>
    <t>Q3THF9|CQ10B_MOUSE Coenzyme Q-binding protein COQ10 homolog B, mitochondrial OS=Mus musculus GN=Coq10b PE=1 SV=1</t>
  </si>
  <si>
    <t>Q8BMS4</t>
  </si>
  <si>
    <t>Coq3</t>
  </si>
  <si>
    <t>Q8BMS4|COQ3_MOUSE Ubiquinone biosynthesis O-methyltransferase, mitochondrial OS=Mus musculus GN=Coq3 PE=1 SV=1</t>
  </si>
  <si>
    <t>Q9CXI0</t>
  </si>
  <si>
    <t>Coq5</t>
  </si>
  <si>
    <t>Q9CXI0|COQ5_MOUSE 2-methoxy-6-polyprenyl-1,4-benzoquinol methylase, mitochondrial OS=Mus musculus GN=Coq5 PE=1 SV=2</t>
  </si>
  <si>
    <t>Q8R1S0</t>
  </si>
  <si>
    <t>Coq6</t>
  </si>
  <si>
    <t>Q8R1S0|COQ6_MOUSE Ubiquinone biosynthesis monooxygenase COQ6, mitochondrial OS=Mus musculus GN=Coq6 PE=1 SV=3</t>
  </si>
  <si>
    <t>P97478</t>
  </si>
  <si>
    <t>Coq7</t>
  </si>
  <si>
    <t>P97478|COQ7_MOUSE 5-demethoxyubiquinone hydroxylase, mitochondrial OS=Mus musculus GN=Coq7 PE=1 SV=3</t>
  </si>
  <si>
    <t>Q60936</t>
  </si>
  <si>
    <t>Coq8a</t>
  </si>
  <si>
    <t>Q60936|COQ8A_MOUSE Atypical kinase COQ8A, mitochondrial OS=Mus musculus GN=Coq8a PE=1 SV=2</t>
  </si>
  <si>
    <t>Q8K1Z0</t>
  </si>
  <si>
    <t>Coq9</t>
  </si>
  <si>
    <t>Q8K1Z0|COQ9_MOUSE Ubiquinone biosynthesis protein COQ9, mitochondrial OS=Mus musculus GN=Coq9 PE=1 SV=1</t>
  </si>
  <si>
    <t>O89053</t>
  </si>
  <si>
    <t>Coro1a</t>
  </si>
  <si>
    <t>O89053|COR1A_MOUSE Coronin-1A OS=Mus musculus GN=Coro1a PE=1 SV=5</t>
  </si>
  <si>
    <t>Q9WUM3</t>
  </si>
  <si>
    <t>Coro1b</t>
  </si>
  <si>
    <t>Q9WUM3|COR1B_MOUSE Coronin-1B OS=Mus musculus GN=Coro1b PE=1 SV=1</t>
  </si>
  <si>
    <t>Q9WUM4</t>
  </si>
  <si>
    <t>Coro1c</t>
  </si>
  <si>
    <t>Q9WUM4|COR1C_MOUSE Coronin-1C OS=Mus musculus GN=Coro1c PE=1 SV=2</t>
  </si>
  <si>
    <t>Q920M5</t>
  </si>
  <si>
    <t>Coro6</t>
  </si>
  <si>
    <t>Q920M5|CORO6_MOUSE Coronin-6 OS=Mus musculus GN=Coro6 PE=1 SV=1</t>
  </si>
  <si>
    <t>Q9CQI6</t>
  </si>
  <si>
    <t>Cotl1</t>
  </si>
  <si>
    <t>Q9CQI6|COTL1_MOUSE Coactosin-like protein OS=Mus musculus GN=Cotl1 PE=1 SV=3</t>
  </si>
  <si>
    <t>Q8K0C8</t>
  </si>
  <si>
    <t>Cox19</t>
  </si>
  <si>
    <t>Q8K0C8|COX19_MOUSE Cytochrome c oxidase assembly protein COX19 OS=Mus musculus GN=Cox19 PE=3 SV=1</t>
  </si>
  <si>
    <t>Q9D7J4</t>
  </si>
  <si>
    <t>Cox20</t>
  </si>
  <si>
    <t>Q9D7J4|COX20_MOUSE Cytochrome c oxidase protein 20 homolog OS=Mus musculus GN=Cox20 PE=1 SV=1</t>
  </si>
  <si>
    <t>P19783</t>
  </si>
  <si>
    <t>Cox4i1</t>
  </si>
  <si>
    <t>P19783|COX41_MOUSE Cytochrome c oxidase subunit 4 isoform 1, mitochondrial OS=Mus musculus GN=Cox4i1 PE=1 SV=2</t>
  </si>
  <si>
    <t>P12787</t>
  </si>
  <si>
    <t>Cox5a</t>
  </si>
  <si>
    <t>P12787|COX5A_MOUSE Cytochrome c oxidase subunit 5A, mitochondrial OS=Mus musculus GN=Cox5a PE=1 SV=2</t>
  </si>
  <si>
    <t>P19536</t>
  </si>
  <si>
    <t>Cox5b</t>
  </si>
  <si>
    <t>P19536|COX5B_MOUSE Cytochrome c oxidase subunit 5B, mitochondrial OS=Mus musculus GN=Cox5b PE=1 SV=1</t>
  </si>
  <si>
    <t>P43024</t>
  </si>
  <si>
    <t>Cox6a1</t>
  </si>
  <si>
    <t>P43024|CX6A1_MOUSE Cytochrome c oxidase subunit 6A1, mitochondrial OS=Mus musculus GN=Cox6a1 PE=1 SV=2</t>
  </si>
  <si>
    <t>P43023</t>
  </si>
  <si>
    <t>Cox6a2</t>
  </si>
  <si>
    <t>P43023|CX6A2_MOUSE Cytochrome c oxidase subunit 6A2, mitochondrial OS=Mus musculus GN=Cox6a2 PE=1 SV=2</t>
  </si>
  <si>
    <t>P56391</t>
  </si>
  <si>
    <t>Cox6b1</t>
  </si>
  <si>
    <t>P56391|CX6B1_MOUSE Cytochrome c oxidase subunit 6B1 OS=Mus musculus GN=Cox6b1 PE=1 SV=2</t>
  </si>
  <si>
    <t>Q9CPQ1</t>
  </si>
  <si>
    <t>Cox6c</t>
  </si>
  <si>
    <t>Q9CPQ1|COX6C_MOUSE Cytochrome c oxidase subunit 6C OS=Mus musculus GN=Cox6c PE=1 SV=3</t>
  </si>
  <si>
    <t>P56392</t>
  </si>
  <si>
    <t>Cox7a1</t>
  </si>
  <si>
    <t>P56392|CX7A1_MOUSE Cytochrome c oxidase subunit 7A1, mitochondrial OS=Mus musculus GN=Cox7a1 PE=1 SV=1</t>
  </si>
  <si>
    <t>P48771</t>
  </si>
  <si>
    <t>Cox7a2</t>
  </si>
  <si>
    <t>P48771|CX7A2_MOUSE Cytochrome c oxidase subunit 7A2, mitochondrial OS=Mus musculus GN=Cox7a2 PE=1 SV=2</t>
  </si>
  <si>
    <t>P56393</t>
  </si>
  <si>
    <t>Cox7b</t>
  </si>
  <si>
    <t>P56393|COX7B_MOUSE Cytochrome c oxidase subunit 7B, mitochondrial OS=Mus musculus GN=Cox7b PE=3 SV=1</t>
  </si>
  <si>
    <t>P17665</t>
  </si>
  <si>
    <t>Cox7c</t>
  </si>
  <si>
    <t>P17665|COX7C_MOUSE Cytochrome c oxidase subunit 7C, mitochondrial OS=Mus musculus GN=Cox7c PE=1 SV=1</t>
  </si>
  <si>
    <t>Q61147</t>
  </si>
  <si>
    <t>Cp</t>
  </si>
  <si>
    <t>Q61147|CERU_MOUSE Ceruloplasmin OS=Mus musculus GN=Cp PE=1 SV=2</t>
  </si>
  <si>
    <t>P15089</t>
  </si>
  <si>
    <t>Cpa3</t>
  </si>
  <si>
    <t>P15089|CBPA3_MOUSE Mast cell carboxypeptidase A OS=Mus musculus GN=Cpa3 PE=2 SV=1</t>
  </si>
  <si>
    <t>Q9DBB9</t>
  </si>
  <si>
    <t>Cpn2</t>
  </si>
  <si>
    <t>Q9DBB9|CPN2_MOUSE Carboxypeptidase N subunit 2 OS=Mus musculus GN=Cpn2 PE=1 SV=2</t>
  </si>
  <si>
    <t>Q8C166</t>
  </si>
  <si>
    <t>Cpne1</t>
  </si>
  <si>
    <t>Q8C166|CPNE1_MOUSE Copine-1 OS=Mus musculus GN=Cpne1 PE=1 SV=1</t>
  </si>
  <si>
    <t>Q0VE82;P59108</t>
  </si>
  <si>
    <t>Cpne7</t>
  </si>
  <si>
    <t>Q0VE82|CPNE7_MOUSE Copine-7 OS=Mus musculus GN=Cpne7 PE=1 SV=1</t>
  </si>
  <si>
    <t>P36552</t>
  </si>
  <si>
    <t>Cpox</t>
  </si>
  <si>
    <t>P36552|HEM6_MOUSE Oxygen-dependent coproporphyrinogen-III oxidase, mitochondrial OS=Mus musculus GN=Cpox PE=1 SV=2</t>
  </si>
  <si>
    <t>Q8BFS6</t>
  </si>
  <si>
    <t>Cpped1</t>
  </si>
  <si>
    <t>Q8BFS6|CPPED_MOUSE Serine/threonine-protein phosphatase CPPED1 OS=Mus musculus GN=Cpped1 PE=1 SV=1</t>
  </si>
  <si>
    <t>Q924X2;P97742;P97789;Q8BGD5</t>
  </si>
  <si>
    <t>Cpt1b</t>
  </si>
  <si>
    <t>Q924X2|CPT1B_MOUSE Carnitine O-palmitoyltransferase 1, muscle isoform OS=Mus musculus GN=Cpt1b PE=1 SV=1</t>
  </si>
  <si>
    <t>P52825</t>
  </si>
  <si>
    <t>Cpt2</t>
  </si>
  <si>
    <t>P52825|CPT2_MOUSE Carnitine O-palmitoyltransferase 2, mitochondrial OS=Mus musculus GN=Cpt2 PE=1 SV=2</t>
  </si>
  <si>
    <t>P47934</t>
  </si>
  <si>
    <t>Crat</t>
  </si>
  <si>
    <t>P47934|CACP_MOUSE Carnitine O-acetyltransferase OS=Mus musculus GN=Crat PE=1 SV=3</t>
  </si>
  <si>
    <t>Q9DCT8</t>
  </si>
  <si>
    <t>Crip2</t>
  </si>
  <si>
    <t>Q9DCT8|CRIP2_MOUSE Cysteine-rich protein 2 OS=Mus musculus GN=Crip2 PE=1 SV=1</t>
  </si>
  <si>
    <t>Q64010</t>
  </si>
  <si>
    <t>Crk</t>
  </si>
  <si>
    <t>Q64010|CRK_MOUSE Adapter molecule crk OS=Mus musculus GN=Crk PE=1 SV=1</t>
  </si>
  <si>
    <t>P47941</t>
  </si>
  <si>
    <t>Crkl</t>
  </si>
  <si>
    <t>P47941|CRKL_MOUSE Crk-like protein OS=Mus musculus GN=Crkl PE=1 SV=2</t>
  </si>
  <si>
    <t>P23927</t>
  </si>
  <si>
    <t>Cryab</t>
  </si>
  <si>
    <t>P23927|CRYAB_MOUSE Alpha-crystallin B chain OS=Mus musculus GN=Cryab PE=1 SV=2</t>
  </si>
  <si>
    <t>P47199</t>
  </si>
  <si>
    <t>Cryz</t>
  </si>
  <si>
    <t>P47199|QOR_MOUSE Quinone oxidoreductase OS=Mus musculus GN=Cryz PE=1 SV=1</t>
  </si>
  <si>
    <t>Q9CZU6</t>
  </si>
  <si>
    <t>Cs</t>
  </si>
  <si>
    <t>Q9CZU6|CISY_MOUSE Citrate synthase, mitochondrial OS=Mus musculus GN=Cs PE=1 SV=1</t>
  </si>
  <si>
    <t>Q60737</t>
  </si>
  <si>
    <t>Csnk2a1</t>
  </si>
  <si>
    <t>Q60737|CSK21_MOUSE Casein kinase II subunit alpha OS=Mus musculus GN=Csnk2a1 PE=1 SV=2</t>
  </si>
  <si>
    <t>P67871</t>
  </si>
  <si>
    <t>Csnk2b</t>
  </si>
  <si>
    <t>P67871|CSK2B_MOUSE Casein kinase II subunit beta OS=Mus musculus GN=Csnk2b PE=1 SV=1</t>
  </si>
  <si>
    <t>Q8VHY0</t>
  </si>
  <si>
    <t>Cspg4</t>
  </si>
  <si>
    <t>Q8VHY0|CSPG4_MOUSE Chondroitin sulfate proteoglycan 4 OS=Mus musculus GN=Cspg4 PE=1 SV=3</t>
  </si>
  <si>
    <t>P97315</t>
  </si>
  <si>
    <t>Csrp1</t>
  </si>
  <si>
    <t>P97315|CSRP1_MOUSE Cysteine and glycine-rich protein 1 OS=Mus musculus GN=Csrp1 PE=1 SV=3</t>
  </si>
  <si>
    <t>P97314</t>
  </si>
  <si>
    <t>Csrp2</t>
  </si>
  <si>
    <t>P97314|CSRP2_MOUSE Cysteine and glycine-rich protein 2 OS=Mus musculus GN=Csrp2 PE=1 SV=3</t>
  </si>
  <si>
    <t>P50462</t>
  </si>
  <si>
    <t>Csrp3</t>
  </si>
  <si>
    <t>P50462|CSRP3_MOUSE Cysteine and glycine-rich protein 3 OS=Mus musculus GN=Csrp3 PE=1 SV=1</t>
  </si>
  <si>
    <t>P21460</t>
  </si>
  <si>
    <t>Cst3</t>
  </si>
  <si>
    <t>P21460|CYTC_MOUSE Cystatin-C OS=Mus musculus GN=Cst3 PE=1 SV=2</t>
  </si>
  <si>
    <t>O88712;P56546</t>
  </si>
  <si>
    <t>Ctbp1</t>
  </si>
  <si>
    <t>O88712|CTBP1_MOUSE C-terminal-binding protein 1 OS=Mus musculus GN=Ctbp1 PE=1 SV=2</t>
  </si>
  <si>
    <t>P26231</t>
  </si>
  <si>
    <t>Ctnna1</t>
  </si>
  <si>
    <t>P26231|CTNA1_MOUSE Catenin alpha-1 OS=Mus musculus GN=Ctnna1 PE=1 SV=1</t>
  </si>
  <si>
    <t>Q65CL1</t>
  </si>
  <si>
    <t>Ctnna3</t>
  </si>
  <si>
    <t>Q65CL1|CTNA3_MOUSE Catenin alpha-3 OS=Mus musculus GN=Ctnna3 PE=1 SV=2</t>
  </si>
  <si>
    <t>Q02248</t>
  </si>
  <si>
    <t>Ctnnb1</t>
  </si>
  <si>
    <t>Q02248|CTNB1_MOUSE Catenin beta-1 OS=Mus musculus GN=Ctnnb1 PE=1 SV=1</t>
  </si>
  <si>
    <t>P30999</t>
  </si>
  <si>
    <t>Ctnnd1</t>
  </si>
  <si>
    <t>P30999|CTND1_MOUSE Catenin delta-1 OS=Mus musculus GN=Ctnnd1 PE=1 SV=2</t>
  </si>
  <si>
    <t>P70698</t>
  </si>
  <si>
    <t>Ctps1</t>
  </si>
  <si>
    <t>P70698|PYRG1_MOUSE CTP synthase 1 OS=Mus musculus GN=Ctps1 PE=1 SV=2</t>
  </si>
  <si>
    <t>P16675</t>
  </si>
  <si>
    <t>Ctsa</t>
  </si>
  <si>
    <t>P16675|PPGB_MOUSE Lysosomal protective protein OS=Mus musculus GN=Ctsa PE=1 SV=1</t>
  </si>
  <si>
    <t>P10605</t>
  </si>
  <si>
    <t>Ctsb</t>
  </si>
  <si>
    <t>P10605|CATB_MOUSE Cathepsin B OS=Mus musculus GN=Ctsb PE=1 SV=2</t>
  </si>
  <si>
    <t>P18242</t>
  </si>
  <si>
    <t>Ctsd</t>
  </si>
  <si>
    <t>P18242|CATD_MOUSE Cathepsin D OS=Mus musculus GN=Ctsd PE=1 SV=1</t>
  </si>
  <si>
    <t>Q9JIA9</t>
  </si>
  <si>
    <t>Ctsr</t>
  </si>
  <si>
    <t>Q9JIA9|CATR_MOUSE Cathepsin R OS=Mus musculus GN=Ctsr PE=2 SV=1</t>
  </si>
  <si>
    <t>Q9WUU7</t>
  </si>
  <si>
    <t>Ctsz</t>
  </si>
  <si>
    <t>Q9WUU7|CATZ_MOUSE Cathepsin Z OS=Mus musculus GN=Ctsz PE=1 SV=1</t>
  </si>
  <si>
    <t>Q60598</t>
  </si>
  <si>
    <t>Cttn</t>
  </si>
  <si>
    <t>Q60598|SRC8_MOUSE Src substrate cortactin OS=Mus musculus GN=Cttn PE=1 SV=2</t>
  </si>
  <si>
    <t>Q9WTX6</t>
  </si>
  <si>
    <t>Cul1</t>
  </si>
  <si>
    <t>Q9WTX6|CUL1_MOUSE Cullin-1 OS=Mus musculus GN=Cul1 PE=1 SV=1</t>
  </si>
  <si>
    <t>Q9D4H8</t>
  </si>
  <si>
    <t>Cul2</t>
  </si>
  <si>
    <t>Q9D4H8|CUL2_MOUSE Cullin-2 OS=Mus musculus GN=Cul2 PE=1 SV=2</t>
  </si>
  <si>
    <t>Q9D5V5</t>
  </si>
  <si>
    <t>Cul5</t>
  </si>
  <si>
    <t>Q9D5V5|CUL5_MOUSE Cullin-5 OS=Mus musculus GN=Cul5 PE=1 SV=3</t>
  </si>
  <si>
    <t>Q9CQ89</t>
  </si>
  <si>
    <t>Cuta</t>
  </si>
  <si>
    <t>Q9CQ89|CUTA_MOUSE Protein CutA OS=Mus musculus GN=Cuta PE=1 SV=3</t>
  </si>
  <si>
    <t>Q9D8X1</t>
  </si>
  <si>
    <t>Cutc</t>
  </si>
  <si>
    <t>Q9D8X1|CUTC_MOUSE Copper homeostasis protein cutC homolog OS=Mus musculus GN=Cutc PE=1 SV=1</t>
  </si>
  <si>
    <t>P56395</t>
  </si>
  <si>
    <t>Cyb5a</t>
  </si>
  <si>
    <t>P56395|CYB5_MOUSE Cytochrome b5 OS=Mus musculus GN=Cyb5a PE=1 SV=2</t>
  </si>
  <si>
    <t>Q9CQX2</t>
  </si>
  <si>
    <t>Cyb5b</t>
  </si>
  <si>
    <t>Q9CQX2|CYB5B_MOUSE Cytochrome b5 type B OS=Mus musculus GN=Cyb5b PE=1 SV=1</t>
  </si>
  <si>
    <t>Q9DCN2</t>
  </si>
  <si>
    <t>Cyb5r3</t>
  </si>
  <si>
    <t>Q9DCN2|NB5R3_MOUSE NADH-cytochrome b5 reductase 3 OS=Mus musculus GN=Cyb5r3 PE=1 SV=3</t>
  </si>
  <si>
    <t>Q9D0M3</t>
  </si>
  <si>
    <t>Cyc1</t>
  </si>
  <si>
    <t>Q9D0M3|CY1_MOUSE Cytochrome c1, heme protein, mitochondrial OS=Mus musculus GN=Cyc1 PE=1 SV=1</t>
  </si>
  <si>
    <t>P62897;P00015</t>
  </si>
  <si>
    <t>Cycs</t>
  </si>
  <si>
    <t>P62897|CYC_MOUSE Cytochrome c, somatic OS=Mus musculus GN=Cycs PE=1 SV=2</t>
  </si>
  <si>
    <t>Q9CX80</t>
  </si>
  <si>
    <t>Cygb</t>
  </si>
  <si>
    <t>Q9CX80|CYGB_MOUSE Cytoglobin OS=Mus musculus GN=Cygb PE=1 SV=1</t>
  </si>
  <si>
    <t>Q9QZ82</t>
  </si>
  <si>
    <t>Cyp11a1</t>
  </si>
  <si>
    <t>Q9QZ82|CP11A_MOUSE Cholesterol side-chain cleavage enzyme, mitochondrial OS=Mus musculus GN=Cyp11a1 PE=1 SV=1</t>
  </si>
  <si>
    <t>Q6VVW9</t>
  </si>
  <si>
    <t>Cyp2r1</t>
  </si>
  <si>
    <t>Q6VVW9|CP2R1_MOUSE Vitamin D 25-hydroxylase OS=Mus musculus GN=Cyp2r1 PE=1 SV=1</t>
  </si>
  <si>
    <t>Q9D172</t>
  </si>
  <si>
    <t>D10Jhu81e</t>
  </si>
  <si>
    <t>Q9D172|ES1_MOUSE ES1 protein homolog, mitochondrial OS=Mus musculus GN=D10Jhu81e PE=1 SV=1</t>
  </si>
  <si>
    <t>Q62165</t>
  </si>
  <si>
    <t>Dag1</t>
  </si>
  <si>
    <t>Q62165|DAG1_MOUSE Dystroglycan OS=Mus musculus GN=Dag1 PE=1 SV=4</t>
  </si>
  <si>
    <t>Q9ER88</t>
  </si>
  <si>
    <t>Dap3</t>
  </si>
  <si>
    <t>Q9ER88|RT29_MOUSE 28S ribosomal protein S29, mitochondrial OS=Mus musculus GN=Dap3 PE=1 SV=1</t>
  </si>
  <si>
    <t>Q922B2</t>
  </si>
  <si>
    <t>Dars</t>
  </si>
  <si>
    <t>Q922B2|SYDC_MOUSE Aspartate--tRNA ligase, cytoplasmic OS=Mus musculus GN=Dars PE=1 SV=2</t>
  </si>
  <si>
    <t>P31786</t>
  </si>
  <si>
    <t>Dbi</t>
  </si>
  <si>
    <t>P31786|ACBP_MOUSE Acyl-CoA-binding protein OS=Mus musculus GN=Dbi PE=1 SV=2</t>
  </si>
  <si>
    <t>P53395</t>
  </si>
  <si>
    <t>Dbt</t>
  </si>
  <si>
    <t>P53395|ODB2_MOUSE Lipoamide acyltransferase component of branched-chain alpha-keto acid dehydrogenase complex, mitochondrial OS=Mus musculus GN=Dbt PE=1 SV=2</t>
  </si>
  <si>
    <t>P28654</t>
  </si>
  <si>
    <t>Dcn</t>
  </si>
  <si>
    <t>P28654|PGS2_MOUSE Decorin OS=Mus musculus GN=Dcn PE=1 SV=1</t>
  </si>
  <si>
    <t>Q9DAR7</t>
  </si>
  <si>
    <t>Dcps</t>
  </si>
  <si>
    <t>Q9DAR7|DCPS_MOUSE m7GpppX diphosphatase OS=Mus musculus GN=Dcps PE=1 SV=1</t>
  </si>
  <si>
    <t>O08788</t>
  </si>
  <si>
    <t>Dctn1</t>
  </si>
  <si>
    <t>O08788|DCTN1_MOUSE Dynactin subunit 1 OS=Mus musculus GN=Dctn1 PE=1 SV=3</t>
  </si>
  <si>
    <t>Q99KJ8</t>
  </si>
  <si>
    <t>Dctn2</t>
  </si>
  <si>
    <t>Q99KJ8|DCTN2_MOUSE Dynactin subunit 2 OS=Mus musculus GN=Dctn2 PE=1 SV=3</t>
  </si>
  <si>
    <t>Q9Z0Y1</t>
  </si>
  <si>
    <t>Dctn3</t>
  </si>
  <si>
    <t>Q9Z0Y1|DCTN3_MOUSE Dynactin subunit 3 OS=Mus musculus GN=Dctn3 PE=1 SV=2</t>
  </si>
  <si>
    <t>Q8CBY8</t>
  </si>
  <si>
    <t>Dctn4</t>
  </si>
  <si>
    <t>Q8CBY8|DCTN4_MOUSE Dynactin subunit 4 OS=Mus musculus GN=Dctn4 PE=1 SV=1</t>
  </si>
  <si>
    <t>Q9WUB4</t>
  </si>
  <si>
    <t>Dctn6</t>
  </si>
  <si>
    <t>Q9WUB4|DCTN6_MOUSE Dynactin subunit 6 OS=Mus musculus GN=Dctn6 PE=1 SV=1</t>
  </si>
  <si>
    <t>Q8BZJ7</t>
  </si>
  <si>
    <t>Dcun1d2</t>
  </si>
  <si>
    <t>Q8BZJ7|DCNL2_MOUSE DCN1-like protein 2 OS=Mus musculus GN=Dcun1d2 PE=1 SV=3</t>
  </si>
  <si>
    <t>Q99LD8;Q9CWS0</t>
  </si>
  <si>
    <t>Ddah2</t>
  </si>
  <si>
    <t>Q99LD8|DDAH2_MOUSE N(G),N(G)-dimethylarginine dimethylaminohydrolase 2 OS=Mus musculus GN=Ddah2 PE=1 SV=1</t>
  </si>
  <si>
    <t>Q3U1J4</t>
  </si>
  <si>
    <t>Ddb1</t>
  </si>
  <si>
    <t>Q3U1J4|DDB1_MOUSE DNA damage-binding protein 1 OS=Mus musculus GN=Ddb1 PE=1 SV=2</t>
  </si>
  <si>
    <t>O54734</t>
  </si>
  <si>
    <t>Ddost</t>
  </si>
  <si>
    <t>O54734|OST48_MOUSE Dolichyl-diphosphooligosaccharide--protein glycosyltransferase 48 kDa subunit OS=Mus musculus GN=Ddost PE=1 SV=2</t>
  </si>
  <si>
    <t>O35215</t>
  </si>
  <si>
    <t>Ddt</t>
  </si>
  <si>
    <t>O35215|DOPD_MOUSE D-dopachrome decarboxylase OS=Mus musculus GN=Ddt PE=1 SV=3</t>
  </si>
  <si>
    <t>Q91VR5</t>
  </si>
  <si>
    <t>Ddx1</t>
  </si>
  <si>
    <t>Q91VR5|DDX1_MOUSE ATP-dependent RNA helicase DDX1 OS=Mus musculus GN=Ddx1 PE=1 SV=1</t>
  </si>
  <si>
    <t>Q61655</t>
  </si>
  <si>
    <t>Ddx19a</t>
  </si>
  <si>
    <t>Q61655|DD19A_MOUSE ATP-dependent RNA helicase DDX19A OS=Mus musculus GN=Ddx19a PE=1 SV=2</t>
  </si>
  <si>
    <t>Q9Z1N5;Q8VDW0</t>
  </si>
  <si>
    <t>Ddx39b</t>
  </si>
  <si>
    <t>Q9Z1N5|DX39B_MOUSE Spliceosome RNA helicase Ddx39b OS=Mus musculus GN=Ddx39b PE=1 SV=1</t>
  </si>
  <si>
    <t>Q62167</t>
  </si>
  <si>
    <t>Ddx3x</t>
  </si>
  <si>
    <t>Q62167|DDX3X_MOUSE ATP-dependent RNA helicase DDX3X OS=Mus musculus GN=Ddx3x PE=1 SV=3</t>
  </si>
  <si>
    <t>Q62095;P16381</t>
  </si>
  <si>
    <t>Ddx3y</t>
  </si>
  <si>
    <t>Q62095|DDX3Y_MOUSE ATP-dependent RNA helicase DDX3Y OS=Mus musculus GN=Ddx3y PE=1 SV=2</t>
  </si>
  <si>
    <t>Q4FZF3</t>
  </si>
  <si>
    <t>Ddx49</t>
  </si>
  <si>
    <t>Q4FZF3|DDX49_MOUSE Probable ATP-dependent RNA helicase DDX49 OS=Mus musculus GN=Ddx49 PE=2 SV=1</t>
  </si>
  <si>
    <t>Q61656;Q501J6</t>
  </si>
  <si>
    <t>Ddx5</t>
  </si>
  <si>
    <t>Q61656|DDX5_MOUSE Probable ATP-dependent RNA helicase DDX5 OS=Mus musculus GN=Ddx5 PE=1 SV=2</t>
  </si>
  <si>
    <t>P54823</t>
  </si>
  <si>
    <t>Ddx6</t>
  </si>
  <si>
    <t>P54823|DDX6_MOUSE Probable ATP-dependent RNA helicase DDX6 OS=Mus musculus GN=Ddx6 PE=1 SV=1</t>
  </si>
  <si>
    <t>Q9CQ62</t>
  </si>
  <si>
    <t>Decr1</t>
  </si>
  <si>
    <t>Q9CQ62|DECR_MOUSE 2,4-dienoyl-CoA reductase, mitochondrial OS=Mus musculus GN=Decr1 PE=1 SV=1</t>
  </si>
  <si>
    <t>Q7TNV0</t>
  </si>
  <si>
    <t>Dek</t>
  </si>
  <si>
    <t>Q7TNV0|DEK_MOUSE Protein DEK OS=Mus musculus GN=Dek PE=1 SV=1</t>
  </si>
  <si>
    <t>Q9CQJ6</t>
  </si>
  <si>
    <t>Denr</t>
  </si>
  <si>
    <t>Q9CQJ6|DENR_MOUSE Density-regulated protein OS=Mus musculus GN=Denr PE=1 SV=1</t>
  </si>
  <si>
    <t>P31001;P08551</t>
  </si>
  <si>
    <t>Des</t>
  </si>
  <si>
    <t>P31001|DESM_MOUSE Desmin OS=Mus musculus GN=Des PE=1 SV=3</t>
  </si>
  <si>
    <t>Q9QX60</t>
  </si>
  <si>
    <t>Dguok</t>
  </si>
  <si>
    <t>Q9QX60|DGUOK_MOUSE Deoxyguanosine kinase, mitochondrial OS=Mus musculus GN=Dguok PE=1 SV=3</t>
  </si>
  <si>
    <t>Q9DBB8</t>
  </si>
  <si>
    <t>Dhdh</t>
  </si>
  <si>
    <t>Q9DBB8|DHDH_MOUSE Trans-1,2-dihydrobenzene-1,2-diol dehydrogenase OS=Mus musculus GN=Dhdh PE=1 SV=1</t>
  </si>
  <si>
    <t>O35435</t>
  </si>
  <si>
    <t>Dhodh</t>
  </si>
  <si>
    <t>O35435|PYRD_MOUSE Dihydroorotate dehydrogenase (quinone), mitochondrial OS=Mus musculus GN=Dhodh PE=1 SV=2</t>
  </si>
  <si>
    <t>Q99L04</t>
  </si>
  <si>
    <t>Dhrs1</t>
  </si>
  <si>
    <t>Q99L04|DHRS1_MOUSE Dehydrogenase/reductase SDR family member 1 OS=Mus musculus GN=Dhrs1 PE=1 SV=1</t>
  </si>
  <si>
    <t>Q3U0B3</t>
  </si>
  <si>
    <t>Dhrs11</t>
  </si>
  <si>
    <t>Q3U0B3|DHR11_MOUSE Dehydrogenase/reductase SDR family member 11 OS=Mus musculus GN=Dhrs11 PE=1 SV=1</t>
  </si>
  <si>
    <t>Q99LB2</t>
  </si>
  <si>
    <t>Dhrs4</t>
  </si>
  <si>
    <t>Q99LB2|DHRS4_MOUSE Dehydrogenase/reductase SDR family member 4 OS=Mus musculus GN=Dhrs4 PE=1 SV=3</t>
  </si>
  <si>
    <t>Q8CHS7</t>
  </si>
  <si>
    <t>Dhrs7c</t>
  </si>
  <si>
    <t>Q8CHS7|DRS7C_MOUSE Dehydrogenase/reductase SDR family member 7C OS=Mus musculus GN=Dhrs7c PE=1 SV=3</t>
  </si>
  <si>
    <t>O70133</t>
  </si>
  <si>
    <t>Dhx9</t>
  </si>
  <si>
    <t>O70133|DHX9_MOUSE ATP-dependent RNA helicase A OS=Mus musculus GN=Dhx9 PE=1 SV=2</t>
  </si>
  <si>
    <t>Q9JIQ3</t>
  </si>
  <si>
    <t>Diablo</t>
  </si>
  <si>
    <t>Q9JIQ3|DBLOH_MOUSE Diablo homolog, mitochondrial OS=Mus musculus GN=Diablo PE=1 SV=2</t>
  </si>
  <si>
    <t>Q5PR73</t>
  </si>
  <si>
    <t>Diras2</t>
  </si>
  <si>
    <t>Q5PR73|DIRA2_MOUSE GTP-binding protein Di-Ras2 OS=Mus musculus GN=Diras2 PE=1 SV=1</t>
  </si>
  <si>
    <t>Q8BMF4</t>
  </si>
  <si>
    <t>Dlat</t>
  </si>
  <si>
    <t>Q8BMF4|ODP2_MOUSE Dihydrolipoyllysine-residue acetyltransferase component of pyruvate dehydrogenase complex, mitochondrial OS=Mus musculus GN=Dlat PE=1 SV=2</t>
  </si>
  <si>
    <t>O08749</t>
  </si>
  <si>
    <t>Dld</t>
  </si>
  <si>
    <t>O08749|DLDH_MOUSE Dihydrolipoyl dehydrogenase, mitochondrial OS=Mus musculus GN=Dld PE=1 SV=2</t>
  </si>
  <si>
    <t>Q811D0</t>
  </si>
  <si>
    <t>Dlg1</t>
  </si>
  <si>
    <t>Q811D0|DLG1_MOUSE Disks large homolog 1 OS=Mus musculus GN=Dlg1 PE=1 SV=1</t>
  </si>
  <si>
    <t>Q6PFD5</t>
  </si>
  <si>
    <t>Dlgap3</t>
  </si>
  <si>
    <t>Q6PFD5|DLGP3_MOUSE Disks large-associated protein 3 OS=Mus musculus GN=Dlgap3 PE=1 SV=1</t>
  </si>
  <si>
    <t>Q9D2G2</t>
  </si>
  <si>
    <t>Dlst</t>
  </si>
  <si>
    <t>Q9D2G2|ODO2_MOUSE Dihydrolipoyllysine-residue succinyltransferase component of 2-oxoglutarate dehydrogenase complex, mitochondrial OS=Mus musculus GN=Dlst PE=1 SV=1</t>
  </si>
  <si>
    <t>P11531;Q05AA6</t>
  </si>
  <si>
    <t>Dmd</t>
  </si>
  <si>
    <t>P11531|DMD_MOUSE Dystrophin OS=Mus musculus GN=Dmd PE=1 SV=3</t>
  </si>
  <si>
    <t>Q9QYJ0</t>
  </si>
  <si>
    <t>Dnaja2</t>
  </si>
  <si>
    <t>Q9QYJ0|DNJA2_MOUSE DnaJ homolog subfamily A member 2 OS=Mus musculus GN=Dnaja2 PE=1 SV=1</t>
  </si>
  <si>
    <t>Q99M87</t>
  </si>
  <si>
    <t>Dnaja3</t>
  </si>
  <si>
    <t>Q99M87|DNJA3_MOUSE DnaJ homolog subfamily A member 3, mitochondrial OS=Mus musculus GN=Dnaja3 PE=1 SV=1</t>
  </si>
  <si>
    <t>Q9JMC3</t>
  </si>
  <si>
    <t>Dnaja4</t>
  </si>
  <si>
    <t>Q9JMC3|DNJA4_MOUSE DnaJ homolog subfamily A member 4 OS=Mus musculus GN=Dnaja4 PE=1 SV=1</t>
  </si>
  <si>
    <t>Q99KV1</t>
  </si>
  <si>
    <t>Dnajb11</t>
  </si>
  <si>
    <t>Q99KV1|DJB11_MOUSE DnaJ homolog subfamily B member 11 OS=Mus musculus GN=Dnajb11 PE=1 SV=1</t>
  </si>
  <si>
    <t>Q9QYI5</t>
  </si>
  <si>
    <t>Dnajb2</t>
  </si>
  <si>
    <t>Q9QYI5|DNJB2_MOUSE DnaJ homolog subfamily B member 2 OS=Mus musculus GN=Dnajb2 PE=1 SV=3</t>
  </si>
  <si>
    <t>Q9D832;Q9QYJ3</t>
  </si>
  <si>
    <t>Dnajb4</t>
  </si>
  <si>
    <t>Q9D832|DNJB4_MOUSE DnaJ homolog subfamily B member 4 OS=Mus musculus GN=Dnajb4 PE=1 SV=1</t>
  </si>
  <si>
    <t>O54946</t>
  </si>
  <si>
    <t>Dnajb6</t>
  </si>
  <si>
    <t>O54946|DNJB6_MOUSE DnaJ homolog subfamily B member 6 OS=Mus musculus GN=Dnajb6 PE=1 SV=4</t>
  </si>
  <si>
    <t>Q5U458</t>
  </si>
  <si>
    <t>Dnajc11</t>
  </si>
  <si>
    <t>Q5U458|DJC11_MOUSE DnaJ homolog subfamily C member 11 OS=Mus musculus GN=Dnajc11 PE=1 SV=2</t>
  </si>
  <si>
    <t>Q6NZB0</t>
  </si>
  <si>
    <t>Dnajc8</t>
  </si>
  <si>
    <t>Q6NZB0|DNJC8_MOUSE DnaJ homolog subfamily C member 8 OS=Mus musculus GN=Dnajc8 PE=1 SV=2</t>
  </si>
  <si>
    <t>Q9D113</t>
  </si>
  <si>
    <t>Dnlz</t>
  </si>
  <si>
    <t>Q9D113|DNLZ_MOUSE DNL-type zinc finger protein OS=Mus musculus GN=Dnlz PE=1 SV=1</t>
  </si>
  <si>
    <t>Q8K1M6</t>
  </si>
  <si>
    <t>Dnm1l</t>
  </si>
  <si>
    <t>Q8K1M6|DNM1L_MOUSE Dynamin-1-like protein OS=Mus musculus GN=Dnm1l PE=1 SV=2</t>
  </si>
  <si>
    <t>P39054;P39053;Q8BZ98</t>
  </si>
  <si>
    <t>Dnm2</t>
  </si>
  <si>
    <t>P39054|DYN2_MOUSE Dynamin-2 OS=Mus musculus GN=Dnm2 PE=1 SV=2</t>
  </si>
  <si>
    <t>Q9Z2W0</t>
  </si>
  <si>
    <t>Dnpep</t>
  </si>
  <si>
    <t>Q9Z2W0|DNPEP_MOUSE Aspartyl aminopeptidase OS=Mus musculus GN=Dnpep PE=1 SV=2</t>
  </si>
  <si>
    <t>P31428</t>
  </si>
  <si>
    <t>Dpep1</t>
  </si>
  <si>
    <t>P31428|DPEP1_MOUSE Dipeptidase 1 OS=Mus musculus GN=Dpep1 PE=1 SV=2</t>
  </si>
  <si>
    <t>Q99KK7</t>
  </si>
  <si>
    <t>Dpp3</t>
  </si>
  <si>
    <t>Q99KK7|DPP3_MOUSE Dipeptidyl peptidase 3 OS=Mus musculus GN=Dpp3 PE=1 SV=2</t>
  </si>
  <si>
    <t>Q9QZZ6</t>
  </si>
  <si>
    <t>Dpt</t>
  </si>
  <si>
    <t>Q9QZZ6|DERM_MOUSE Dermatopontin OS=Mus musculus GN=Dpt PE=1 SV=1</t>
  </si>
  <si>
    <t>O08553;P97427</t>
  </si>
  <si>
    <t>Dpysl2</t>
  </si>
  <si>
    <t>O08553|DPYL2_MOUSE Dihydropyrimidinase-related protein 2 OS=Mus musculus GN=Dpysl2 PE=1 SV=2</t>
  </si>
  <si>
    <t>Q62188</t>
  </si>
  <si>
    <t>Dpysl3</t>
  </si>
  <si>
    <t>Q62188|DPYL3_MOUSE Dihydropyrimidinase-related protein 3 OS=Mus musculus GN=Dpysl3 PE=1 SV=1</t>
  </si>
  <si>
    <t>Q7TSF0</t>
  </si>
  <si>
    <t>Dsg1c</t>
  </si>
  <si>
    <t>Q7TSF0|DSG1C_MOUSE Desmoglein-1-gamma OS=Mus musculus GN=Dsg1c PE=1 SV=1</t>
  </si>
  <si>
    <t>O55111</t>
  </si>
  <si>
    <t>Dsg2</t>
  </si>
  <si>
    <t>O55111|DSG2_MOUSE Desmoglein-2 OS=Mus musculus GN=Dsg2 PE=1 SV=3</t>
  </si>
  <si>
    <t>E9Q557</t>
  </si>
  <si>
    <t>Dsp</t>
  </si>
  <si>
    <t>E9Q557|DESP_MOUSE Desmoplakin OS=Mus musculus GN=Dsp PE=1 SV=1</t>
  </si>
  <si>
    <t>Q9R0P5</t>
  </si>
  <si>
    <t>Dstn</t>
  </si>
  <si>
    <t>Q9R0P5|DEST_MOUSE Destrin OS=Mus musculus GN=Dstn PE=1 SV=3</t>
  </si>
  <si>
    <t>Q9DD18</t>
  </si>
  <si>
    <t>Dtd1</t>
  </si>
  <si>
    <t>Q9DD18|DTD1_MOUSE D-tyrosyl-tRNA(Tyr) deacylase 1 OS=Mus musculus GN=Dtd1 PE=1 SV=2</t>
  </si>
  <si>
    <t>Q9D2N4</t>
  </si>
  <si>
    <t>Dtna</t>
  </si>
  <si>
    <t>Q9D2N4|DTNA_MOUSE Dystrobrevin alpha OS=Mus musculus GN=Dtna PE=1 SV=2</t>
  </si>
  <si>
    <t>P97930</t>
  </si>
  <si>
    <t>Dtymk</t>
  </si>
  <si>
    <t>P97930|KTHY_MOUSE Thymidylate kinase OS=Mus musculus GN=Dtymk PE=1 SV=2</t>
  </si>
  <si>
    <t>Q9D7X3</t>
  </si>
  <si>
    <t>Dusp3</t>
  </si>
  <si>
    <t>Q9D7X3|DUS3_MOUSE Dual specificity protein phosphatase 3 OS=Mus musculus GN=Dusp3 PE=1 SV=1</t>
  </si>
  <si>
    <t>Q9JHU4</t>
  </si>
  <si>
    <t>Dync1h1</t>
  </si>
  <si>
    <t>Q9JHU4|DYHC1_MOUSE Cytoplasmic dynein 1 heavy chain 1 OS=Mus musculus GN=Dync1h1 PE=1 SV=2</t>
  </si>
  <si>
    <t>O88487</t>
  </si>
  <si>
    <t>Dync1i2</t>
  </si>
  <si>
    <t>O88487|DC1I2_MOUSE Cytoplasmic dynein 1 intermediate chain 2 OS=Mus musculus GN=Dync1i2 PE=1 SV=1</t>
  </si>
  <si>
    <t>Q8R1Q8</t>
  </si>
  <si>
    <t>Dync1li1</t>
  </si>
  <si>
    <t>Q8R1Q8|DC1L1_MOUSE Cytoplasmic dynein 1 light intermediate chain 1 OS=Mus musculus GN=Dync1li1 PE=1 SV=1</t>
  </si>
  <si>
    <t>Q6PDL0</t>
  </si>
  <si>
    <t>Dync1li2</t>
  </si>
  <si>
    <t>Q6PDL0|DC1L2_MOUSE Cytoplasmic dynein 1 light intermediate chain 2 OS=Mus musculus GN=Dync1li2 PE=1 SV=2</t>
  </si>
  <si>
    <t>Q9D0M5;P63168</t>
  </si>
  <si>
    <t>Dynll2</t>
  </si>
  <si>
    <t>Q9D0M5|DYL2_MOUSE Dynein light chain 2, cytoplasmic OS=Mus musculus GN=Dynll2 PE=1 SV=1</t>
  </si>
  <si>
    <t>P62627</t>
  </si>
  <si>
    <t>Dynlrb1</t>
  </si>
  <si>
    <t>P62627|DLRB1_MOUSE Dynein light chain roadblock-type 1 OS=Mus musculus GN=Dynlrb1 PE=1 SV=3</t>
  </si>
  <si>
    <t>Q9ESD7</t>
  </si>
  <si>
    <t>Dysf</t>
  </si>
  <si>
    <t>Q9ESD7|DYSF_MOUSE Dysferlin OS=Mus musculus GN=Dysf PE=1 SV=3</t>
  </si>
  <si>
    <t>Q9CXJ1</t>
  </si>
  <si>
    <t>Ears2</t>
  </si>
  <si>
    <t>Q9CXJ1|SYEM_MOUSE Probable glutamate--tRNA ligase, mitochondrial OS=Mus musculus GN=Ears2 PE=1 SV=1</t>
  </si>
  <si>
    <t>O35459</t>
  </si>
  <si>
    <t>Ech1</t>
  </si>
  <si>
    <t>O35459|ECH1_MOUSE Delta(3,5)-Delta(2,4)-dienoyl-CoA isomerase, mitochondrial OS=Mus musculus GN=Ech1 PE=1 SV=1</t>
  </si>
  <si>
    <t>Q9D9V3</t>
  </si>
  <si>
    <t>Echdc1</t>
  </si>
  <si>
    <t>Q9D9V3|ECHD1_MOUSE Ethylmalonyl-CoA decarboxylase OS=Mus musculus GN=Echdc1 PE=1 SV=2</t>
  </si>
  <si>
    <t>Q3TLP5</t>
  </si>
  <si>
    <t>Echdc2</t>
  </si>
  <si>
    <t>Q3TLP5|ECHD2_MOUSE Enoyl-CoA hydratase domain-containing protein 2, mitochondrial OS=Mus musculus GN=Echdc2 PE=1 SV=2</t>
  </si>
  <si>
    <t>Q9D7J9</t>
  </si>
  <si>
    <t>Echdc3</t>
  </si>
  <si>
    <t>Q9D7J9|ECHD3_MOUSE Enoyl-CoA hydratase domain-containing protein 3, mitochondrial OS=Mus musculus GN=Echdc3 PE=1 SV=1</t>
  </si>
  <si>
    <t>Q8BH95</t>
  </si>
  <si>
    <t>Echs1</t>
  </si>
  <si>
    <t>Q8BH95|ECHM_MOUSE Enoyl-CoA hydratase, mitochondrial OS=Mus musculus GN=Echs1 PE=1 SV=1</t>
  </si>
  <si>
    <t>P42125</t>
  </si>
  <si>
    <t>Eci1</t>
  </si>
  <si>
    <t>P42125|ECI1_MOUSE Enoyl-CoA delta isomerase 1, mitochondrial OS=Mus musculus GN=Eci1 PE=1 SV=2</t>
  </si>
  <si>
    <t>Q9WUR2;Q78JN3</t>
  </si>
  <si>
    <t>Eci2</t>
  </si>
  <si>
    <t>Q9WUR2|ECI2_MOUSE Enoyl-CoA delta isomerase 2, mitochondrial OS=Mus musculus GN=Eci2 PE=1 SV=2</t>
  </si>
  <si>
    <t>Q9QZH6</t>
  </si>
  <si>
    <t>Ecsit</t>
  </si>
  <si>
    <t>Q9QZH6|ECSIT_MOUSE Evolutionarily conserved signaling intermediate in Toll pathway, mitochondrial OS=Mus musculus GN=Ecsit PE=1 SV=2</t>
  </si>
  <si>
    <t>Q9JMG1</t>
  </si>
  <si>
    <t>Edf1</t>
  </si>
  <si>
    <t>Q9JMG1|EDF1_MOUSE Endothelial differentiation-related factor 1 OS=Mus musculus GN=Edf1 PE=1 SV=1</t>
  </si>
  <si>
    <t>P10126</t>
  </si>
  <si>
    <t>Eef1a1</t>
  </si>
  <si>
    <t>P10126|EF1A1_MOUSE Elongation factor 1-alpha 1 OS=Mus musculus GN=Eef1a1 PE=1 SV=3</t>
  </si>
  <si>
    <t>P62631</t>
  </si>
  <si>
    <t>Eef1a2</t>
  </si>
  <si>
    <t>P62631|EF1A2_MOUSE Elongation factor 1-alpha 2 OS=Mus musculus GN=Eef1a2 PE=1 SV=1</t>
  </si>
  <si>
    <t>O70251</t>
  </si>
  <si>
    <t>Eef1b</t>
  </si>
  <si>
    <t>O70251|EF1B_MOUSE Elongation factor 1-beta OS=Mus musculus GN=Eef1b PE=1 SV=5</t>
  </si>
  <si>
    <t>P57776</t>
  </si>
  <si>
    <t>Eef1d</t>
  </si>
  <si>
    <t>P57776|EF1D_MOUSE Elongation factor 1-delta OS=Mus musculus GN=Eef1d PE=1 SV=3</t>
  </si>
  <si>
    <t>Q9D8N0</t>
  </si>
  <si>
    <t>Eef1g</t>
  </si>
  <si>
    <t>Q9D8N0|EF1G_MOUSE Elongation factor 1-gamma OS=Mus musculus GN=Eef1g PE=1 SV=3</t>
  </si>
  <si>
    <t>P58252;O08810</t>
  </si>
  <si>
    <t>Eef2</t>
  </si>
  <si>
    <t>P58252|EF2_MOUSE Elongation factor 2 OS=Mus musculus GN=Eef2 PE=1 SV=2</t>
  </si>
  <si>
    <t>Q8BPB5</t>
  </si>
  <si>
    <t>Efemp1</t>
  </si>
  <si>
    <t>Q8BPB5|FBLN3_MOUSE EGF-containing fibulin-like extracellular matrix protein 1 OS=Mus musculus GN=Efemp1 PE=1 SV=1</t>
  </si>
  <si>
    <t>Q9D8Y0;Q9D4J1</t>
  </si>
  <si>
    <t>Efhd2</t>
  </si>
  <si>
    <t>Q9D8Y0|EFHD2_MOUSE EF-hand domain-containing protein D2 OS=Mus musculus GN=Efhd2 PE=1 SV=1</t>
  </si>
  <si>
    <t>Q01279</t>
  </si>
  <si>
    <t>Egfr</t>
  </si>
  <si>
    <t>Q01279|EGFR_MOUSE Epidermal growth factor receptor OS=Mus musculus GN=Egfr PE=1 SV=1</t>
  </si>
  <si>
    <t>Q99MS7</t>
  </si>
  <si>
    <t>Ehbp1l1</t>
  </si>
  <si>
    <t>Q99MS7|EH1L1_MOUSE EH domain-binding protein 1-like protein 1 OS=Mus musculus GN=Ehbp1l1 PE=1 SV=1</t>
  </si>
  <si>
    <t>Q9WVK4</t>
  </si>
  <si>
    <t>Ehd1</t>
  </si>
  <si>
    <t>Q9WVK4|EHD1_MOUSE EH domain-containing protein 1 OS=Mus musculus GN=Ehd1 PE=1 SV=1</t>
  </si>
  <si>
    <t>Q8BH64</t>
  </si>
  <si>
    <t>Ehd2</t>
  </si>
  <si>
    <t>Q8BH64|EHD2_MOUSE EH domain-containing protein 2 OS=Mus musculus GN=Ehd2 PE=1 SV=1</t>
  </si>
  <si>
    <t>Q9EQP2;P0C5K0</t>
  </si>
  <si>
    <t>Ehd4</t>
  </si>
  <si>
    <t>Q9EQP2|EHD4_MOUSE EH domain-containing protein 4 OS=Mus musculus GN=Ehd4 PE=1 SV=1</t>
  </si>
  <si>
    <t>Q9DBM2</t>
  </si>
  <si>
    <t>Ehhadh</t>
  </si>
  <si>
    <t>Q9DBM2|ECHP_MOUSE Peroxisomal bifunctional enzyme OS=Mus musculus GN=Ehhadh PE=1 SV=4</t>
  </si>
  <si>
    <t>Q5DW34</t>
  </si>
  <si>
    <t>Ehmt1</t>
  </si>
  <si>
    <t>Q5DW34|EHMT1_MOUSE Histone-lysine N-methyltransferase EHMT1 OS=Mus musculus GN=Ehmt1 PE=1 SV=2</t>
  </si>
  <si>
    <t>Q8BMJ3</t>
  </si>
  <si>
    <t>Eif1ax</t>
  </si>
  <si>
    <t>Q8BMJ3|IF1AX_MOUSE Eukaryotic translation initiation factor 1A, X-chromosomal OS=Mus musculus GN=Eif1ax PE=2 SV=3</t>
  </si>
  <si>
    <t>Q9CXU9</t>
  </si>
  <si>
    <t>Eif1b</t>
  </si>
  <si>
    <t>Q9CXU9|EIF1B_MOUSE Eukaryotic translation initiation factor 1b OS=Mus musculus GN=Eif1b PE=1 SV=2</t>
  </si>
  <si>
    <t>Q8BJW6</t>
  </si>
  <si>
    <t>Eif2a</t>
  </si>
  <si>
    <t>Q8BJW6|EIF2A_MOUSE Eukaryotic translation initiation factor 2A OS=Mus musculus GN=Eif2a PE=1 SV=2</t>
  </si>
  <si>
    <t>Q6ZWX6</t>
  </si>
  <si>
    <t>Eif2s1</t>
  </si>
  <si>
    <t>Q6ZWX6|IF2A_MOUSE Eukaryotic translation initiation factor 2 subunit 1 OS=Mus musculus GN=Eif2s1 PE=1 SV=3</t>
  </si>
  <si>
    <t>Q99L45</t>
  </si>
  <si>
    <t>Eif2s2</t>
  </si>
  <si>
    <t>Q99L45|IF2B_MOUSE Eukaryotic translation initiation factor 2 subunit 2 OS=Mus musculus GN=Eif2s2 PE=1 SV=1</t>
  </si>
  <si>
    <t>Q9Z0N1</t>
  </si>
  <si>
    <t>Eif2s3x</t>
  </si>
  <si>
    <t>Q9Z0N1|IF2G_MOUSE Eukaryotic translation initiation factor 2 subunit 3, X-linked OS=Mus musculus GN=Eif2s3x PE=1 SV=2</t>
  </si>
  <si>
    <t>P23116</t>
  </si>
  <si>
    <t>Eif3a</t>
  </si>
  <si>
    <t>P23116|EIF3A_MOUSE Eukaryotic translation initiation factor 3 subunit A OS=Mus musculus GN=Eif3a PE=1 SV=5</t>
  </si>
  <si>
    <t>Q8JZQ9</t>
  </si>
  <si>
    <t>Eif3b</t>
  </si>
  <si>
    <t>Q8JZQ9|EIF3B_MOUSE Eukaryotic translation initiation factor 3 subunit B OS=Mus musculus GN=Eif3b PE=1 SV=1</t>
  </si>
  <si>
    <t>Q8R1B4</t>
  </si>
  <si>
    <t>Eif3c</t>
  </si>
  <si>
    <t>Q8R1B4|EIF3C_MOUSE Eukaryotic translation initiation factor 3 subunit C OS=Mus musculus GN=Eif3c PE=1 SV=1</t>
  </si>
  <si>
    <t>O70194</t>
  </si>
  <si>
    <t>Eif3d</t>
  </si>
  <si>
    <t>O70194|EIF3D_MOUSE Eukaryotic translation initiation factor 3 subunit D OS=Mus musculus GN=Eif3d PE=1 SV=2</t>
  </si>
  <si>
    <t>P60229</t>
  </si>
  <si>
    <t>Eif3e</t>
  </si>
  <si>
    <t>P60229|EIF3E_MOUSE Eukaryotic translation initiation factor 3 subunit E OS=Mus musculus GN=Eif3e PE=1 SV=1</t>
  </si>
  <si>
    <t>Q9DCH4</t>
  </si>
  <si>
    <t>Eif3f</t>
  </si>
  <si>
    <t>Q9DCH4|EIF3F_MOUSE Eukaryotic translation initiation factor 3 subunit F OS=Mus musculus GN=Eif3f PE=1 SV=2</t>
  </si>
  <si>
    <t>Q9Z1D1</t>
  </si>
  <si>
    <t>Eif3g</t>
  </si>
  <si>
    <t>Q9Z1D1|EIF3G_MOUSE Eukaryotic translation initiation factor 3 subunit G OS=Mus musculus GN=Eif3g PE=1 SV=2</t>
  </si>
  <si>
    <t>Q91WK2</t>
  </si>
  <si>
    <t>Eif3h</t>
  </si>
  <si>
    <t>Q91WK2|EIF3H_MOUSE Eukaryotic translation initiation factor 3 subunit H OS=Mus musculus GN=Eif3h PE=1 SV=1</t>
  </si>
  <si>
    <t>Q9QZD9</t>
  </si>
  <si>
    <t>Eif3i</t>
  </si>
  <si>
    <t>Q9QZD9|EIF3I_MOUSE Eukaryotic translation initiation factor 3 subunit I OS=Mus musculus GN=Eif3i PE=1 SV=1</t>
  </si>
  <si>
    <t>Q3UGC7</t>
  </si>
  <si>
    <t>Eif3j1</t>
  </si>
  <si>
    <t>Q3UGC7|EI3JA_MOUSE Eukaryotic translation initiation factor 3 subunit J-A OS=Mus musculus GN=Eif3j1 PE=2 SV=1</t>
  </si>
  <si>
    <t>Q99JX4</t>
  </si>
  <si>
    <t>Eif3m</t>
  </si>
  <si>
    <t>Q99JX4|EIF3M_MOUSE Eukaryotic translation initiation factor 3 subunit M OS=Mus musculus GN=Eif3m PE=1 SV=1</t>
  </si>
  <si>
    <t>P60843</t>
  </si>
  <si>
    <t>Eif4a1</t>
  </si>
  <si>
    <t>P60843|IF4A1_MOUSE Eukaryotic initiation factor 4A-I OS=Mus musculus GN=Eif4a1 PE=1 SV=1</t>
  </si>
  <si>
    <t>P10630</t>
  </si>
  <si>
    <t>Eif4a2</t>
  </si>
  <si>
    <t>P10630|IF4A2_MOUSE Eukaryotic initiation factor 4A-II OS=Mus musculus GN=Eif4a2 PE=1 SV=2</t>
  </si>
  <si>
    <t>Q8BGD9</t>
  </si>
  <si>
    <t>Eif4b</t>
  </si>
  <si>
    <t>Q8BGD9|IF4B_MOUSE Eukaryotic translation initiation factor 4B OS=Mus musculus GN=Eif4b PE=1 SV=1</t>
  </si>
  <si>
    <t>P63073</t>
  </si>
  <si>
    <t>Eif4e</t>
  </si>
  <si>
    <t>P63073|IF4E_MOUSE Eukaryotic translation initiation factor 4E OS=Mus musculus GN=Eif4e PE=1 SV=1</t>
  </si>
  <si>
    <t>Q60876</t>
  </si>
  <si>
    <t>Eif4ebp1</t>
  </si>
  <si>
    <t>Q60876|4EBP1_MOUSE Eukaryotic translation initiation factor 4E-binding protein 1 OS=Mus musculus GN=Eif4ebp1 PE=1 SV=3</t>
  </si>
  <si>
    <t>Q6NZJ6</t>
  </si>
  <si>
    <t>Eif4g1</t>
  </si>
  <si>
    <t>Q6NZJ6|IF4G1_MOUSE Eukaryotic translation initiation factor 4 gamma 1 OS=Mus musculus GN=Eif4g1 PE=1 SV=1</t>
  </si>
  <si>
    <t>Q62448</t>
  </si>
  <si>
    <t>Eif4g2</t>
  </si>
  <si>
    <t>Q62448|IF4G2_MOUSE Eukaryotic translation initiation factor 4 gamma 2 OS=Mus musculus GN=Eif4g2 PE=1 SV=2</t>
  </si>
  <si>
    <t>Q80XI3</t>
  </si>
  <si>
    <t>Eif4g3</t>
  </si>
  <si>
    <t>Q80XI3|IF4G3_MOUSE Eukaryotic translation initiation factor 4 gamma 3 OS=Mus musculus GN=Eif4g3 PE=1 SV=2</t>
  </si>
  <si>
    <t>Q9WUK2</t>
  </si>
  <si>
    <t>Eif4h</t>
  </si>
  <si>
    <t>Q9WUK2|IF4H_MOUSE Eukaryotic translation initiation factor 4H OS=Mus musculus GN=Eif4h PE=1 SV=3</t>
  </si>
  <si>
    <t>P59325</t>
  </si>
  <si>
    <t>Eif5</t>
  </si>
  <si>
    <t>P59325|IF5_MOUSE Eukaryotic translation initiation factor 5 OS=Mus musculus GN=Eif5 PE=1 SV=1</t>
  </si>
  <si>
    <t>P63242;Q8BGY2</t>
  </si>
  <si>
    <t>Eif5a</t>
  </si>
  <si>
    <t>P63242|IF5A1_MOUSE Eukaryotic translation initiation factor 5A-1 OS=Mus musculus GN=Eif5a PE=1 SV=2</t>
  </si>
  <si>
    <t>O55135</t>
  </si>
  <si>
    <t>Eif6</t>
  </si>
  <si>
    <t>O55135|IF6_MOUSE Eukaryotic translation initiation factor 6 OS=Mus musculus GN=Eif6 PE=1 SV=2</t>
  </si>
  <si>
    <t>P70372</t>
  </si>
  <si>
    <t>Elavl1</t>
  </si>
  <si>
    <t>P70372|ELAV1_MOUSE ELAV-like protein 1 OS=Mus musculus GN=Elavl1 PE=1 SV=2</t>
  </si>
  <si>
    <t>Q8BYZ7</t>
  </si>
  <si>
    <t>Elmo3</t>
  </si>
  <si>
    <t>Q8BYZ7|ELMO3_MOUSE Engulfment and cell motility protein 3 OS=Mus musculus GN=Elmo3 PE=1 SV=2</t>
  </si>
  <si>
    <t>Q9CRD2</t>
  </si>
  <si>
    <t>Emc2</t>
  </si>
  <si>
    <t>Q9CRD2|EMC2_MOUSE ER membrane protein complex subunit 2 OS=Mus musculus GN=Emc2 PE=1 SV=1</t>
  </si>
  <si>
    <t>Q9EP72</t>
  </si>
  <si>
    <t>Emc7</t>
  </si>
  <si>
    <t>Q9EP72|EMC7_MOUSE ER membrane protein complex subunit 7 OS=Mus musculus GN=Emc7 PE=1 SV=1</t>
  </si>
  <si>
    <t>O70378</t>
  </si>
  <si>
    <t>Emc8</t>
  </si>
  <si>
    <t>O70378|EMC8_MOUSE ER membrane protein complex subunit 8 OS=Mus musculus GN=Emc8 PE=1 SV=1</t>
  </si>
  <si>
    <t>Q05BC3</t>
  </si>
  <si>
    <t>Eml1</t>
  </si>
  <si>
    <t>Q05BC3|EMAL1_MOUSE Echinoderm microtubule-associated protein-like 1 OS=Mus musculus GN=Eml1 PE=1 SV=1</t>
  </si>
  <si>
    <t>Q7TNG5</t>
  </si>
  <si>
    <t>Eml2</t>
  </si>
  <si>
    <t>Q7TNG5|EMAL2_MOUSE Echinoderm microtubule-associated protein-like 2 OS=Mus musculus GN=Eml2 PE=1 SV=1</t>
  </si>
  <si>
    <t>O08600</t>
  </si>
  <si>
    <t>Endog</t>
  </si>
  <si>
    <t>O08600|NUCG_MOUSE Endonuclease G, mitochondrial OS=Mus musculus GN=Endog PE=1 SV=1</t>
  </si>
  <si>
    <t>P17182</t>
  </si>
  <si>
    <t>Eno1</t>
  </si>
  <si>
    <t>P17182|ENOA_MOUSE Alpha-enolase OS=Mus musculus GN=Eno1 PE=1 SV=3</t>
  </si>
  <si>
    <t>P21550</t>
  </si>
  <si>
    <t>Eno3</t>
  </si>
  <si>
    <t>P21550|ENOB_MOUSE Beta-enolase OS=Mus musculus GN=Eno3 PE=1 SV=3</t>
  </si>
  <si>
    <t>Q8BHR2</t>
  </si>
  <si>
    <t>Enox1</t>
  </si>
  <si>
    <t>Q8BHR2|ENOX1_MOUSE Ecto-NOX disulfide-thiol exchanger 1 OS=Mus musculus GN=Enox1 PE=2 SV=1</t>
  </si>
  <si>
    <t>P60840</t>
  </si>
  <si>
    <t>Ensa</t>
  </si>
  <si>
    <t>P60840|ENSA_MOUSE Alpha-endosulfine OS=Mus musculus GN=Ensa PE=1 SV=1</t>
  </si>
  <si>
    <t>P48193</t>
  </si>
  <si>
    <t>Epb41</t>
  </si>
  <si>
    <t>P48193|41_MOUSE Protein 4.1 OS=Mus musculus GN=Epb41 PE=1 SV=2</t>
  </si>
  <si>
    <t>O70318</t>
  </si>
  <si>
    <t>Epb41l2</t>
  </si>
  <si>
    <t>O70318|E41L2_MOUSE Band 4.1-like protein 2 OS=Mus musculus GN=Epb41l2 PE=1 SV=2</t>
  </si>
  <si>
    <t>Q9D379</t>
  </si>
  <si>
    <t>Ephx1</t>
  </si>
  <si>
    <t>Q9D379|HYEP_MOUSE Epoxide hydrolase 1 OS=Mus musculus GN=Ephx1 PE=1 SV=2</t>
  </si>
  <si>
    <t>P34914</t>
  </si>
  <si>
    <t>Ephx2</t>
  </si>
  <si>
    <t>P34914|HYES_MOUSE Bifunctional epoxide hydrolase 2 OS=Mus musculus GN=Ephx2 PE=1 SV=2</t>
  </si>
  <si>
    <t>Q8CGC7</t>
  </si>
  <si>
    <t>Eprs</t>
  </si>
  <si>
    <t>Q8CGC7|SYEP_MOUSE Bifunctional glutamate/proline--tRNA ligase OS=Mus musculus GN=Eprs PE=1 SV=4</t>
  </si>
  <si>
    <t>Q60902</t>
  </si>
  <si>
    <t>Eps15l1</t>
  </si>
  <si>
    <t>Q60902|EP15R_MOUSE Epidermal growth factor receptor substrate 15-like 1 OS=Mus musculus GN=Eps15l1 PE=1 SV=3</t>
  </si>
  <si>
    <t>Q8C460</t>
  </si>
  <si>
    <t>Eri3</t>
  </si>
  <si>
    <t>Q8C460|ERI3_MOUSE ERI1 exoribonuclease 3 OS=Mus musculus GN=Eri3 PE=1 SV=1</t>
  </si>
  <si>
    <t>Q8BFZ9</t>
  </si>
  <si>
    <t>Erlin2</t>
  </si>
  <si>
    <t>Q8BFZ9|ERLN2_MOUSE Erlin-2 OS=Mus musculus GN=Erlin2 PE=1 SV=1</t>
  </si>
  <si>
    <t>P57759</t>
  </si>
  <si>
    <t>Erp29</t>
  </si>
  <si>
    <t>P57759|ERP29_MOUSE Endoplasmic reticulum resident protein 29 OS=Mus musculus GN=Erp29 PE=1 SV=2</t>
  </si>
  <si>
    <t>Q9D1Q6</t>
  </si>
  <si>
    <t>Erp44</t>
  </si>
  <si>
    <t>Q9D1Q6|ERP44_MOUSE Endoplasmic reticulum resident protein 44 OS=Mus musculus GN=Erp44 PE=1 SV=1</t>
  </si>
  <si>
    <t>Q9R0P3</t>
  </si>
  <si>
    <t>Esd</t>
  </si>
  <si>
    <t>Q9R0P3|ESTD_MOUSE S-formylglutathione hydrolase OS=Mus musculus GN=Esd PE=1 SV=1</t>
  </si>
  <si>
    <t>Q8BWY3</t>
  </si>
  <si>
    <t>Etf1</t>
  </si>
  <si>
    <t>Q8BWY3|ERF1_MOUSE Eukaryotic peptide chain release factor subunit 1 OS=Mus musculus GN=Etf1 PE=1 SV=4</t>
  </si>
  <si>
    <t>Q99LC5</t>
  </si>
  <si>
    <t>Etfa</t>
  </si>
  <si>
    <t>Q99LC5|ETFA_MOUSE Electron transfer flavoprotein subunit alpha, mitochondrial OS=Mus musculus GN=Etfa PE=1 SV=2</t>
  </si>
  <si>
    <t>Q9DCW4</t>
  </si>
  <si>
    <t>Etfb</t>
  </si>
  <si>
    <t>Q9DCW4|ETFB_MOUSE Electron transfer flavoprotein subunit beta OS=Mus musculus GN=Etfb PE=1 SV=3</t>
  </si>
  <si>
    <t>Q921G7</t>
  </si>
  <si>
    <t>Etfdh</t>
  </si>
  <si>
    <t>Q921G7|ETFD_MOUSE Electron transfer flavoprotein-ubiquinone oxidoreductase, mitochondrial OS=Mus musculus GN=Etfdh PE=1 SV=1</t>
  </si>
  <si>
    <t>Q91V16</t>
  </si>
  <si>
    <t>Etfrf1</t>
  </si>
  <si>
    <t>Q91V16|ETFR1_MOUSE Electron transfer flavoprotein regulatory factor 1 OS=Mus musculus GN=Etfrf1 PE=1 SV=1</t>
  </si>
  <si>
    <t>Q9DCM0</t>
  </si>
  <si>
    <t>Ethe1</t>
  </si>
  <si>
    <t>Q9DCM0|ETHE1_MOUSE Persulfide dioxygenase ETHE1, mitochondrial OS=Mus musculus GN=Ethe1 PE=1 SV=2</t>
  </si>
  <si>
    <t>Q61545</t>
  </si>
  <si>
    <t>Ewsr1</t>
  </si>
  <si>
    <t>Q61545|EWS_MOUSE RNA-binding protein EWS OS=Mus musculus GN=Ewsr1 PE=1 SV=2</t>
  </si>
  <si>
    <t>P26040</t>
  </si>
  <si>
    <t>Ezr</t>
  </si>
  <si>
    <t>P26040|EZRI_MOUSE Ezrin OS=Mus musculus GN=Ezr PE=1 SV=3</t>
  </si>
  <si>
    <t>Q80YC5</t>
  </si>
  <si>
    <t>F12</t>
  </si>
  <si>
    <t>Q80YC5|FA12_MOUSE Coagulation factor XII OS=Mus musculus GN=F12 PE=1 SV=2</t>
  </si>
  <si>
    <t>Q8BH61</t>
  </si>
  <si>
    <t>F13a1</t>
  </si>
  <si>
    <t>Q8BH61|F13A_MOUSE Coagulation factor XIII A chain OS=Mus musculus GN=F13a1 PE=1 SV=3</t>
  </si>
  <si>
    <t>P19221</t>
  </si>
  <si>
    <t>F2</t>
  </si>
  <si>
    <t>P19221|THRB_MOUSE Prothrombin OS=Mus musculus GN=F2 PE=1 SV=1</t>
  </si>
  <si>
    <t>P11404</t>
  </si>
  <si>
    <t>Fabp3</t>
  </si>
  <si>
    <t>P11404|FABPH_MOUSE Fatty acid-binding protein, heart OS=Mus musculus GN=Fabp3 PE=1 SV=5</t>
  </si>
  <si>
    <t>P04117;O08716</t>
  </si>
  <si>
    <t>Fabp4</t>
  </si>
  <si>
    <t>P04117|FABP4_MOUSE Fatty acid-binding protein, adipocyte OS=Mus musculus GN=Fabp4 PE=1 SV=3</t>
  </si>
  <si>
    <t>Q05816</t>
  </si>
  <si>
    <t>Fabp5</t>
  </si>
  <si>
    <t>Q05816|FABP5_MOUSE Fatty acid-binding protein, epidermal OS=Mus musculus GN=Fabp5 PE=1 SV=3</t>
  </si>
  <si>
    <t>Q61160</t>
  </si>
  <si>
    <t>Fadd</t>
  </si>
  <si>
    <t>Q61160|FADD_MOUSE FAS-associated death domain protein OS=Mus musculus GN=Fadd PE=1 SV=1</t>
  </si>
  <si>
    <t>P54731</t>
  </si>
  <si>
    <t>Faf1</t>
  </si>
  <si>
    <t>P54731|FAF1_MOUSE FAS-associated factor 1 OS=Mus musculus GN=Faf1 PE=1 SV=2</t>
  </si>
  <si>
    <t>P35505</t>
  </si>
  <si>
    <t>Fah</t>
  </si>
  <si>
    <t>P35505|FAAA_MOUSE Fumarylacetoacetase OS=Mus musculus GN=Fah PE=1 SV=2</t>
  </si>
  <si>
    <t>Q8R0F8</t>
  </si>
  <si>
    <t>Fahd1</t>
  </si>
  <si>
    <t>Q8R0F8|FAHD1_MOUSE Acylpyruvase FAHD1, mitochondrial OS=Mus musculus GN=Fahd1 PE=1 SV=2</t>
  </si>
  <si>
    <t>Q3TC72</t>
  </si>
  <si>
    <t>Fahd2</t>
  </si>
  <si>
    <t>Q3TC72|FAHD2_MOUSE Fumarylacetoacetate hydrolase domain-containing protein 2A OS=Mus musculus GN=Fahd2 PE=1 SV=1</t>
  </si>
  <si>
    <t>Q9CR98</t>
  </si>
  <si>
    <t>Fam136a</t>
  </si>
  <si>
    <t>Q9CR98|F136A_MOUSE Protein FAM136A OS=Mus musculus GN=Fam136a PE=1 SV=1</t>
  </si>
  <si>
    <t>Q9D6U8</t>
  </si>
  <si>
    <t>Fam162a</t>
  </si>
  <si>
    <t>Q9D6U8|F162A_MOUSE Protein FAM162A OS=Mus musculus GN=Fam162a PE=1 SV=1</t>
  </si>
  <si>
    <t>Q8BGY7</t>
  </si>
  <si>
    <t>Fam210a</t>
  </si>
  <si>
    <t>Q8BGY7|F210A_MOUSE Protein FAM210A OS=Mus musculus GN=Fam210a PE=1 SV=1</t>
  </si>
  <si>
    <t>Q9CYH2</t>
  </si>
  <si>
    <t>Fam213a</t>
  </si>
  <si>
    <t>Q9CYH2|F213A_MOUSE Redox-regulatory protein FAM213A OS=Mus musculus GN=Fam213a PE=1 SV=2</t>
  </si>
  <si>
    <t>Q9DB60</t>
  </si>
  <si>
    <t>Fam213b</t>
  </si>
  <si>
    <t>Q9DB60|PGFS_MOUSE Prostamide/prostaglandin F synthase OS=Mus musculus GN=Fam213b PE=1 SV=1</t>
  </si>
  <si>
    <t>Q69ZK7</t>
  </si>
  <si>
    <t>Fam214a</t>
  </si>
  <si>
    <t>Q69ZK7|F214A_MOUSE Protein FAM214A OS=Mus musculus GN=Fam214a PE=2 SV=3</t>
  </si>
  <si>
    <t>Q8BGE5</t>
  </si>
  <si>
    <t>Fancm</t>
  </si>
  <si>
    <t>Q8BGE5|FANCM_MOUSE Fanconi anemia group M protein homolog OS=Mus musculus GN=Fancm PE=1 SV=3</t>
  </si>
  <si>
    <t>Q99M01</t>
  </si>
  <si>
    <t>Fars2</t>
  </si>
  <si>
    <t>Q99M01|SYFM_MOUSE Phenylalanine--tRNA ligase, mitochondrial OS=Mus musculus GN=Fars2 PE=1 SV=1</t>
  </si>
  <si>
    <t>Q8C0C7</t>
  </si>
  <si>
    <t>Farsa</t>
  </si>
  <si>
    <t>Q8C0C7|SYFA_MOUSE Phenylalanine--tRNA ligase alpha subunit OS=Mus musculus GN=Farsa PE=1 SV=1</t>
  </si>
  <si>
    <t>Q9WUA2</t>
  </si>
  <si>
    <t>Farsb</t>
  </si>
  <si>
    <t>Q9WUA2|SYFB_MOUSE Phenylalanine--tRNA ligase beta subunit OS=Mus musculus GN=Farsb PE=1 SV=2</t>
  </si>
  <si>
    <t>P19096</t>
  </si>
  <si>
    <t>Fasn</t>
  </si>
  <si>
    <t>P19096|FAS_MOUSE Fatty acid synthase OS=Mus musculus GN=Fasn PE=1 SV=2</t>
  </si>
  <si>
    <t>P62862</t>
  </si>
  <si>
    <t>Fau</t>
  </si>
  <si>
    <t>P62862|RS30_MOUSE 40S ribosomal protein S30 OS=Mus musculus GN=Fau PE=1 SV=1</t>
  </si>
  <si>
    <t>Q71FD7</t>
  </si>
  <si>
    <t>Fblim1</t>
  </si>
  <si>
    <t>Q71FD7|FBLI1_MOUSE Filamin-binding LIM protein 1 OS=Mus musculus GN=Fblim1 PE=1 SV=2</t>
  </si>
  <si>
    <t>Q9WVH9</t>
  </si>
  <si>
    <t>Fbln5</t>
  </si>
  <si>
    <t>Q9WVH9|FBLN5_MOUSE Fibulin-5 OS=Mus musculus GN=Fbln5 PE=1 SV=1</t>
  </si>
  <si>
    <t>Q61554</t>
  </si>
  <si>
    <t>Fbn1</t>
  </si>
  <si>
    <t>Q61554|FBN1_MOUSE Fibrillin-1 OS=Mus musculus GN=Fbn1 PE=1 SV=2</t>
  </si>
  <si>
    <t>P70695</t>
  </si>
  <si>
    <t>Fbp2</t>
  </si>
  <si>
    <t>P70695|F16P2_MOUSE Fructose-1,6-bisphosphatase isozyme 2 OS=Mus musculus GN=Fbp2 PE=1 SV=2</t>
  </si>
  <si>
    <t>P62932</t>
  </si>
  <si>
    <t>Fbxo40</t>
  </si>
  <si>
    <t>P62932|FBX40_MOUSE F-box only protein 40 OS=Mus musculus GN=Fbxo40 PE=1 SV=1</t>
  </si>
  <si>
    <t>P46656</t>
  </si>
  <si>
    <t>Fdx1</t>
  </si>
  <si>
    <t>P46656|ADX_MOUSE Adrenodoxin, mitochondrial OS=Mus musculus GN=Fdx1 PE=1 SV=1</t>
  </si>
  <si>
    <t>P22315</t>
  </si>
  <si>
    <t>Fech</t>
  </si>
  <si>
    <t>P22315|HEMH_MOUSE Ferrochelatase, mitochondrial OS=Mus musculus GN=Fech PE=1 SV=2</t>
  </si>
  <si>
    <t>Q8CIB5</t>
  </si>
  <si>
    <t>Fermt2</t>
  </si>
  <si>
    <t>Q8CIB5|FERM2_MOUSE Fermitin family homolog 2 OS=Mus musculus GN=Fermt2 PE=1 SV=1</t>
  </si>
  <si>
    <t>Q8K1B8</t>
  </si>
  <si>
    <t>Fermt3</t>
  </si>
  <si>
    <t>Q8K1B8|URP2_MOUSE Fermitin family homolog 3 OS=Mus musculus GN=Fermt3 PE=1 SV=1</t>
  </si>
  <si>
    <t>Q9QXC1</t>
  </si>
  <si>
    <t>Fetub</t>
  </si>
  <si>
    <t>Q9QXC1|FETUB_MOUSE Fetuin-B OS=Mus musculus GN=Fetub PE=1 SV=1</t>
  </si>
  <si>
    <t>E9PV24</t>
  </si>
  <si>
    <t>Fga</t>
  </si>
  <si>
    <t>E9PV24|FIBA_MOUSE Fibrinogen alpha chain OS=Mus musculus GN=Fga PE=1 SV=1</t>
  </si>
  <si>
    <t>Q8K0E8</t>
  </si>
  <si>
    <t>Fgb</t>
  </si>
  <si>
    <t>Q8K0E8|FIBB_MOUSE Fibrinogen beta chain OS=Mus musculus GN=Fgb PE=1 SV=1</t>
  </si>
  <si>
    <t>P61148</t>
  </si>
  <si>
    <t>Fgf1</t>
  </si>
  <si>
    <t>P61148|FGF1_MOUSE Fibroblast growth factor 1 OS=Mus musculus GN=Fgf1 PE=1 SV=1</t>
  </si>
  <si>
    <t>Q8VCM7</t>
  </si>
  <si>
    <t>Fgg</t>
  </si>
  <si>
    <t>Q8VCM7|FIBG_MOUSE Fibrinogen gamma chain OS=Mus musculus GN=Fgg PE=1 SV=1</t>
  </si>
  <si>
    <t>Q71KU9</t>
  </si>
  <si>
    <t>Fgl1</t>
  </si>
  <si>
    <t>Q71KU9|FGL1_MOUSE Fibrinogen-like protein 1 OS=Mus musculus GN=Fgl1 PE=1 SV=2</t>
  </si>
  <si>
    <t>P97807</t>
  </si>
  <si>
    <t>Fh</t>
  </si>
  <si>
    <t>P97807|FUMH_MOUSE Fumarate hydratase, mitochondrial OS=Mus musculus GN=Fh PE=1 SV=3</t>
  </si>
  <si>
    <t>P97447</t>
  </si>
  <si>
    <t>Fhl1</t>
  </si>
  <si>
    <t>P97447|FHL1_MOUSE Four and a half LIM domains protein 1 OS=Mus musculus GN=Fhl1 PE=1 SV=3</t>
  </si>
  <si>
    <t>O70433</t>
  </si>
  <si>
    <t>Fhl2</t>
  </si>
  <si>
    <t>O70433|FHL2_MOUSE Four and a half LIM domains protein 2 OS=Mus musculus GN=Fhl2 PE=1 SV=1</t>
  </si>
  <si>
    <t>Q9CQ92</t>
  </si>
  <si>
    <t>Fis1</t>
  </si>
  <si>
    <t>Q9CQ92|FIS1_MOUSE Mitochondrial fission 1 protein OS=Mus musculus GN=Fis1 PE=1 SV=1</t>
  </si>
  <si>
    <t>P26883</t>
  </si>
  <si>
    <t>Fkbp1a</t>
  </si>
  <si>
    <t>P26883|FKB1A_MOUSE Peptidyl-prolyl cis-trans isomerase FKBP1A OS=Mus musculus GN=Fkbp1a PE=1 SV=2</t>
  </si>
  <si>
    <t>Q62446</t>
  </si>
  <si>
    <t>Fkbp3</t>
  </si>
  <si>
    <t>Q62446|FKBP3_MOUSE Peptidyl-prolyl cis-trans isomerase FKBP3 OS=Mus musculus GN=Fkbp3 PE=1 SV=2</t>
  </si>
  <si>
    <t>P30416</t>
  </si>
  <si>
    <t>Fkbp4</t>
  </si>
  <si>
    <t>P30416|FKBP4_MOUSE Peptidyl-prolyl cis-trans isomerase FKBP4 OS=Mus musculus GN=Fkbp4 PE=1 SV=5</t>
  </si>
  <si>
    <t>O54998</t>
  </si>
  <si>
    <t>Fkbp7</t>
  </si>
  <si>
    <t>O54998|FKBP7_MOUSE Peptidyl-prolyl cis-trans isomerase FKBP7 OS=Mus musculus GN=Fkbp7 PE=1 SV=1</t>
  </si>
  <si>
    <t>Q2VIS4</t>
  </si>
  <si>
    <t>Flg2</t>
  </si>
  <si>
    <t>Q2VIS4|FILA2_MOUSE Filaggrin-2 OS=Mus musculus GN=Flg2 PE=1 SV=2</t>
  </si>
  <si>
    <t>Q8BTM8</t>
  </si>
  <si>
    <t>Flna</t>
  </si>
  <si>
    <t>Q8BTM8|FLNA_MOUSE Filamin-A OS=Mus musculus GN=Flna PE=1 SV=5</t>
  </si>
  <si>
    <t>Q80X90</t>
  </si>
  <si>
    <t>Flnb</t>
  </si>
  <si>
    <t>Q80X90|FLNB_MOUSE Filamin-B OS=Mus musculus GN=Flnb PE=1 SV=3</t>
  </si>
  <si>
    <t>Q8VHX6</t>
  </si>
  <si>
    <t>Flnc</t>
  </si>
  <si>
    <t>Q8VHX6|FLNC_MOUSE Filamin-C OS=Mus musculus GN=Flnc PE=1 SV=3</t>
  </si>
  <si>
    <t>O08917</t>
  </si>
  <si>
    <t>Flot1</t>
  </si>
  <si>
    <t>O08917|FLOT1_MOUSE Flotillin-1 OS=Mus musculus GN=Flot1 PE=1 SV=1</t>
  </si>
  <si>
    <t>P50608;A2ALU4</t>
  </si>
  <si>
    <t>Fmod</t>
  </si>
  <si>
    <t>P50608|FMOD_MOUSE Fibromodulin OS=Mus musculus GN=Fmod PE=2 SV=1</t>
  </si>
  <si>
    <t>P11276</t>
  </si>
  <si>
    <t>Fn1</t>
  </si>
  <si>
    <t>P11276|FINC_MOUSE Fibronectin OS=Mus musculus GN=Fn1 PE=1 SV=4</t>
  </si>
  <si>
    <t>Q9ER35</t>
  </si>
  <si>
    <t>Fn3k</t>
  </si>
  <si>
    <t>Q9ER35|FN3K_MOUSE Fructosamine-3-kinase OS=Mus musculus GN=Fn3k PE=1 SV=1</t>
  </si>
  <si>
    <t>Q8K274</t>
  </si>
  <si>
    <t>Fn3krp</t>
  </si>
  <si>
    <t>Q8K274|KT3K_MOUSE Ketosamine-3-kinase OS=Mus musculus GN=Fn3krp PE=1 SV=2</t>
  </si>
  <si>
    <t>Q6NWW9</t>
  </si>
  <si>
    <t>Fndc3b</t>
  </si>
  <si>
    <t>Q6NWW9|FND3B_MOUSE Fibronectin type III domain-containing protein 3B OS=Mus musculus GN=Fndc3b PE=1 SV=1</t>
  </si>
  <si>
    <t>Q61239</t>
  </si>
  <si>
    <t>Fnta</t>
  </si>
  <si>
    <t>Q61239|FNTA_MOUSE Protein farnesyltransferase/geranylgeranyltransferase type-1 subunit alpha OS=Mus musculus GN=Fnta PE=1 SV=1</t>
  </si>
  <si>
    <t>P47930</t>
  </si>
  <si>
    <t>Fosl2</t>
  </si>
  <si>
    <t>P47930|FOSL2_MOUSE Fos-related antigen 2 OS=Mus musculus GN=Fosl2 PE=1 SV=2</t>
  </si>
  <si>
    <t>Q61553</t>
  </si>
  <si>
    <t>Fscn1</t>
  </si>
  <si>
    <t>Q61553|FSCN1_MOUSE Fascin OS=Mus musculus GN=Fscn1 PE=1 SV=4</t>
  </si>
  <si>
    <t>P09528</t>
  </si>
  <si>
    <t>Fth1</t>
  </si>
  <si>
    <t>P09528|FRIH_MOUSE Ferritin heavy chain OS=Mus musculus GN=Fth1 PE=1 SV=2</t>
  </si>
  <si>
    <t>P29391;P49945</t>
  </si>
  <si>
    <t>Ftl1</t>
  </si>
  <si>
    <t>P29391|FRIL1_MOUSE Ferritin light chain 1 OS=Mus musculus GN=Ftl1 PE=1 SV=2</t>
  </si>
  <si>
    <t>Q91WJ8</t>
  </si>
  <si>
    <t>Fubp1</t>
  </si>
  <si>
    <t>Q91WJ8|FUBP1_MOUSE Far upstream element-binding protein 1 OS=Mus musculus GN=Fubp1 PE=1 SV=1</t>
  </si>
  <si>
    <t>Q9D6K8</t>
  </si>
  <si>
    <t>Fundc2</t>
  </si>
  <si>
    <t>Q9D6K8|FUND2_MOUSE FUN14 domain-containing protein 2 OS=Mus musculus GN=Fundc2 PE=1 SV=1</t>
  </si>
  <si>
    <t>P56959</t>
  </si>
  <si>
    <t>Fus</t>
  </si>
  <si>
    <t>P56959|FUS_MOUSE RNA-binding protein FUS OS=Mus musculus GN=Fus PE=1 SV=1</t>
  </si>
  <si>
    <t>O35943</t>
  </si>
  <si>
    <t>Fxn</t>
  </si>
  <si>
    <t>O35943|FRDA_MOUSE Frataxin, mitochondrial OS=Mus musculus GN=Fxn PE=1 SV=1</t>
  </si>
  <si>
    <t>Q61584;Q9WVR4;P35922</t>
  </si>
  <si>
    <t>Fxr1</t>
  </si>
  <si>
    <t>Q61584|FXR1_MOUSE Fragile X mental retardation syndrome-related protein 1 OS=Mus musculus GN=Fxr1 PE=1 SV=2</t>
  </si>
  <si>
    <t>Q9Z239</t>
  </si>
  <si>
    <t>Fxyd1</t>
  </si>
  <si>
    <t>Q9Z239|PLM_MOUSE Phospholemman OS=Mus musculus GN=Fxyd1 PE=1 SV=1</t>
  </si>
  <si>
    <t>P97855</t>
  </si>
  <si>
    <t>G3bp1</t>
  </si>
  <si>
    <t>P97855|G3BP1_MOUSE Ras GTPase-activating protein-binding protein 1 OS=Mus musculus GN=G3bp1 PE=1 SV=1</t>
  </si>
  <si>
    <t>P97379</t>
  </si>
  <si>
    <t>G3bp2</t>
  </si>
  <si>
    <t>P97379|G3BP2_MOUSE Ras GTPase-activating protein-binding protein 2 OS=Mus musculus GN=G3bp2 PE=1 SV=2</t>
  </si>
  <si>
    <t>Q00612</t>
  </si>
  <si>
    <t>G6pdx</t>
  </si>
  <si>
    <t>Q00612|G6PD1_MOUSE Glucose-6-phosphate 1-dehydrogenase X OS=Mus musculus GN=G6pdx PE=1 SV=3</t>
  </si>
  <si>
    <t>Q8R3R8</t>
  </si>
  <si>
    <t>Gabarapl1</t>
  </si>
  <si>
    <t>Q8R3R8|GBRL1_MOUSE Gamma-aminobutyric acid receptor-associated protein-like 1 OS=Mus musculus GN=Gabarapl1 PE=1 SV=2</t>
  </si>
  <si>
    <t>Q9CR59</t>
  </si>
  <si>
    <t>Gadd45gip1</t>
  </si>
  <si>
    <t>Q9CR59|G45IP_MOUSE Growth arrest and DNA damage-inducible proteins-interacting protein 1 OS=Mus musculus GN=Gadd45gip1 PE=1 SV=1</t>
  </si>
  <si>
    <t>Q9R0N0</t>
  </si>
  <si>
    <t>Galk1</t>
  </si>
  <si>
    <t>Q9R0N0|GALK1_MOUSE Galactokinase OS=Mus musculus GN=Galk1 PE=1 SV=2</t>
  </si>
  <si>
    <t>Q8K157</t>
  </si>
  <si>
    <t>Galm</t>
  </si>
  <si>
    <t>Q8K157|GALM_MOUSE Aldose 1-epimerase OS=Mus musculus GN=Galm PE=1 SV=1</t>
  </si>
  <si>
    <t>Q8BHN3</t>
  </si>
  <si>
    <t>Ganab</t>
  </si>
  <si>
    <t>Q8BHN3|GANAB_MOUSE Neutral alpha-glucosidase AB OS=Mus musculus GN=Ganab PE=1 SV=1</t>
  </si>
  <si>
    <t>P16858;Q64467</t>
  </si>
  <si>
    <t>Gapdh</t>
  </si>
  <si>
    <t>P16858|G3P_MOUSE Glyceraldehyde-3-phosphate dehydrogenase OS=Mus musculus GN=Gapdh PE=1 SV=2</t>
  </si>
  <si>
    <t>Q9CZD3</t>
  </si>
  <si>
    <t>Gars</t>
  </si>
  <si>
    <t>Q9CZD3|SYG_MOUSE Glycine--tRNA ligase OS=Mus musculus GN=Gars PE=1 SV=1</t>
  </si>
  <si>
    <t>Q64737</t>
  </si>
  <si>
    <t>Gart</t>
  </si>
  <si>
    <t>Q64737|PUR2_MOUSE Trifunctional purine biosynthetic protein adenosine-3 OS=Mus musculus GN=Gart PE=1 SV=3</t>
  </si>
  <si>
    <t>O55126;O55125</t>
  </si>
  <si>
    <t>Gbas</t>
  </si>
  <si>
    <t>O55126|NIPS2_MOUSE Protein NipSnap homolog 2 OS=Mus musculus GN=Gbas PE=1 SV=1</t>
  </si>
  <si>
    <t>Q9D6Y9</t>
  </si>
  <si>
    <t>Gbe1</t>
  </si>
  <si>
    <t>Q9D6Y9|GLGB_MOUSE 1,4-alpha-glucan-branching enzyme OS=Mus musculus GN=Gbe1 PE=1 SV=1</t>
  </si>
  <si>
    <t>Q61107</t>
  </si>
  <si>
    <t>Gbp4</t>
  </si>
  <si>
    <t>Q61107|GBP4_MOUSE Guanylate-binding protein 4 OS=Mus musculus GN=Gbp4 PE=1 SV=1</t>
  </si>
  <si>
    <t>P21614</t>
  </si>
  <si>
    <t>Gc</t>
  </si>
  <si>
    <t>P21614|VTDB_MOUSE Vitamin D-binding protein OS=Mus musculus GN=Gc PE=1 SV=2</t>
  </si>
  <si>
    <t>P01864;P01863</t>
  </si>
  <si>
    <t>GCAB_MOUSE</t>
  </si>
  <si>
    <t>P01864|GCAB_MOUSE Ig gamma-2A chain C region secreted form OS=Mus musculus PE=1 SV=1</t>
  </si>
  <si>
    <t>Q60759</t>
  </si>
  <si>
    <t>Gcdh</t>
  </si>
  <si>
    <t>Q60759|GCDH_MOUSE Glutaryl-CoA dehydrogenase, mitochondrial OS=Mus musculus GN=Gcdh PE=1 SV=2</t>
  </si>
  <si>
    <t>Q91WK5</t>
  </si>
  <si>
    <t>Gcsh</t>
  </si>
  <si>
    <t>Q91WK5|GCSH_MOUSE Glycine cleavage system H protein, mitochondrial OS=Mus musculus GN=Gcsh PE=1 SV=2</t>
  </si>
  <si>
    <t>Q9R111</t>
  </si>
  <si>
    <t>Gda</t>
  </si>
  <si>
    <t>Q9R111|GUAD_MOUSE Guanine deaminase OS=Mus musculus GN=Gda PE=1 SV=1</t>
  </si>
  <si>
    <t>P50396</t>
  </si>
  <si>
    <t>Gdi1</t>
  </si>
  <si>
    <t>P50396|GDIA_MOUSE Rab GDP dissociation inhibitor alpha OS=Mus musculus GN=Gdi1 PE=1 SV=3</t>
  </si>
  <si>
    <t>Q61598</t>
  </si>
  <si>
    <t>Gdi2</t>
  </si>
  <si>
    <t>Q61598|GDIB_MOUSE Rab GDP dissociation inhibitor beta OS=Mus musculus GN=Gdi2 PE=1 SV=1</t>
  </si>
  <si>
    <t>Q8K0D5</t>
  </si>
  <si>
    <t>Gfm1</t>
  </si>
  <si>
    <t>Q8K0D5|EFGM_MOUSE Elongation factor G, mitochondrial OS=Mus musculus GN=Gfm1 PE=1 SV=1</t>
  </si>
  <si>
    <t>Q8R2Q4</t>
  </si>
  <si>
    <t>Gfm2</t>
  </si>
  <si>
    <t>Q8R2Q4|RRF2M_MOUSE Ribosome-releasing factor 2, mitochondrial OS=Mus musculus GN=Gfm2 PE=1 SV=2</t>
  </si>
  <si>
    <t>Q9D7X8</t>
  </si>
  <si>
    <t>Ggct</t>
  </si>
  <si>
    <t>Q9D7X8|GGCT_MOUSE Gamma-glutamylcyclotransferase OS=Mus musculus GN=Ggct PE=1 SV=1</t>
  </si>
  <si>
    <t>Q91VC9</t>
  </si>
  <si>
    <t>Ghitm</t>
  </si>
  <si>
    <t>Q91VC9|GHITM_MOUSE Growth hormone-inducible transmembrane protein OS=Mus musculus GN=Ghitm PE=1 SV=1</t>
  </si>
  <si>
    <t>Q99JY3</t>
  </si>
  <si>
    <t>Gimap4</t>
  </si>
  <si>
    <t>Q99JY3|GIMA4_MOUSE GTPase IMAP family member 4 OS=Mus musculus GN=Gimap4 PE=1 SV=1</t>
  </si>
  <si>
    <t>P23242</t>
  </si>
  <si>
    <t>Gja1</t>
  </si>
  <si>
    <t>P23242|CXA1_MOUSE Gap junction alpha-1 protein OS=Mus musculus GN=Gja1 PE=1 SV=2</t>
  </si>
  <si>
    <t>Q64516;P21995</t>
  </si>
  <si>
    <t>Gk</t>
  </si>
  <si>
    <t>Q64516|GLPK_MOUSE Glycerol kinase OS=Mus musculus GN=Gk PE=1 SV=2</t>
  </si>
  <si>
    <t>Q9CPU0</t>
  </si>
  <si>
    <t>Glo1</t>
  </si>
  <si>
    <t>Q9CPU0|LGUL_MOUSE Lactoylglutathione lyase OS=Mus musculus GN=Glo1 PE=1 SV=3</t>
  </si>
  <si>
    <t>Q9CPV4</t>
  </si>
  <si>
    <t>Glod4</t>
  </si>
  <si>
    <t>Q9CPV4|GLOD4_MOUSE Glyoxalase domain-containing protein 4 OS=Mus musculus GN=Glod4 PE=1 SV=1</t>
  </si>
  <si>
    <t>Q7TNC8</t>
  </si>
  <si>
    <t>Glra2</t>
  </si>
  <si>
    <t>Q7TNC8|GLRA2_MOUSE Glycine receptor subunit alpha-2 OS=Mus musculus GN=Glra2 PE=1 SV=1</t>
  </si>
  <si>
    <t>Q9QUH0</t>
  </si>
  <si>
    <t>Glrx</t>
  </si>
  <si>
    <t>Q9QUH0|GLRX1_MOUSE Glutaredoxin-1 OS=Mus musculus GN=Glrx PE=1 SV=3</t>
  </si>
  <si>
    <t>Q9CQM9</t>
  </si>
  <si>
    <t>Glrx3</t>
  </si>
  <si>
    <t>Q9CQM9|GLRX3_MOUSE Glutaredoxin-3 OS=Mus musculus GN=Glrx3 PE=1 SV=1</t>
  </si>
  <si>
    <t>Q80Y14</t>
  </si>
  <si>
    <t>Glrx5</t>
  </si>
  <si>
    <t>Q80Y14|GLRX5_MOUSE Glutaredoxin-related protein 5, mitochondrial OS=Mus musculus GN=Glrx5 PE=1 SV=2</t>
  </si>
  <si>
    <t>D3Z7P3</t>
  </si>
  <si>
    <t>Gls</t>
  </si>
  <si>
    <t>D3Z7P3|GLSK_MOUSE Glutaminase kidney isoform, mitochondrial OS=Mus musculus GN=Gls PE=1 SV=1</t>
  </si>
  <si>
    <t>P26443</t>
  </si>
  <si>
    <t>Glud1</t>
  </si>
  <si>
    <t>P26443|DHE3_MOUSE Glutamate dehydrogenase 1, mitochondrial OS=Mus musculus GN=Glud1 PE=1 SV=1</t>
  </si>
  <si>
    <t>P15105</t>
  </si>
  <si>
    <t>Glul</t>
  </si>
  <si>
    <t>P15105|GLNA_MOUSE Glutamine synthetase OS=Mus musculus GN=Glul PE=1 SV=6</t>
  </si>
  <si>
    <t>Q9CQI3;Q9ERL7</t>
  </si>
  <si>
    <t>Gmfb</t>
  </si>
  <si>
    <t>Q9CQI3|GMFB_MOUSE Glia maturation factor beta OS=Mus musculus GN=Gmfb PE=1 SV=3</t>
  </si>
  <si>
    <t>Q9DCZ1</t>
  </si>
  <si>
    <t>Gmpr</t>
  </si>
  <si>
    <t>Q9DCZ1|GMPR1_MOUSE GMP reductase 1 OS=Mus musculus GN=Gmpr PE=1 SV=1</t>
  </si>
  <si>
    <t>P21278</t>
  </si>
  <si>
    <t>Gna11</t>
  </si>
  <si>
    <t>P21278|GNA11_MOUSE Guanine nucleotide-binding protein subunit alpha-11 OS=Mus musculus GN=Gna11 PE=1 SV=1</t>
  </si>
  <si>
    <t>P08752;B2RSH2;Q9DC51;P18872;P20612;P27600</t>
  </si>
  <si>
    <t>Gnai2</t>
  </si>
  <si>
    <t>P08752|GNAI2_MOUSE Guanine nucleotide-binding protein G(i) subunit alpha-2 OS=Mus musculus GN=Gnai2 PE=1 SV=5</t>
  </si>
  <si>
    <t>P63094;Q8CGK7</t>
  </si>
  <si>
    <t>Gnas</t>
  </si>
  <si>
    <t>P63094|GNAS2_MOUSE Guanine nucleotide-binding protein G(s) subunit alpha isoforms short OS=Mus musculus GN=Gnas PE=1 SV=1</t>
  </si>
  <si>
    <t>P62874</t>
  </si>
  <si>
    <t>Gnb1</t>
  </si>
  <si>
    <t>P62874|GBB1_MOUSE Guanine nucleotide-binding protein G(I)/G(S)/G(T) subunit beta-1 OS=Mus musculus GN=Gnb1 PE=1 SV=3</t>
  </si>
  <si>
    <t>P62880;P29387;O88879</t>
  </si>
  <si>
    <t>Gnb2</t>
  </si>
  <si>
    <t>P62880|GBB2_MOUSE Guanine nucleotide-binding protein G(I)/G(S)/G(T) subunit beta-2 OS=Mus musculus GN=Gnb2 PE=1 SV=3</t>
  </si>
  <si>
    <t>O88958</t>
  </si>
  <si>
    <t>Gnpda1</t>
  </si>
  <si>
    <t>O88958|GNPI1_MOUSE Glucosamine-6-phosphate isomerase 1 OS=Mus musculus GN=Gnpda1 PE=1 SV=3</t>
  </si>
  <si>
    <t>P05201</t>
  </si>
  <si>
    <t>Got1</t>
  </si>
  <si>
    <t>P05201|AATC_MOUSE Aspartate aminotransferase, cytoplasmic OS=Mus musculus GN=Got1 PE=1 SV=3</t>
  </si>
  <si>
    <t>P05202</t>
  </si>
  <si>
    <t>Got2</t>
  </si>
  <si>
    <t>P05202|AATM_MOUSE Aspartate aminotransferase, mitochondrial OS=Mus musculus GN=Got2 PE=1 SV=1</t>
  </si>
  <si>
    <t>Q8K2C8</t>
  </si>
  <si>
    <t>Gpat4</t>
  </si>
  <si>
    <t>Q8K2C8|GPAT4_MOUSE Glycerol-3-phosphate acyltransferase 4 OS=Mus musculus GN=Gpat4 PE=1 SV=1</t>
  </si>
  <si>
    <t>Q9QZF2</t>
  </si>
  <si>
    <t>Gpc1</t>
  </si>
  <si>
    <t>Q9QZF2|GPC1_MOUSE Glypican-1 OS=Mus musculus GN=Gpc1 PE=1 SV=1</t>
  </si>
  <si>
    <t>Q8C0L9</t>
  </si>
  <si>
    <t>Gpcpd1</t>
  </si>
  <si>
    <t>Q8C0L9|GPCP1_MOUSE Glycerophosphocholine phosphodiesterase GPCPD1 OS=Mus musculus GN=Gpcpd1 PE=1 SV=1</t>
  </si>
  <si>
    <t>P13707</t>
  </si>
  <si>
    <t>Gpd1</t>
  </si>
  <si>
    <t>P13707|GPDA_MOUSE Glycerol-3-phosphate dehydrogenase [NAD(+)], cytoplasmic OS=Mus musculus GN=Gpd1 PE=1 SV=3</t>
  </si>
  <si>
    <t>Q3ULJ0</t>
  </si>
  <si>
    <t>Gpd1l</t>
  </si>
  <si>
    <t>Q3ULJ0|GPD1L_MOUSE Glycerol-3-phosphate dehydrogenase 1-like protein OS=Mus musculus GN=Gpd1l PE=1 SV=2</t>
  </si>
  <si>
    <t>Q64521</t>
  </si>
  <si>
    <t>Gpd2</t>
  </si>
  <si>
    <t>Q64521|GPDM_MOUSE Glycerol-3-phosphate dehydrogenase, mitochondrial OS=Mus musculus GN=Gpd2 PE=1 SV=2</t>
  </si>
  <si>
    <t>P06745</t>
  </si>
  <si>
    <t>Gpi</t>
  </si>
  <si>
    <t>P06745|G6PI_MOUSE Glucose-6-phosphate isomerase OS=Mus musculus GN=Gpi PE=1 SV=4</t>
  </si>
  <si>
    <t>O70362</t>
  </si>
  <si>
    <t>Gpld1</t>
  </si>
  <si>
    <t>O70362|PHLD_MOUSE Phosphatidylinositol-glycan-specific phospholipase D OS=Mus musculus GN=Gpld1 PE=1 SV=1</t>
  </si>
  <si>
    <t>Q99LD4</t>
  </si>
  <si>
    <t>Gps1</t>
  </si>
  <si>
    <t>Q99LD4|CSN1_MOUSE COP9 signalosome complex subunit 1 OS=Mus musculus GN=Gps1 PE=1 SV=1</t>
  </si>
  <si>
    <t>Q6IR34</t>
  </si>
  <si>
    <t>Gpsm1</t>
  </si>
  <si>
    <t>Q6IR34|GPSM1_MOUSE G-protein-signaling modulator 1 OS=Mus musculus GN=Gpsm1 PE=1 SV=3</t>
  </si>
  <si>
    <t>Q8QZR5</t>
  </si>
  <si>
    <t>Gpt</t>
  </si>
  <si>
    <t>Q8QZR5|ALAT1_MOUSE Alanine aminotransferase 1 OS=Mus musculus GN=Gpt PE=1 SV=3</t>
  </si>
  <si>
    <t>P11352</t>
  </si>
  <si>
    <t>Gpx1</t>
  </si>
  <si>
    <t>P11352|GPX1_MOUSE Glutathione peroxidase 1 OS=Mus musculus GN=Gpx1 PE=1 SV=2</t>
  </si>
  <si>
    <t>P46412;P21765</t>
  </si>
  <si>
    <t>Gpx3</t>
  </si>
  <si>
    <t>P46412|GPX3_MOUSE Glutathione peroxidase 3 OS=Mus musculus GN=Gpx3 PE=1 SV=2</t>
  </si>
  <si>
    <t>O70325;Q91XR9;P97813</t>
  </si>
  <si>
    <t>Gpx4</t>
  </si>
  <si>
    <t>O70325|GPX41_MOUSE Phospholipid hydroperoxide glutathione peroxidase, mitochondrial OS=Mus musculus GN=Gpx4 PE=1 SV=4</t>
  </si>
  <si>
    <t>Q9JJA9</t>
  </si>
  <si>
    <t>Grasp</t>
  </si>
  <si>
    <t>Q9JJA9|GRASP_MOUSE General receptor for phosphoinositides 1-associated scaffold protein OS=Mus musculus GN=Grasp PE=1 SV=2</t>
  </si>
  <si>
    <t>Q60631</t>
  </si>
  <si>
    <t>Grb2</t>
  </si>
  <si>
    <t>Q60631|GRB2_MOUSE Growth factor receptor-bound protein 2 OS=Mus musculus GN=Grb2 PE=1 SV=1</t>
  </si>
  <si>
    <t>O35127</t>
  </si>
  <si>
    <t>Grcc10</t>
  </si>
  <si>
    <t>O35127|C10_MOUSE Protein C10 OS=Mus musculus GN=Grcc10 PE=1 SV=1</t>
  </si>
  <si>
    <t>Q91Z53</t>
  </si>
  <si>
    <t>Grhpr</t>
  </si>
  <si>
    <t>Q91Z53|GRHPR_MOUSE Glyoxylate reductase/hydroxypyruvate reductase OS=Mus musculus GN=Grhpr PE=1 SV=1</t>
  </si>
  <si>
    <t>P47743</t>
  </si>
  <si>
    <t>Grm8</t>
  </si>
  <si>
    <t>P47743|GRM8_MOUSE Metabotropic glutamate receptor 8 OS=Mus musculus GN=Grm8 PE=1 SV=2</t>
  </si>
  <si>
    <t>Q99LP6</t>
  </si>
  <si>
    <t>Grpel1</t>
  </si>
  <si>
    <t>Q99LP6|GRPE1_MOUSE GrpE protein homolog 1, mitochondrial OS=Mus musculus GN=Grpel1 PE=1 SV=1</t>
  </si>
  <si>
    <t>Q8C5Q4</t>
  </si>
  <si>
    <t>Grsf1</t>
  </si>
  <si>
    <t>Q8C5Q4|GRSF1_MOUSE G-rich sequence factor 1 OS=Mus musculus GN=Grsf1 PE=1 SV=2</t>
  </si>
  <si>
    <t>Q9EST1;Q32M21</t>
  </si>
  <si>
    <t>Gsdma</t>
  </si>
  <si>
    <t>Q9EST1|GSDMA_MOUSE Gasdermin-A OS=Mus musculus GN=Gsdma PE=2 SV=1</t>
  </si>
  <si>
    <t>Q9WV60</t>
  </si>
  <si>
    <t>Gsk3b</t>
  </si>
  <si>
    <t>Q9WV60|GSK3B_MOUSE Glycogen synthase kinase-3 beta OS=Mus musculus GN=Gsk3b PE=1 SV=2</t>
  </si>
  <si>
    <t>P13020</t>
  </si>
  <si>
    <t>Gsn</t>
  </si>
  <si>
    <t>P13020|GELS_MOUSE Gelsolin OS=Mus musculus GN=Gsn PE=1 SV=3</t>
  </si>
  <si>
    <t>Q8R050</t>
  </si>
  <si>
    <t>Gspt1</t>
  </si>
  <si>
    <t>Q8R050|ERF3A_MOUSE Eukaryotic peptide chain release factor GTP-binding subunit ERF3A OS=Mus musculus GN=Gspt1 PE=1 SV=2</t>
  </si>
  <si>
    <t>P47791</t>
  </si>
  <si>
    <t>Gsr</t>
  </si>
  <si>
    <t>P47791|GSHR_MOUSE Glutathione reductase, mitochondrial OS=Mus musculus GN=Gsr PE=1 SV=3</t>
  </si>
  <si>
    <t>P30115</t>
  </si>
  <si>
    <t>Gsta3</t>
  </si>
  <si>
    <t>P30115|GSTA3_MOUSE Glutathione S-transferase A3 OS=Mus musculus GN=Gsta3 PE=1 SV=2</t>
  </si>
  <si>
    <t>P24472;P13745</t>
  </si>
  <si>
    <t>Gsta4</t>
  </si>
  <si>
    <t>P24472|GSTA4_MOUSE Glutathione S-transferase A4 OS=Mus musculus GN=Gsta4 PE=1 SV=3</t>
  </si>
  <si>
    <t>Q9DCM2</t>
  </si>
  <si>
    <t>Gstk1</t>
  </si>
  <si>
    <t>Q9DCM2|GSTK1_MOUSE Glutathione S-transferase kappa 1 OS=Mus musculus GN=Gstk1 PE=1 SV=3</t>
  </si>
  <si>
    <t>P10649</t>
  </si>
  <si>
    <t>Gstm1</t>
  </si>
  <si>
    <t>P10649|GSTM1_MOUSE Glutathione S-transferase Mu 1 OS=Mus musculus GN=Gstm1 PE=1 SV=2</t>
  </si>
  <si>
    <t>P15626;O35660</t>
  </si>
  <si>
    <t>Gstm2</t>
  </si>
  <si>
    <t>P15626|GSTM2_MOUSE Glutathione S-transferase Mu 2 OS=Mus musculus GN=Gstm2 PE=1 SV=2</t>
  </si>
  <si>
    <t>P48774</t>
  </si>
  <si>
    <t>Gstm5</t>
  </si>
  <si>
    <t>P48774|GSTM5_MOUSE Glutathione S-transferase Mu 5 OS=Mus musculus GN=Gstm5 PE=1 SV=1</t>
  </si>
  <si>
    <t>Q80W21</t>
  </si>
  <si>
    <t>Gstm7</t>
  </si>
  <si>
    <t>Q80W21|GSTM7_MOUSE Glutathione S-transferase Mu 7 OS=Mus musculus GN=Gstm7 PE=1 SV=1</t>
  </si>
  <si>
    <t>O09131;Q8K2Q2</t>
  </si>
  <si>
    <t>Gsto1</t>
  </si>
  <si>
    <t>O09131|GSTO1_MOUSE Glutathione S-transferase omega-1 OS=Mus musculus GN=Gsto1 PE=1 SV=2</t>
  </si>
  <si>
    <t>P19157;P46425</t>
  </si>
  <si>
    <t>Gstp1</t>
  </si>
  <si>
    <t>P19157|GSTP1_MOUSE Glutathione S-transferase P 1 OS=Mus musculus GN=Gstp1 PE=1 SV=2</t>
  </si>
  <si>
    <t>Q64471</t>
  </si>
  <si>
    <t>Gstt1</t>
  </si>
  <si>
    <t>Q64471|GSTT1_MOUSE Glutathione S-transferase theta-1 OS=Mus musculus GN=Gstt1 PE=1 SV=4</t>
  </si>
  <si>
    <t>Q61133</t>
  </si>
  <si>
    <t>Gstt2</t>
  </si>
  <si>
    <t>Q61133|GSTT2_MOUSE Glutathione S-transferase theta-2 OS=Mus musculus GN=Gstt2 PE=1 SV=4</t>
  </si>
  <si>
    <t>Q9WVL0</t>
  </si>
  <si>
    <t>Gstz1</t>
  </si>
  <si>
    <t>Q9WVL0|MAAI_MOUSE Maleylacetoacetate isomerase OS=Mus musculus GN=Gstz1 PE=1 SV=1</t>
  </si>
  <si>
    <t>Q8C3X4</t>
  </si>
  <si>
    <t>Guf1</t>
  </si>
  <si>
    <t>Q8C3X4|GUF1_MOUSE Translation factor Guf1, mitochondrial OS=Mus musculus GN=Guf1 PE=1 SV=1</t>
  </si>
  <si>
    <t>Q9R062</t>
  </si>
  <si>
    <t>Gyg1</t>
  </si>
  <si>
    <t>Q9R062|GLYG_MOUSE Glycogenin-1 OS=Mus musculus GN=Gyg1 PE=1 SV=3</t>
  </si>
  <si>
    <t>Q9Z1E4;Q8VCB3</t>
  </si>
  <si>
    <t>Gys1</t>
  </si>
  <si>
    <t>Q9Z1E4|GYS1_MOUSE Glycogen [starch] synthase, muscle OS=Mus musculus GN=Gys1 PE=1 SV=2</t>
  </si>
  <si>
    <t>P10922</t>
  </si>
  <si>
    <t>H1f0</t>
  </si>
  <si>
    <t>P10922|H10_MOUSE Histone H1.0 OS=Mus musculus GN=H1f0 PE=2 SV=4</t>
  </si>
  <si>
    <t>Q9QZQ8</t>
  </si>
  <si>
    <t>H2afy</t>
  </si>
  <si>
    <t>Q9QZQ8|H2AY_MOUSE Core histone macro-H2A.1 OS=Mus musculus GN=H2afy PE=1 SV=3</t>
  </si>
  <si>
    <t>Q8CCK0</t>
  </si>
  <si>
    <t>H2afy2</t>
  </si>
  <si>
    <t>Q8CCK0|H2AW_MOUSE Core histone macro-H2A.2 OS=Mus musculus GN=H2afy2 PE=1 SV=3</t>
  </si>
  <si>
    <t>P0C0S6</t>
  </si>
  <si>
    <t>H2afz</t>
  </si>
  <si>
    <t>P0C0S6|H2AZ_MOUSE Histone H2A.Z OS=Mus musculus GN=H2afz PE=1 SV=2</t>
  </si>
  <si>
    <t>P01898;P01895;P01902</t>
  </si>
  <si>
    <t>H2-Q10</t>
  </si>
  <si>
    <t>P01898|HA10_MOUSE H-2 class I histocompatibility antigen, Q10 alpha chain OS=Mus musculus GN=H2-Q10 PE=1 SV=3</t>
  </si>
  <si>
    <t>P02301</t>
  </si>
  <si>
    <t>H3f3c</t>
  </si>
  <si>
    <t>P02301|H3C_MOUSE Histone H3.3C OS=Mus musculus GN=H3f3c PE=3 SV=3</t>
  </si>
  <si>
    <t>Q61425</t>
  </si>
  <si>
    <t>Hadh</t>
  </si>
  <si>
    <t>Q61425|HCDH_MOUSE Hydroxyacyl-coenzyme A dehydrogenase, mitochondrial OS=Mus musculus GN=Hadh PE=1 SV=2</t>
  </si>
  <si>
    <t>Q8BMS1</t>
  </si>
  <si>
    <t>Hadha</t>
  </si>
  <si>
    <t>Q8BMS1|ECHA_MOUSE Trifunctional enzyme subunit alpha, mitochondrial OS=Mus musculus GN=Hadha PE=1 SV=1</t>
  </si>
  <si>
    <t>Q99JY0</t>
  </si>
  <si>
    <t>Hadhb</t>
  </si>
  <si>
    <t>Q99JY0|ECHB_MOUSE Trifunctional enzyme subunit beta, mitochondrial OS=Mus musculus GN=Hadhb PE=1 SV=1</t>
  </si>
  <si>
    <t>Q99KB8</t>
  </si>
  <si>
    <t>Hagh</t>
  </si>
  <si>
    <t>Q99KB8|GLO2_MOUSE Hydroxyacylglutathione hydrolase, mitochondrial OS=Mus musculus GN=Hagh PE=1 SV=2</t>
  </si>
  <si>
    <t>Q61035;Q99KK9</t>
  </si>
  <si>
    <t>Hars</t>
  </si>
  <si>
    <t>Q61035|SYHC_MOUSE Histidine--tRNA ligase, cytoplasmic OS=Mus musculus GN=Hars PE=1 SV=2</t>
  </si>
  <si>
    <t>O35387</t>
  </si>
  <si>
    <t>Hax1</t>
  </si>
  <si>
    <t>O35387|HAX1_MOUSE HCLS1-associated protein X-1 OS=Mus musculus GN=Hax1 PE=1 SV=1</t>
  </si>
  <si>
    <t>P01942;P06467</t>
  </si>
  <si>
    <t>Hba</t>
  </si>
  <si>
    <t>P01942|HBA_MOUSE Hemoglobin subunit alpha OS=Mus musculus GN=Hba PE=1 SV=2</t>
  </si>
  <si>
    <t>P02088</t>
  </si>
  <si>
    <t>Hbb-b1</t>
  </si>
  <si>
    <t>P02088|HBB1_MOUSE Hemoglobin subunit beta-1 OS=Mus musculus GN=Hbb-b1 PE=1 SV=2</t>
  </si>
  <si>
    <t>P02089</t>
  </si>
  <si>
    <t>Hbb-b2</t>
  </si>
  <si>
    <t>P02089|HBB2_MOUSE Hemoglobin subunit beta-2 OS=Mus musculus GN=Hbb-b2 PE=1 SV=2</t>
  </si>
  <si>
    <t>P02104</t>
  </si>
  <si>
    <t>Hbb-y</t>
  </si>
  <si>
    <t>P02104|HBE_MOUSE Hemoglobin subunit epsilon-Y2 OS=Mus musculus GN=Hbb-y PE=1 SV=2</t>
  </si>
  <si>
    <t>P53702</t>
  </si>
  <si>
    <t>Hccs</t>
  </si>
  <si>
    <t>P53702|CCHL_MOUSE Cytochrome c-type heme lyase OS=Mus musculus GN=Hccs PE=1 SV=2</t>
  </si>
  <si>
    <t>P51859</t>
  </si>
  <si>
    <t>Hdgf</t>
  </si>
  <si>
    <t>P51859|HDGF_MOUSE Hepatoma-derived growth factor OS=Mus musculus GN=Hdgf PE=1 SV=2</t>
  </si>
  <si>
    <t>Q3UGR5</t>
  </si>
  <si>
    <t>Hdhd2</t>
  </si>
  <si>
    <t>Q3UGR5|HDHD2_MOUSE Haloacid dehalogenase-like hydrolase domain-containing protein 2 OS=Mus musculus GN=Hdhd2 PE=1 SV=2</t>
  </si>
  <si>
    <t>Q8VDJ3;A2A935</t>
  </si>
  <si>
    <t>Hdlbp</t>
  </si>
  <si>
    <t>Q8VDJ3|VIGLN_MOUSE Vigilin OS=Mus musculus GN=Hdlbp PE=1 SV=1</t>
  </si>
  <si>
    <t>Q9D1G3</t>
  </si>
  <si>
    <t>Hhatl</t>
  </si>
  <si>
    <t>Q9D1G3|HHATL_MOUSE Protein-cysteine N-palmitoyltransferase HHAT-like protein OS=Mus musculus GN=Hhatl PE=1 SV=2</t>
  </si>
  <si>
    <t>Q99L13</t>
  </si>
  <si>
    <t>Hibadh</t>
  </si>
  <si>
    <t>Q99L13|3HIDH_MOUSE 3-hydroxyisobutyrate dehydrogenase, mitochondrial OS=Mus musculus GN=Hibadh PE=1 SV=1</t>
  </si>
  <si>
    <t>Q8QZS1</t>
  </si>
  <si>
    <t>Hibch</t>
  </si>
  <si>
    <t>Q8QZS1|HIBCH_MOUSE 3-hydroxyisobutyryl-CoA hydrolase, mitochondrial OS=Mus musculus GN=Hibch PE=1 SV=1</t>
  </si>
  <si>
    <t>Q9DD02</t>
  </si>
  <si>
    <t>Hikeshi</t>
  </si>
  <si>
    <t>Q9DD02|HIKES_MOUSE Protein Hikeshi OS=Mus musculus GN=Hikeshi PE=1 SV=1</t>
  </si>
  <si>
    <t>P70349</t>
  </si>
  <si>
    <t>Hint1</t>
  </si>
  <si>
    <t>P70349|HINT1_MOUSE Histidine triad nucleotide-binding protein 1 OS=Mus musculus GN=Hint1 PE=1 SV=3</t>
  </si>
  <si>
    <t>Q9D0S9</t>
  </si>
  <si>
    <t>Hint2</t>
  </si>
  <si>
    <t>Q9D0S9|HINT2_MOUSE Histidine triad nucleotide-binding protein 2, mitochondrial OS=Mus musculus GN=Hint2 PE=1 SV=1</t>
  </si>
  <si>
    <t>P43275</t>
  </si>
  <si>
    <t>Hist1h1a</t>
  </si>
  <si>
    <t>P43275|H11_MOUSE Histone H1.1 OS=Mus musculus GN=Hist1h1a PE=1 SV=2</t>
  </si>
  <si>
    <t>P43276</t>
  </si>
  <si>
    <t>Hist1h1b</t>
  </si>
  <si>
    <t>P43276|H15_MOUSE Histone H1.5 OS=Mus musculus GN=Hist1h1b PE=1 SV=2</t>
  </si>
  <si>
    <t>P15864;P43277;Q07133</t>
  </si>
  <si>
    <t>Hist1h1c</t>
  </si>
  <si>
    <t>P15864|H12_MOUSE Histone H1.2 OS=Mus musculus GN=Hist1h1c PE=1 SV=2</t>
  </si>
  <si>
    <t>P43274</t>
  </si>
  <si>
    <t>Hist1h1e</t>
  </si>
  <si>
    <t>P43274|H14_MOUSE Histone H1.4 OS=Mus musculus GN=Hist1h1e PE=1 SV=2</t>
  </si>
  <si>
    <t>Q6ZWY9;P10853;Q64524;P70696</t>
  </si>
  <si>
    <t>Hist1h2bc</t>
  </si>
  <si>
    <t>Q6ZWY9|H2B1C_MOUSE Histone H2B type 1-C/E/G OS=Mus musculus GN=Hist1h2bc PE=1 SV=3</t>
  </si>
  <si>
    <t>P68433</t>
  </si>
  <si>
    <t>Hist1h3a</t>
  </si>
  <si>
    <t>P68433|H31_MOUSE Histone H3.1 OS=Mus musculus GN=Hist1h3a PE=1 SV=2</t>
  </si>
  <si>
    <t>P84228</t>
  </si>
  <si>
    <t>Hist1h3b</t>
  </si>
  <si>
    <t>P84228|H32_MOUSE Histone H3.2 OS=Mus musculus GN=Hist1h3b PE=1 SV=2</t>
  </si>
  <si>
    <t>P62806</t>
  </si>
  <si>
    <t>Hist1h4a</t>
  </si>
  <si>
    <t>P62806|H4_MOUSE Histone H4 OS=Mus musculus GN=Hist1h4a PE=1 SV=2</t>
  </si>
  <si>
    <t>P17710;Q3TRM8</t>
  </si>
  <si>
    <t>Hk1</t>
  </si>
  <si>
    <t>P17710|HXK1_MOUSE Hexokinase-1 OS=Mus musculus GN=Hk1 PE=1 SV=3</t>
  </si>
  <si>
    <t>O08528</t>
  </si>
  <si>
    <t>Hk2</t>
  </si>
  <si>
    <t>O08528|HXK2_MOUSE Hexokinase-2 OS=Mus musculus GN=Hk2 PE=1 SV=1</t>
  </si>
  <si>
    <t>P22907</t>
  </si>
  <si>
    <t>Hmbs</t>
  </si>
  <si>
    <t>P22907|HEM3_MOUSE Porphobilinogen deaminase OS=Mus musculus GN=Hmbs PE=1 SV=2</t>
  </si>
  <si>
    <t>P17095</t>
  </si>
  <si>
    <t>Hmga1</t>
  </si>
  <si>
    <t>P17095|HMGA1_MOUSE High mobility group protein HMG-I/HMG-Y OS=Mus musculus GN=Hmga1 PE=1 SV=4</t>
  </si>
  <si>
    <t>P63158</t>
  </si>
  <si>
    <t>Hmgb1</t>
  </si>
  <si>
    <t>P63158|HMGB1_MOUSE High mobility group protein B1 OS=Mus musculus GN=Hmgb1 PE=1 SV=2</t>
  </si>
  <si>
    <t>P38060;Q8JZS7</t>
  </si>
  <si>
    <t>Hmgcl</t>
  </si>
  <si>
    <t>P38060|HMGCL_MOUSE Hydroxymethylglutaryl-CoA lyase, mitochondrial OS=Mus musculus GN=Hmgcl PE=1 SV=2</t>
  </si>
  <si>
    <t>Q9JL35</t>
  </si>
  <si>
    <t>Hmgn5</t>
  </si>
  <si>
    <t>Q9JL35|HMGN5_MOUSE High mobility group nucleosome-binding domain-containing protein 5 OS=Mus musculus GN=Hmgn5 PE=1 SV=2</t>
  </si>
  <si>
    <t>O70252</t>
  </si>
  <si>
    <t>Hmox2</t>
  </si>
  <si>
    <t>O70252|HMOX2_MOUSE Heme oxygenase 2 OS=Mus musculus GN=Hmox2 PE=1 SV=1</t>
  </si>
  <si>
    <t>P97825</t>
  </si>
  <si>
    <t>Hn1</t>
  </si>
  <si>
    <t>P97825|HN1_MOUSE Hematological and neurological expressed 1 protein OS=Mus musculus GN=Hn1 PE=1 SV=3</t>
  </si>
  <si>
    <t>Q9CX86</t>
  </si>
  <si>
    <t>Hnrnpa0</t>
  </si>
  <si>
    <t>Q9CX86|ROA0_MOUSE Heterogeneous nuclear ribonucleoprotein A0 OS=Mus musculus GN=Hnrnpa0 PE=1 SV=1</t>
  </si>
  <si>
    <t>P49312</t>
  </si>
  <si>
    <t>Hnrnpa1</t>
  </si>
  <si>
    <t>P49312|ROA1_MOUSE Heterogeneous nuclear ribonucleoprotein A1 OS=Mus musculus GN=Hnrnpa1 PE=1 SV=2</t>
  </si>
  <si>
    <t>O88569</t>
  </si>
  <si>
    <t>Hnrnpa2b1</t>
  </si>
  <si>
    <t>O88569|ROA2_MOUSE Heterogeneous nuclear ribonucleoproteins A2/B1 OS=Mus musculus GN=Hnrnpa2b1 PE=1 SV=2</t>
  </si>
  <si>
    <t>Q8BG05</t>
  </si>
  <si>
    <t>Hnrnpa3</t>
  </si>
  <si>
    <t>Q8BG05|ROA3_MOUSE Heterogeneous nuclear ribonucleoprotein A3 OS=Mus musculus GN=Hnrnpa3 PE=1 SV=1</t>
  </si>
  <si>
    <t>Q99020</t>
  </si>
  <si>
    <t>Hnrnpab</t>
  </si>
  <si>
    <t>Q99020|ROAA_MOUSE Heterogeneous nuclear ribonucleoprotein A/B OS=Mus musculus GN=Hnrnpab PE=1 SV=1</t>
  </si>
  <si>
    <t>Q9Z204</t>
  </si>
  <si>
    <t>Hnrnpc</t>
  </si>
  <si>
    <t>Q9Z204|HNRPC_MOUSE Heterogeneous nuclear ribonucleoproteins C1/C2 OS=Mus musculus GN=Hnrnpc PE=1 SV=1</t>
  </si>
  <si>
    <t>Q60668</t>
  </si>
  <si>
    <t>Hnrnpd</t>
  </si>
  <si>
    <t>Q60668|HNRPD_MOUSE Heterogeneous nuclear ribonucleoprotein D0 OS=Mus musculus GN=Hnrnpd PE=1 SV=2</t>
  </si>
  <si>
    <t>Q9Z130</t>
  </si>
  <si>
    <t>Hnrnpdl</t>
  </si>
  <si>
    <t>Q9Z130|HNRDL_MOUSE Heterogeneous nuclear ribonucleoprotein D-like OS=Mus musculus GN=Hnrnpdl PE=1 SV=1</t>
  </si>
  <si>
    <t>Q9Z2X1</t>
  </si>
  <si>
    <t>Hnrnpf</t>
  </si>
  <si>
    <t>Q9Z2X1|HNRPF_MOUSE Heterogeneous nuclear ribonucleoprotein F OS=Mus musculus GN=Hnrnpf PE=1 SV=3</t>
  </si>
  <si>
    <t>P70333</t>
  </si>
  <si>
    <t>Hnrnph2</t>
  </si>
  <si>
    <t>P70333|HNRH2_MOUSE Heterogeneous nuclear ribonucleoprotein H2 OS=Mus musculus GN=Hnrnph2 PE=1 SV=1</t>
  </si>
  <si>
    <t>P61979</t>
  </si>
  <si>
    <t>Hnrnpk</t>
  </si>
  <si>
    <t>P61979|HNRPK_MOUSE Heterogeneous nuclear ribonucleoprotein K OS=Mus musculus GN=Hnrnpk PE=1 SV=1</t>
  </si>
  <si>
    <t>Q8R081</t>
  </si>
  <si>
    <t>Hnrnpl</t>
  </si>
  <si>
    <t>Q8R081|HNRPL_MOUSE Heterogeneous nuclear ribonucleoprotein L OS=Mus musculus GN=Hnrnpl PE=1 SV=2</t>
  </si>
  <si>
    <t>Q9D0E1</t>
  </si>
  <si>
    <t>Hnrnpm</t>
  </si>
  <si>
    <t>Q9D0E1|HNRPM_MOUSE Heterogeneous nuclear ribonucleoprotein M OS=Mus musculus GN=Hnrnpm PE=1 SV=3</t>
  </si>
  <si>
    <t>Q8VEK3</t>
  </si>
  <si>
    <t>Hnrnpu</t>
  </si>
  <si>
    <t>Q8VEK3|HNRPU_MOUSE Heterogeneous nuclear ribonucleoprotein U OS=Mus musculus GN=Hnrnpu PE=1 SV=1</t>
  </si>
  <si>
    <t>Q00PI9</t>
  </si>
  <si>
    <t>Hnrnpul2</t>
  </si>
  <si>
    <t>Q00PI9|HNRL2_MOUSE Heterogeneous nuclear ribonucleoprotein U-like protein 2 OS=Mus musculus GN=Hnrnpul2 PE=1 SV=2</t>
  </si>
  <si>
    <t>Q9QWW1</t>
  </si>
  <si>
    <t>Homer2</t>
  </si>
  <si>
    <t>Q9QWW1|HOME2_MOUSE Homer protein homolog 2 OS=Mus musculus GN=Homer2 PE=1 SV=1</t>
  </si>
  <si>
    <t>Q61646</t>
  </si>
  <si>
    <t>Hp</t>
  </si>
  <si>
    <t>Q61646|HPT_MOUSE Haptoglobin OS=Mus musculus GN=Hp PE=1 SV=1</t>
  </si>
  <si>
    <t>Q3TEA8</t>
  </si>
  <si>
    <t>Hp1bp3</t>
  </si>
  <si>
    <t>Q3TEA8|HP1B3_MOUSE Heterochromatin protein 1-binding protein 3 OS=Mus musculus GN=Hp1bp3 PE=1 SV=1</t>
  </si>
  <si>
    <t>P00493</t>
  </si>
  <si>
    <t>Hprt1</t>
  </si>
  <si>
    <t>P00493|HPRT_MOUSE Hypoxanthine-guanine phosphoribosyltransferase OS=Mus musculus GN=Hprt1 PE=1 SV=3</t>
  </si>
  <si>
    <t>Q91X72</t>
  </si>
  <si>
    <t>Hpx</t>
  </si>
  <si>
    <t>Q91X72|HEMO_MOUSE Hemopexin OS=Mus musculus GN=Hpx PE=1 SV=2</t>
  </si>
  <si>
    <t>Q9ESB3</t>
  </si>
  <si>
    <t>Hrg</t>
  </si>
  <si>
    <t>Q9ESB3|HRG_MOUSE Histidine-rich glycoprotein OS=Mus musculus GN=Hrg PE=1 SV=2</t>
  </si>
  <si>
    <t>Q8K3A0</t>
  </si>
  <si>
    <t>Hscb</t>
  </si>
  <si>
    <t>Q8K3A0|HSC20_MOUSE Iron-sulfur cluster co-chaperone protein HscB, mitochondrial OS=Mus musculus GN=Hscb PE=1 SV=2</t>
  </si>
  <si>
    <t>O08756</t>
  </si>
  <si>
    <t>Hsd17b10</t>
  </si>
  <si>
    <t>O08756|HCD2_MOUSE 3-hydroxyacyl-CoA dehydrogenase type-2 OS=Mus musculus GN=Hsd17b10 PE=1 SV=4</t>
  </si>
  <si>
    <t>P51660</t>
  </si>
  <si>
    <t>Hsd17b4</t>
  </si>
  <si>
    <t>P51660|DHB4_MOUSE Peroxisomal multifunctional enzyme type 2 OS=Mus musculus GN=Hsd17b4 PE=1 SV=3</t>
  </si>
  <si>
    <t>P50171</t>
  </si>
  <si>
    <t>Hsd17b8</t>
  </si>
  <si>
    <t>P50171|DHB8_MOUSE Estradiol 17-beta-dehydrogenase 8 OS=Mus musculus GN=Hsd17b8 PE=1 SV=2</t>
  </si>
  <si>
    <t>Q8BTX9</t>
  </si>
  <si>
    <t>Hsdl1</t>
  </si>
  <si>
    <t>Q8BTX9|HSDL1_MOUSE Inactive hydroxysteroid dehydrogenase-like protein 1 OS=Mus musculus GN=Hsdl1 PE=1 SV=1</t>
  </si>
  <si>
    <t>Q2TPA8</t>
  </si>
  <si>
    <t>Hsdl2</t>
  </si>
  <si>
    <t>Q2TPA8|HSDL2_MOUSE Hydroxysteroid dehydrogenase-like protein 2 OS=Mus musculus GN=Hsdl2 PE=1 SV=1</t>
  </si>
  <si>
    <t>P07901</t>
  </si>
  <si>
    <t>Hsp90aa1</t>
  </si>
  <si>
    <t>P07901|HS90A_MOUSE Heat shock protein HSP 90-alpha OS=Mus musculus GN=Hsp90aa1 PE=1 SV=4</t>
  </si>
  <si>
    <t>P11499</t>
  </si>
  <si>
    <t>Hsp90ab1</t>
  </si>
  <si>
    <t>P11499|HS90B_MOUSE Heat shock protein HSP 90-beta OS=Mus musculus GN=Hsp90ab1 PE=1 SV=3</t>
  </si>
  <si>
    <t>P08113</t>
  </si>
  <si>
    <t>Hsp90b1</t>
  </si>
  <si>
    <t>P08113|ENPL_MOUSE Endoplasmin OS=Mus musculus GN=Hsp90b1 PE=1 SV=2</t>
  </si>
  <si>
    <t>Q9CZJ2</t>
  </si>
  <si>
    <t>Hspa12b</t>
  </si>
  <si>
    <t>Q9CZJ2|HS12B_MOUSE Heat shock 70 kDa protein 12B OS=Mus musculus GN=Hspa12b PE=1 SV=1</t>
  </si>
  <si>
    <t>P17879</t>
  </si>
  <si>
    <t>Hspa1b</t>
  </si>
  <si>
    <t>P17879|HS71B_MOUSE Heat shock 70 kDa protein 1B OS=Mus musculus GN=Hspa1b PE=1 SV=3</t>
  </si>
  <si>
    <t>P16627</t>
  </si>
  <si>
    <t>Hspa1l</t>
  </si>
  <si>
    <t>P16627|HS71L_MOUSE Heat shock 70 kDa protein 1-like OS=Mus musculus GN=Hspa1l PE=1 SV=4</t>
  </si>
  <si>
    <t>Q61316</t>
  </si>
  <si>
    <t>Hspa4</t>
  </si>
  <si>
    <t>Q61316|HSP74_MOUSE Heat shock 70 kDa protein 4 OS=Mus musculus GN=Hspa4 PE=1 SV=1</t>
  </si>
  <si>
    <t>P48722</t>
  </si>
  <si>
    <t>Hspa4l</t>
  </si>
  <si>
    <t>P48722|HS74L_MOUSE Heat shock 70 kDa protein 4L OS=Mus musculus GN=Hspa4l PE=1 SV=2</t>
  </si>
  <si>
    <t>P20029</t>
  </si>
  <si>
    <t>Hspa5</t>
  </si>
  <si>
    <t>P20029|GRP78_MOUSE 78 kDa glucose-regulated protein OS=Mus musculus GN=Hspa5 PE=1 SV=3</t>
  </si>
  <si>
    <t>P63017</t>
  </si>
  <si>
    <t>Hspa8</t>
  </si>
  <si>
    <t>P63017|HSP7C_MOUSE Heat shock cognate 71 kDa protein OS=Mus musculus GN=Hspa8 PE=1 SV=1</t>
  </si>
  <si>
    <t>P38647</t>
  </si>
  <si>
    <t>Hspa9</t>
  </si>
  <si>
    <t>P38647|GRP75_MOUSE Stress-70 protein, mitochondrial OS=Mus musculus GN=Hspa9 PE=1 SV=3</t>
  </si>
  <si>
    <t>P14602</t>
  </si>
  <si>
    <t>Hspb1</t>
  </si>
  <si>
    <t>P14602|HSPB1_MOUSE Heat shock protein beta-1 OS=Mus musculus GN=Hspb1 PE=1 SV=3</t>
  </si>
  <si>
    <t>Q99PR8</t>
  </si>
  <si>
    <t>Hspb2</t>
  </si>
  <si>
    <t>Q99PR8|HSPB2_MOUSE Heat shock protein beta-2 OS=Mus musculus GN=Hspb2 PE=1 SV=2</t>
  </si>
  <si>
    <t>Q9QZ57</t>
  </si>
  <si>
    <t>Hspb3</t>
  </si>
  <si>
    <t>Q9QZ57|HSPB3_MOUSE Heat shock protein beta-3 OS=Mus musculus GN=Hspb3 PE=2 SV=1</t>
  </si>
  <si>
    <t>Q5EBG6</t>
  </si>
  <si>
    <t>Hspb6</t>
  </si>
  <si>
    <t>Q5EBG6|HSPB6_MOUSE Heat shock protein beta-6 OS=Mus musculus GN=Hspb6 PE=1 SV=1</t>
  </si>
  <si>
    <t>P35385</t>
  </si>
  <si>
    <t>Hspb7</t>
  </si>
  <si>
    <t>P35385|HSPB7_MOUSE Heat shock protein beta-7 OS=Mus musculus GN=Hspb7 PE=1 SV=3</t>
  </si>
  <si>
    <t>Q9JK92</t>
  </si>
  <si>
    <t>Hspb8</t>
  </si>
  <si>
    <t>Q9JK92|HSPB8_MOUSE Heat shock protein beta-8 OS=Mus musculus GN=Hspb8 PE=1 SV=1</t>
  </si>
  <si>
    <t>P63038</t>
  </si>
  <si>
    <t>Hspd1</t>
  </si>
  <si>
    <t>P63038|CH60_MOUSE 60 kDa heat shock protein, mitochondrial OS=Mus musculus GN=Hspd1 PE=1 SV=1</t>
  </si>
  <si>
    <t>Q64433</t>
  </si>
  <si>
    <t>Hspe1</t>
  </si>
  <si>
    <t>Q64433|CH10_MOUSE 10 kDa heat shock protein, mitochondrial OS=Mus musculus GN=Hspe1 PE=1 SV=2</t>
  </si>
  <si>
    <t>Q05793</t>
  </si>
  <si>
    <t>Hspg2</t>
  </si>
  <si>
    <t>Q05793|PGBM_MOUSE Basement membrane-specific heparan sulfate proteoglycan core protein OS=Mus musculus GN=Hspg2 PE=1 SV=1</t>
  </si>
  <si>
    <t>Q61699</t>
  </si>
  <si>
    <t>Hsph1</t>
  </si>
  <si>
    <t>Q61699|HS105_MOUSE Heat shock protein 105 kDa OS=Mus musculus GN=Hsph1 PE=1 SV=2</t>
  </si>
  <si>
    <t>Q9JIY5</t>
  </si>
  <si>
    <t>Htra2</t>
  </si>
  <si>
    <t>Q9JIY5|HTRA2_MOUSE Serine protease HTRA2, mitochondrial OS=Mus musculus GN=Htra2 PE=1 SV=2</t>
  </si>
  <si>
    <t>P06330;P01749</t>
  </si>
  <si>
    <t>HVM51_MOUSE</t>
  </si>
  <si>
    <t>P06330|HVM51_MOUSE Ig heavy chain V region AC38 205.12 OS=Mus musculus PE=1 SV=1</t>
  </si>
  <si>
    <t>P18525</t>
  </si>
  <si>
    <t>HVM54_MOUSE</t>
  </si>
  <si>
    <t>P18525|HVM54_MOUSE Ig heavy chain V region 5-84 OS=Mus musculus PE=1 SV=1</t>
  </si>
  <si>
    <t>Q9JKR6</t>
  </si>
  <si>
    <t>Hyou1</t>
  </si>
  <si>
    <t>Q9JKR6|HYOU1_MOUSE Hypoxia up-regulated protein 1 OS=Mus musculus GN=Hyou1 PE=1 SV=1</t>
  </si>
  <si>
    <t>Q8BU30</t>
  </si>
  <si>
    <t>Iars</t>
  </si>
  <si>
    <t>Q8BU30|SYIC_MOUSE Isoleucine--tRNA ligase, cytoplasmic OS=Mus musculus GN=Iars PE=1 SV=2</t>
  </si>
  <si>
    <t>Q8BIJ6</t>
  </si>
  <si>
    <t>Iars2</t>
  </si>
  <si>
    <t>Q8BIJ6|SYIM_MOUSE Isoleucine--tRNA ligase, mitochondrial OS=Mus musculus GN=Iars2 PE=1 SV=1</t>
  </si>
  <si>
    <t>Q8CAK1</t>
  </si>
  <si>
    <t>Iba57</t>
  </si>
  <si>
    <t>Q8CAK1|CAF17_MOUSE Putative transferase CAF17 homolog, mitochondrial OS=Mus musculus GN=Iba57 PE=1 SV=1</t>
  </si>
  <si>
    <t>Q9DBD0</t>
  </si>
  <si>
    <t>Ica</t>
  </si>
  <si>
    <t>Q9DBD0|ICA_MOUSE Inhibitor of carbonic anhydrase OS=Mus musculus GN=Ica PE=1 SV=1</t>
  </si>
  <si>
    <t>Q9JKV2</t>
  </si>
  <si>
    <t>Ick</t>
  </si>
  <si>
    <t>Q9JKV2|ICK_MOUSE Serine/threonine-protein kinase ICK OS=Mus musculus GN=Ick PE=1 SV=2</t>
  </si>
  <si>
    <t>Q9JHR7</t>
  </si>
  <si>
    <t>Ide</t>
  </si>
  <si>
    <t>Q9JHR7|IDE_MOUSE Insulin-degrading enzyme OS=Mus musculus GN=Ide PE=1 SV=1</t>
  </si>
  <si>
    <t>O88844</t>
  </si>
  <si>
    <t>Idh1</t>
  </si>
  <si>
    <t>O88844|IDHC_MOUSE Isocitrate dehydrogenase [NADP] cytoplasmic OS=Mus musculus GN=Idh1 PE=1 SV=2</t>
  </si>
  <si>
    <t>P54071;Q3TZ89</t>
  </si>
  <si>
    <t>Idh2</t>
  </si>
  <si>
    <t>P54071|IDHP_MOUSE Isocitrate dehydrogenase [NADP], mitochondrial OS=Mus musculus GN=Idh2 PE=1 SV=3</t>
  </si>
  <si>
    <t>Q9D6R2</t>
  </si>
  <si>
    <t>Idh3a</t>
  </si>
  <si>
    <t>Q9D6R2|IDH3A_MOUSE Isocitrate dehydrogenase [NAD] subunit alpha, mitochondrial OS=Mus musculus GN=Idh3a PE=1 SV=1</t>
  </si>
  <si>
    <t>P70404</t>
  </si>
  <si>
    <t>Idh3g</t>
  </si>
  <si>
    <t>P70404|IDHG1_MOUSE Isocitrate dehydrogenase [NAD] subunit gamma 1, mitochondrial OS=Mus musculus GN=Idh3g PE=1 SV=1</t>
  </si>
  <si>
    <t>Q64345</t>
  </si>
  <si>
    <t>Ifit3</t>
  </si>
  <si>
    <t>Q64345|IFIT3_MOUSE Interferon-induced protein with tetratricopeptide repeats 3 OS=Mus musculus GN=Ifit3 PE=1 SV=1</t>
  </si>
  <si>
    <t>Q62559</t>
  </si>
  <si>
    <t>Ift52</t>
  </si>
  <si>
    <t>Q62559|IFT52_MOUSE Intraflagellar transport protein 52 homolog OS=Mus musculus GN=Ift52 PE=1 SV=2</t>
  </si>
  <si>
    <t>Q9QZ29</t>
  </si>
  <si>
    <t>Igbp1b</t>
  </si>
  <si>
    <t>Q9QZ29|IGB1B_MOUSE Immunoglobulin-binding protein 1b OS=Mus musculus GN=Igbp1b PE=1 SV=1</t>
  </si>
  <si>
    <t>Q61581</t>
  </si>
  <si>
    <t>Igfbp7</t>
  </si>
  <si>
    <t>Q61581|IBP7_MOUSE Insulin-like growth factor-binding protein 7 OS=Mus musculus GN=Igfbp7 PE=1 SV=3</t>
  </si>
  <si>
    <t>P01867</t>
  </si>
  <si>
    <t>Igh-3</t>
  </si>
  <si>
    <t>P01867|IGG2B_MOUSE Ig gamma-2B chain C region OS=Mus musculus GN=Igh-3 PE=1 SV=3</t>
  </si>
  <si>
    <t>P01868</t>
  </si>
  <si>
    <t>Ighg1</t>
  </si>
  <si>
    <t>P01868|IGHG1_MOUSE Ig gamma-1 chain C region secreted form OS=Mus musculus GN=Ighg1 PE=1 SV=1</t>
  </si>
  <si>
    <t>P03987</t>
  </si>
  <si>
    <t>IGHG3_MOUSE</t>
  </si>
  <si>
    <t>P03987|IGHG3_MOUSE Ig gamma-3 chain C region OS=Mus musculus PE=1 SV=2</t>
  </si>
  <si>
    <t>P01872</t>
  </si>
  <si>
    <t>Ighm</t>
  </si>
  <si>
    <t>P01872|IGHM_MOUSE Ig mu chain C region OS=Mus musculus GN=Ighm PE=1 SV=2</t>
  </si>
  <si>
    <t>P18531</t>
  </si>
  <si>
    <t>Ighv3-6</t>
  </si>
  <si>
    <t>P18531|HVM60_MOUSE Ig heavy chain V region 3-6 OS=Mus musculus GN=Ighv3-6 PE=1 SV=1</t>
  </si>
  <si>
    <t>P01837</t>
  </si>
  <si>
    <t>IGKC_MOUSE</t>
  </si>
  <si>
    <t>P01837|IGKC_MOUSE Ig kappa chain C region OS=Mus musculus PE=1 SV=1</t>
  </si>
  <si>
    <t>P01633</t>
  </si>
  <si>
    <t>Igk-V19-17</t>
  </si>
  <si>
    <t>P01633|KV5A1_MOUSE Ig kappa chain V19-17 OS=Mus musculus GN=Igk-V19-17 PE=1 SV=1</t>
  </si>
  <si>
    <t>Q7TSN7</t>
  </si>
  <si>
    <t>Igsf5</t>
  </si>
  <si>
    <t>Q7TSN7|IGSF5_MOUSE Immunoglobulin superfamily member 5 OS=Mus musculus GN=Igsf5 PE=1 SV=1</t>
  </si>
  <si>
    <t>Q61730</t>
  </si>
  <si>
    <t>Il1rap</t>
  </si>
  <si>
    <t>Q61730|IL1AP_MOUSE Interleukin-1 receptor accessory protein OS=Mus musculus GN=Il1rap PE=1 SV=1</t>
  </si>
  <si>
    <t>O55222</t>
  </si>
  <si>
    <t>Ilk</t>
  </si>
  <si>
    <t>O55222|ILK_MOUSE Integrin-linked protein kinase OS=Mus musculus GN=Ilk PE=1 SV=2</t>
  </si>
  <si>
    <t>Q8CAQ8</t>
  </si>
  <si>
    <t>Immt</t>
  </si>
  <si>
    <t>Q8CAQ8|MIC60_MOUSE MICOS complex subunit Mic60 OS=Mus musculus GN=Immt PE=1 SV=1</t>
  </si>
  <si>
    <t>O55023</t>
  </si>
  <si>
    <t>Impa1</t>
  </si>
  <si>
    <t>O55023|IMPA1_MOUSE Inositol monophosphatase 1 OS=Mus musculus GN=Impa1 PE=1 SV=1</t>
  </si>
  <si>
    <t>P40936</t>
  </si>
  <si>
    <t>Inmt</t>
  </si>
  <si>
    <t>P40936|INMT_MOUSE Indolethylamine N-methyltransferase OS=Mus musculus GN=Inmt PE=1 SV=1</t>
  </si>
  <si>
    <t>P49442</t>
  </si>
  <si>
    <t>Inpp1</t>
  </si>
  <si>
    <t>P49442|INPP_MOUSE Inositol polyphosphate 1-phosphatase OS=Mus musculus GN=Inpp1 PE=1 SV=2</t>
  </si>
  <si>
    <t>Q9WTL4</t>
  </si>
  <si>
    <t>Insrr</t>
  </si>
  <si>
    <t>Q9WTL4|INSRR_MOUSE Insulin receptor-related protein OS=Mus musculus GN=Insrr PE=1 SV=2</t>
  </si>
  <si>
    <t>Q9CUL5</t>
  </si>
  <si>
    <t>Iqca1</t>
  </si>
  <si>
    <t>Q9CUL5|IQCA1_MOUSE IQ and AAA domain-containing protein 1 OS=Mus musculus GN=Iqca1 PE=2 SV=2</t>
  </si>
  <si>
    <t>Q9JKF1</t>
  </si>
  <si>
    <t>Iqgap1</t>
  </si>
  <si>
    <t>Q9JKF1|IQGA1_MOUSE Ras GTPase-activating-like protein IQGAP1 OS=Mus musculus GN=Iqgap1 PE=1 SV=2</t>
  </si>
  <si>
    <t>P56477</t>
  </si>
  <si>
    <t>Irf5</t>
  </si>
  <si>
    <t>P56477|IRF5_MOUSE Interferon regulatory factor 5 OS=Mus musculus GN=Irf5 PE=1 SV=1</t>
  </si>
  <si>
    <t>Q9D924</t>
  </si>
  <si>
    <t>Isca1</t>
  </si>
  <si>
    <t>Q9D924|ISCA1_MOUSE Iron-sulfur cluster assembly 1 homolog, mitochondrial OS=Mus musculus GN=Isca1 PE=2 SV=1</t>
  </si>
  <si>
    <t>Q9DCB8</t>
  </si>
  <si>
    <t>Isca2</t>
  </si>
  <si>
    <t>Q9DCB8|ISCA2_MOUSE Iron-sulfur cluster assembly 2 homolog, mitochondrial OS=Mus musculus GN=Isca2 PE=1 SV=2</t>
  </si>
  <si>
    <t>Q9D7P6</t>
  </si>
  <si>
    <t>Iscu</t>
  </si>
  <si>
    <t>Q9D7P6|ISCU_MOUSE Iron-sulfur cluster assembly enzyme ISCU, mitochondrial OS=Mus musculus GN=Iscu PE=1 SV=1</t>
  </si>
  <si>
    <t>Q91V64</t>
  </si>
  <si>
    <t>Isoc1</t>
  </si>
  <si>
    <t>Q91V64|ISOC1_MOUSE Isochorismatase domain-containing protein 1 OS=Mus musculus GN=Isoc1 PE=1 SV=1</t>
  </si>
  <si>
    <t>P85094</t>
  </si>
  <si>
    <t>Isoc2a</t>
  </si>
  <si>
    <t>P85094|ISC2A_MOUSE Isochorismatase domain-containing protein 2A OS=Mus musculus GN=Isoc2a PE=1 SV=1</t>
  </si>
  <si>
    <t>Q9QUM0</t>
  </si>
  <si>
    <t>Itga2b</t>
  </si>
  <si>
    <t>Q9QUM0|ITA2B_MOUSE Integrin alpha-IIb OS=Mus musculus GN=Itga2b PE=1 SV=2</t>
  </si>
  <si>
    <t>Q61739</t>
  </si>
  <si>
    <t>Itga6</t>
  </si>
  <si>
    <t>Q61739|ITA6_MOUSE Integrin alpha-6 OS=Mus musculus GN=Itga6 PE=1 SV=3</t>
  </si>
  <si>
    <t>Q61738</t>
  </si>
  <si>
    <t>Itga7</t>
  </si>
  <si>
    <t>Q61738|ITA7_MOUSE Integrin alpha-7 OS=Mus musculus GN=Itga7 PE=1 SV=3</t>
  </si>
  <si>
    <t>P09055</t>
  </si>
  <si>
    <t>Itgb1</t>
  </si>
  <si>
    <t>P09055|ITB1_MOUSE Integrin beta-1 OS=Mus musculus GN=Itgb1 PE=1 SV=1</t>
  </si>
  <si>
    <t>Q9R000</t>
  </si>
  <si>
    <t>Itgb1bp2</t>
  </si>
  <si>
    <t>Q9R000|ITBP2_MOUSE Integrin beta-1-binding protein 2 OS=Mus musculus GN=Itgb1bp2 PE=1 SV=1</t>
  </si>
  <si>
    <t>Q61702</t>
  </si>
  <si>
    <t>Itih1</t>
  </si>
  <si>
    <t>Q61702|ITIH1_MOUSE Inter-alpha-trypsin inhibitor heavy chain H1 OS=Mus musculus GN=Itih1 PE=1 SV=2</t>
  </si>
  <si>
    <t>Q61703</t>
  </si>
  <si>
    <t>Itih2</t>
  </si>
  <si>
    <t>Q61703|ITIH2_MOUSE Inter-alpha-trypsin inhibitor heavy chain H2 OS=Mus musculus GN=Itih2 PE=1 SV=1</t>
  </si>
  <si>
    <t>A6X935</t>
  </si>
  <si>
    <t>Itih4</t>
  </si>
  <si>
    <t>A6X935|ITIH4_MOUSE Inter alpha-trypsin inhibitor, heavy chain 4 OS=Mus musculus GN=Itih4 PE=1 SV=2</t>
  </si>
  <si>
    <t>Q9D892</t>
  </si>
  <si>
    <t>Itpa</t>
  </si>
  <si>
    <t>Q9D892|ITPA_MOUSE Inosine triphosphate pyrophosphatase OS=Mus musculus GN=Itpa PE=1 SV=2</t>
  </si>
  <si>
    <t>Q9Z329</t>
  </si>
  <si>
    <t>Itpr2</t>
  </si>
  <si>
    <t>Q9Z329|ITPR2_MOUSE Inositol 1,4,5-trisphosphate receptor type 2 OS=Mus musculus GN=Itpr2 PE=1 SV=4</t>
  </si>
  <si>
    <t>Q9Z0R4</t>
  </si>
  <si>
    <t>Itsn1</t>
  </si>
  <si>
    <t>Q9Z0R4|ITSN1_MOUSE Intersectin-1 OS=Mus musculus GN=Itsn1 PE=1 SV=2</t>
  </si>
  <si>
    <t>Q9JHI5</t>
  </si>
  <si>
    <t>Ivd</t>
  </si>
  <si>
    <t>Q9JHI5|IVD_MOUSE Isovaleryl-CoA dehydrogenase, mitochondrial OS=Mus musculus GN=Ivd PE=1 SV=1</t>
  </si>
  <si>
    <t>Q920Q8</t>
  </si>
  <si>
    <t>Ivns1abp</t>
  </si>
  <si>
    <t>Q920Q8|NS1BP_MOUSE Influenza virus NS1A-binding protein homolog OS=Mus musculus GN=Ivns1abp PE=1 SV=2</t>
  </si>
  <si>
    <t>Q9ET78;Q9ET80</t>
  </si>
  <si>
    <t>Jph2</t>
  </si>
  <si>
    <t>Q9ET78|JPH2_MOUSE Junctophilin-2 OS=Mus musculus GN=Jph2 PE=1 SV=2</t>
  </si>
  <si>
    <t>Q02257</t>
  </si>
  <si>
    <t>Jup</t>
  </si>
  <si>
    <t>Q02257|PLAK_MOUSE Junction plakoglobin OS=Mus musculus GN=Jup PE=1 SV=3</t>
  </si>
  <si>
    <t>Q8BX02</t>
  </si>
  <si>
    <t>Kank2</t>
  </si>
  <si>
    <t>Q8BX02|KANK2_MOUSE KN motif and ankyrin repeat domain-containing protein 2 OS=Mus musculus GN=Kank2 PE=1 SV=1</t>
  </si>
  <si>
    <t>Q99MN1</t>
  </si>
  <si>
    <t>Kars</t>
  </si>
  <si>
    <t>Q99MN1|SYK_MOUSE Lysine--tRNA ligase OS=Mus musculus GN=Kars PE=1 SV=1</t>
  </si>
  <si>
    <t>Q50H33;Q6WVG3</t>
  </si>
  <si>
    <t>Kctd8</t>
  </si>
  <si>
    <t>Q50H33|KCTD8_MOUSE BTB/POZ domain-containing protein KCTD8 OS=Mus musculus GN=Kctd8 PE=1 SV=1</t>
  </si>
  <si>
    <t>Q3U2K5</t>
  </si>
  <si>
    <t>Kdm4d</t>
  </si>
  <si>
    <t>Q3U2K5|KDM4D_MOUSE Lysine-specific demethylase 4D OS=Mus musculus GN=Kdm4d PE=2 SV=2</t>
  </si>
  <si>
    <t>Q5NCY0</t>
  </si>
  <si>
    <t>Kdm6b</t>
  </si>
  <si>
    <t>Q5NCY0|KDM6B_MOUSE Lysine-specific demethylase 6B OS=Mus musculus GN=Kdm6b PE=1 SV=1</t>
  </si>
  <si>
    <t>Q60749</t>
  </si>
  <si>
    <t>Khdrbs1</t>
  </si>
  <si>
    <t>Q60749|KHDR1_MOUSE KH domain-containing, RNA-binding, signal transduction-associated protein 1 OS=Mus musculus GN=Khdrbs1 PE=1 SV=2</t>
  </si>
  <si>
    <t>Q3U0V1</t>
  </si>
  <si>
    <t>Khsrp</t>
  </si>
  <si>
    <t>Q3U0V1|FUBP2_MOUSE Far upstream element-binding protein 2 OS=Mus musculus GN=Khsrp PE=1 SV=2</t>
  </si>
  <si>
    <t>Q61768;P28738</t>
  </si>
  <si>
    <t>Kif5b</t>
  </si>
  <si>
    <t>Q61768|KINH_MOUSE Kinesin-1 heavy chain OS=Mus musculus GN=Kif5b PE=1 SV=3</t>
  </si>
  <si>
    <t>Q9D783</t>
  </si>
  <si>
    <t>Klhl40</t>
  </si>
  <si>
    <t>Q9D783|KLH40_MOUSE Kelch-like protein 40 OS=Mus musculus GN=Klhl40 PE=1 SV=1</t>
  </si>
  <si>
    <t>A2AUC9;Q64176</t>
  </si>
  <si>
    <t>Klhl41</t>
  </si>
  <si>
    <t>A2AUC9|KLH41_MOUSE Kelch-like protein 41 OS=Mus musculus GN=Klhl41 PE=1 SV=1</t>
  </si>
  <si>
    <t>P26262</t>
  </si>
  <si>
    <t>Klkb1</t>
  </si>
  <si>
    <t>P26262|KLKB1_MOUSE Plasma kallikrein OS=Mus musculus GN=Klkb1 PE=1 SV=2</t>
  </si>
  <si>
    <t>O08677</t>
  </si>
  <si>
    <t>Kng1</t>
  </si>
  <si>
    <t>O08677|KNG1_MOUSE Kininogen-1 OS=Mus musculus GN=Kng1 PE=1 SV=1</t>
  </si>
  <si>
    <t>O35344</t>
  </si>
  <si>
    <t>Kpna3</t>
  </si>
  <si>
    <t>O35344|IMA4_MOUSE Importin subunit alpha-4 OS=Mus musculus GN=Kpna3 PE=1 SV=1</t>
  </si>
  <si>
    <t>O35343</t>
  </si>
  <si>
    <t>Kpna4</t>
  </si>
  <si>
    <t>O35343|IMA3_MOUSE Importin subunit alpha-3 OS=Mus musculus GN=Kpna4 PE=1 SV=1</t>
  </si>
  <si>
    <t>O35345</t>
  </si>
  <si>
    <t>Kpna6</t>
  </si>
  <si>
    <t>O35345|IMA7_MOUSE Importin subunit alpha-7 OS=Mus musculus GN=Kpna6 PE=1 SV=2</t>
  </si>
  <si>
    <t>P70168</t>
  </si>
  <si>
    <t>Kpnb1</t>
  </si>
  <si>
    <t>P70168|IMB1_MOUSE Importin subunit beta-1 OS=Mus musculus GN=Kpnb1 PE=1 SV=2</t>
  </si>
  <si>
    <t>P04104</t>
  </si>
  <si>
    <t>Krt1</t>
  </si>
  <si>
    <t>P04104|K2C1_MOUSE Keratin, type II cytoskeletal 1 OS=Mus musculus GN=Krt1 PE=1 SV=4</t>
  </si>
  <si>
    <t>P02535</t>
  </si>
  <si>
    <t>Krt10</t>
  </si>
  <si>
    <t>P02535|K1C10_MOUSE Keratin, type I cytoskeletal 10 OS=Mus musculus GN=Krt10 PE=1 SV=3</t>
  </si>
  <si>
    <t>Q64291</t>
  </si>
  <si>
    <t>Krt12</t>
  </si>
  <si>
    <t>Q64291|K1C12_MOUSE Keratin, type I cytoskeletal 12 OS=Mus musculus GN=Krt12 PE=1 SV=2</t>
  </si>
  <si>
    <t>P08730</t>
  </si>
  <si>
    <t>Krt13</t>
  </si>
  <si>
    <t>P08730|K1C13_MOUSE Keratin, type I cytoskeletal 13 OS=Mus musculus GN=Krt13 PE=1 SV=2</t>
  </si>
  <si>
    <t>Q61781;B1AQ75</t>
  </si>
  <si>
    <t>Krt14</t>
  </si>
  <si>
    <t>Q61781|K1C14_MOUSE Keratin, type I cytoskeletal 14 OS=Mus musculus GN=Krt14 PE=1 SV=2</t>
  </si>
  <si>
    <t>Q61414</t>
  </si>
  <si>
    <t>Krt15</t>
  </si>
  <si>
    <t>Q61414|K1C15_MOUSE Keratin, type I cytoskeletal 15 OS=Mus musculus GN=Krt15 PE=1 SV=2</t>
  </si>
  <si>
    <t>Q9Z2K1</t>
  </si>
  <si>
    <t>Krt16</t>
  </si>
  <si>
    <t>Q9Z2K1|K1C16_MOUSE Keratin, type I cytoskeletal 16 OS=Mus musculus GN=Krt16 PE=1 SV=3</t>
  </si>
  <si>
    <t>Q9QWL7</t>
  </si>
  <si>
    <t>Krt17</t>
  </si>
  <si>
    <t>Q9QWL7|K1C17_MOUSE Keratin, type I cytoskeletal 17 OS=Mus musculus GN=Krt17 PE=1 SV=3</t>
  </si>
  <si>
    <t>P05784</t>
  </si>
  <si>
    <t>Krt18</t>
  </si>
  <si>
    <t>P05784|K1C18_MOUSE Keratin, type I cytoskeletal 18 OS=Mus musculus GN=Krt18 PE=1 SV=5</t>
  </si>
  <si>
    <t>P19001</t>
  </si>
  <si>
    <t>Krt19</t>
  </si>
  <si>
    <t>P19001|K1C19_MOUSE Keratin, type I cytoskeletal 19 OS=Mus musculus GN=Krt19 PE=1 SV=1</t>
  </si>
  <si>
    <t>Q3TTY5</t>
  </si>
  <si>
    <t>Krt2</t>
  </si>
  <si>
    <t>Q3TTY5|K22E_MOUSE Keratin, type II cytoskeletal 2 epidermal OS=Mus musculus GN=Krt2 PE=1 SV=1</t>
  </si>
  <si>
    <t>Q8CCX5</t>
  </si>
  <si>
    <t>Krt222</t>
  </si>
  <si>
    <t>Q8CCX5|KT222_MOUSE Keratin-like protein KRT222 OS=Mus musculus GN=Krt222 PE=2 SV=1</t>
  </si>
  <si>
    <t>A1L317</t>
  </si>
  <si>
    <t>Krt24</t>
  </si>
  <si>
    <t>A1L317|K1C24_MOUSE Keratin, type I cytoskeletal 24 OS=Mus musculus GN=Krt24 PE=2 SV=2</t>
  </si>
  <si>
    <t>P07744</t>
  </si>
  <si>
    <t>Krt4</t>
  </si>
  <si>
    <t>P07744|K2C4_MOUSE Keratin, type II cytoskeletal 4 OS=Mus musculus GN=Krt4 PE=1 SV=2</t>
  </si>
  <si>
    <t>Q6IFX2</t>
  </si>
  <si>
    <t>Krt42</t>
  </si>
  <si>
    <t>Q6IFX2|K1C42_MOUSE Keratin, type I cytoskeletal 42 OS=Mus musculus GN=Krt42 PE=1 SV=1</t>
  </si>
  <si>
    <t>Q922U2</t>
  </si>
  <si>
    <t>Krt5</t>
  </si>
  <si>
    <t>Q922U2|K2C5_MOUSE Keratin, type II cytoskeletal 5 OS=Mus musculus GN=Krt5 PE=1 SV=1</t>
  </si>
  <si>
    <t>P50446;Q9Z331;Q99M73</t>
  </si>
  <si>
    <t>Krt6a</t>
  </si>
  <si>
    <t>P50446|K2C6A_MOUSE Keratin, type II cytoskeletal 6A OS=Mus musculus GN=Krt6a PE=1 SV=3</t>
  </si>
  <si>
    <t>Q6NXH9</t>
  </si>
  <si>
    <t>Krt73</t>
  </si>
  <si>
    <t>Q6NXH9|K2C73_MOUSE Keratin, type II cytoskeletal 73 OS=Mus musculus GN=Krt73 PE=1 SV=1</t>
  </si>
  <si>
    <t>Q8BGZ7</t>
  </si>
  <si>
    <t>Krt75</t>
  </si>
  <si>
    <t>Q8BGZ7|K2C75_MOUSE Keratin, type II cytoskeletal 75 OS=Mus musculus GN=Krt75 PE=1 SV=1</t>
  </si>
  <si>
    <t>Q3UV17</t>
  </si>
  <si>
    <t>Krt76</t>
  </si>
  <si>
    <t>Q3UV17|K22O_MOUSE Keratin, type II cytoskeletal 2 oral OS=Mus musculus GN=Krt76 PE=1 SV=1</t>
  </si>
  <si>
    <t>Q6IFZ6;Q6IFZ9</t>
  </si>
  <si>
    <t>Krt77</t>
  </si>
  <si>
    <t>Q6IFZ6|K2C1B_MOUSE Keratin, type II cytoskeletal 1b OS=Mus musculus GN=Krt77 PE=1 SV=1</t>
  </si>
  <si>
    <t>Q8VED5</t>
  </si>
  <si>
    <t>Krt79</t>
  </si>
  <si>
    <t>Q8VED5|K2C79_MOUSE Keratin, type II cytoskeletal 79 OS=Mus musculus GN=Krt79 PE=1 SV=2</t>
  </si>
  <si>
    <t>P11679</t>
  </si>
  <si>
    <t>Krt8</t>
  </si>
  <si>
    <t>P11679|K2C8_MOUSE Keratin, type II cytoskeletal 8 OS=Mus musculus GN=Krt8 PE=1 SV=4</t>
  </si>
  <si>
    <t>Q0VBK2</t>
  </si>
  <si>
    <t>Krt80</t>
  </si>
  <si>
    <t>Q0VBK2|K2C80_MOUSE Keratin, type II cytoskeletal 80 OS=Mus musculus GN=Krt80 PE=1 SV=1</t>
  </si>
  <si>
    <t>Q9Z2T6;P97861</t>
  </si>
  <si>
    <t>Krt85</t>
  </si>
  <si>
    <t>Q9Z2T6|KRT85_MOUSE Keratin, type II cuticular Hb5 OS=Mus musculus GN=Krt85 PE=1 SV=2</t>
  </si>
  <si>
    <t>Q61595</t>
  </si>
  <si>
    <t>Ktn1</t>
  </si>
  <si>
    <t>Q61595|KTN1_MOUSE Kinectin OS=Mus musculus GN=Ktn1 PE=1 SV=1</t>
  </si>
  <si>
    <t>P03976</t>
  </si>
  <si>
    <t>KV2A5_MOUSE</t>
  </si>
  <si>
    <t>P03976|KV2A5_MOUSE Ig kappa chain V-II region 17S29.1 OS=Mus musculus PE=1 SV=1</t>
  </si>
  <si>
    <t>P01635</t>
  </si>
  <si>
    <t>KV5A3_MOUSE</t>
  </si>
  <si>
    <t>P01635|KV5A3_MOUSE Ig kappa chain V-V region K2 (Fragment) OS=Mus musculus PE=1 SV=1</t>
  </si>
  <si>
    <t>P01637</t>
  </si>
  <si>
    <t>KV5A5_MOUSE</t>
  </si>
  <si>
    <t>P01637|KV5A5_MOUSE Ig kappa chain V-V region T1 OS=Mus musculus PE=4 SV=1</t>
  </si>
  <si>
    <t>P01643</t>
  </si>
  <si>
    <t>KV5AA_MOUSE</t>
  </si>
  <si>
    <t>P01643|KV5AA_MOUSE Ig kappa chain V-V region MOPC 173 OS=Mus musculus PE=1 SV=1</t>
  </si>
  <si>
    <t>P04940</t>
  </si>
  <si>
    <t>KV6A6_MOUSE</t>
  </si>
  <si>
    <t>P04940|KV6A6_MOUSE Ig kappa chain V-VI region NQ2-17.4.1 OS=Mus musculus PE=2 SV=1</t>
  </si>
  <si>
    <t>P04945</t>
  </si>
  <si>
    <t>KV6AB_MOUSE</t>
  </si>
  <si>
    <t>P04945|KV6AB_MOUSE Ig kappa chain V-VI region NQ2-6.1 OS=Mus musculus PE=2 SV=1</t>
  </si>
  <si>
    <t>Q8C8H8</t>
  </si>
  <si>
    <t>Ky</t>
  </si>
  <si>
    <t>Q8C8H8|KY_MOUSE Kyphoscoliosis peptidase OS=Mus musculus GN=Ky PE=1 SV=1</t>
  </si>
  <si>
    <t>Q8BTY1</t>
  </si>
  <si>
    <t>Kyat1</t>
  </si>
  <si>
    <t>Q8BTY1|KAT1_MOUSE Kynurenine--oxoglutarate transaminase 1 OS=Mus musculus GN=Kyat1 PE=1 SV=1</t>
  </si>
  <si>
    <t>Q71RI9</t>
  </si>
  <si>
    <t>Kyat3</t>
  </si>
  <si>
    <t>Q71RI9|KAT3_MOUSE Kynurenine--oxoglutarate transaminase 3 OS=Mus musculus GN=Kyat3 PE=1 SV=1</t>
  </si>
  <si>
    <t>Q91YP0</t>
  </si>
  <si>
    <t>L2hgdh</t>
  </si>
  <si>
    <t>Q91YP0|L2HDH_MOUSE L-2-hydroxyglutarate dehydrogenase, mitochondrial OS=Mus musculus GN=L2hgdh PE=1 SV=1</t>
  </si>
  <si>
    <t>Q8BLB7</t>
  </si>
  <si>
    <t>L3mbtl3</t>
  </si>
  <si>
    <t>Q8BLB7|LMBL3_MOUSE Lethal(3)malignant brain tumor-like protein 3 OS=Mus musculus GN=L3mbtl3 PE=1 SV=1</t>
  </si>
  <si>
    <t>P01843</t>
  </si>
  <si>
    <t>LAC1_MOUSE</t>
  </si>
  <si>
    <t>P01843|LAC1_MOUSE Ig lambda-1 chain C region OS=Mus musculus PE=1 SV=1</t>
  </si>
  <si>
    <t>Q3V384</t>
  </si>
  <si>
    <t>Lace1</t>
  </si>
  <si>
    <t>Q3V384|LACE1_MOUSE Lactation elevated protein 1 OS=Mus musculus GN=Lace1 PE=1 SV=1</t>
  </si>
  <si>
    <t>Q9EP89</t>
  </si>
  <si>
    <t>Lactb</t>
  </si>
  <si>
    <t>Q9EP89|LACTB_MOUSE Serine beta-lactamase-like protein LACTB, mitochondrial OS=Mus musculus GN=Lactb PE=1 SV=1</t>
  </si>
  <si>
    <t>Q99KR3</t>
  </si>
  <si>
    <t>Lactb2</t>
  </si>
  <si>
    <t>Q99KR3|LACB2_MOUSE Endoribonuclease LACTB2 OS=Mus musculus GN=Lactb2 PE=1 SV=1</t>
  </si>
  <si>
    <t>Q60675</t>
  </si>
  <si>
    <t>Lama2</t>
  </si>
  <si>
    <t>Q60675|LAMA2_MOUSE Laminin subunit alpha-2 OS=Mus musculus GN=Lama2 PE=1 SV=2</t>
  </si>
  <si>
    <t>Q61789</t>
  </si>
  <si>
    <t>Lama3</t>
  </si>
  <si>
    <t>Q61789|LAMA3_MOUSE Laminin subunit alpha-3 OS=Mus musculus GN=Lama3 PE=1 SV=4</t>
  </si>
  <si>
    <t>P97927</t>
  </si>
  <si>
    <t>Lama4</t>
  </si>
  <si>
    <t>P97927|LAMA4_MOUSE Laminin subunit alpha-4 OS=Mus musculus GN=Lama4 PE=1 SV=2</t>
  </si>
  <si>
    <t>Q61001</t>
  </si>
  <si>
    <t>Lama5</t>
  </si>
  <si>
    <t>Q61001|LAMA5_MOUSE Laminin subunit alpha-5 OS=Mus musculus GN=Lama5 PE=1 SV=4</t>
  </si>
  <si>
    <t>P02469</t>
  </si>
  <si>
    <t>Lamb1</t>
  </si>
  <si>
    <t>P02469|LAMB1_MOUSE Laminin subunit beta-1 OS=Mus musculus GN=Lamb1 PE=1 SV=3</t>
  </si>
  <si>
    <t>Q61292</t>
  </si>
  <si>
    <t>Lamb2</t>
  </si>
  <si>
    <t>Q61292|LAMB2_MOUSE Laminin subunit beta-2 OS=Mus musculus GN=Lamb2 PE=1 SV=2</t>
  </si>
  <si>
    <t>P02468</t>
  </si>
  <si>
    <t>Lamc1</t>
  </si>
  <si>
    <t>P02468|LAMC1_MOUSE Laminin subunit gamma-1 OS=Mus musculus GN=Lamc1 PE=1 SV=2</t>
  </si>
  <si>
    <t>P11438</t>
  </si>
  <si>
    <t>Lamp1</t>
  </si>
  <si>
    <t>P11438|LAMP1_MOUSE Lysosome-associated membrane glycoprotein 1 OS=Mus musculus GN=Lamp1 PE=1 SV=2</t>
  </si>
  <si>
    <t>P17047</t>
  </si>
  <si>
    <t>Lamp2</t>
  </si>
  <si>
    <t>P17047|LAMP2_MOUSE Lysosome-associated membrane glycoprotein 2 OS=Mus musculus GN=Lamp2 PE=1 SV=2</t>
  </si>
  <si>
    <t>O88653</t>
  </si>
  <si>
    <t>Lamtor3</t>
  </si>
  <si>
    <t>O88653|LTOR3_MOUSE Ragulator complex protein LAMTOR3 OS=Mus musculus GN=Lamtor3 PE=1 SV=1</t>
  </si>
  <si>
    <t>Q9JJK2</t>
  </si>
  <si>
    <t>Lancl2</t>
  </si>
  <si>
    <t>Q9JJK2|LANC2_MOUSE LanC-like protein 2 OS=Mus musculus GN=Lancl2 PE=1 SV=1</t>
  </si>
  <si>
    <t>Q9CPY7</t>
  </si>
  <si>
    <t>Lap3</t>
  </si>
  <si>
    <t>Q9CPY7|AMPL_MOUSE Cytosol aminopeptidase OS=Mus musculus GN=Lap3 PE=1 SV=3</t>
  </si>
  <si>
    <t>Q8BMJ2</t>
  </si>
  <si>
    <t>Lars</t>
  </si>
  <si>
    <t>Q8BMJ2|SYLC_MOUSE Leucine--tRNA ligase, cytoplasmic OS=Mus musculus GN=Lars PE=1 SV=2</t>
  </si>
  <si>
    <t>Q8VDC0;Q9D9J8</t>
  </si>
  <si>
    <t>Lars2</t>
  </si>
  <si>
    <t>Q8VDC0|SYLM_MOUSE Probable leucine--tRNA ligase, mitochondrial OS=Mus musculus GN=Lars2 PE=1 SV=1</t>
  </si>
  <si>
    <t>Q61792</t>
  </si>
  <si>
    <t>Lasp1</t>
  </si>
  <si>
    <t>Q61792|LASP1_MOUSE LIM and SH3 domain protein 1 OS=Mus musculus GN=Lasp1 PE=1 SV=1</t>
  </si>
  <si>
    <t>Q61233</t>
  </si>
  <si>
    <t>Lcp1</t>
  </si>
  <si>
    <t>Q61233|PLSL_MOUSE Plastin-2 OS=Mus musculus GN=Lcp1 PE=1 SV=4</t>
  </si>
  <si>
    <t>Q8BVA5</t>
  </si>
  <si>
    <t>Ldah</t>
  </si>
  <si>
    <t>Q8BVA5|LDAH_MOUSE Lipid droplet-associated hydrolase OS=Mus musculus GN=Ldah PE=1 SV=1</t>
  </si>
  <si>
    <t>Q9JKS4</t>
  </si>
  <si>
    <t>Ldb3</t>
  </si>
  <si>
    <t>Q9JKS4|LDB3_MOUSE LIM domain-binding protein 3 OS=Mus musculus GN=Ldb3 PE=1 SV=1</t>
  </si>
  <si>
    <t>P06151;P00342</t>
  </si>
  <si>
    <t>Ldha</t>
  </si>
  <si>
    <t>P06151|LDHA_MOUSE L-lactate dehydrogenase A chain OS=Mus musculus GN=Ldha PE=1 SV=3</t>
  </si>
  <si>
    <t>P16125</t>
  </si>
  <si>
    <t>Ldhb</t>
  </si>
  <si>
    <t>P16125|LDHB_MOUSE L-lactate dehydrogenase B chain OS=Mus musculus GN=Ldhb PE=1 SV=2</t>
  </si>
  <si>
    <t>Q9Z2I0</t>
  </si>
  <si>
    <t>Letm1</t>
  </si>
  <si>
    <t>Q9Z2I0|LETM1_MOUSE LETM1 and EF-hand domain-containing protein 1, mitochondrial OS=Mus musculus GN=Letm1 PE=1 SV=1</t>
  </si>
  <si>
    <t>P16045</t>
  </si>
  <si>
    <t>Lgals1</t>
  </si>
  <si>
    <t>P16045|LEG1_MOUSE Galectin-1 OS=Mus musculus GN=Lgals1 PE=1 SV=3</t>
  </si>
  <si>
    <t>P16110</t>
  </si>
  <si>
    <t>Lgals3</t>
  </si>
  <si>
    <t>P16110|LEG3_MOUSE Galectin-3 OS=Mus musculus GN=Lgals3 PE=1 SV=3</t>
  </si>
  <si>
    <t>O89017</t>
  </si>
  <si>
    <t>Lgmn</t>
  </si>
  <si>
    <t>O89017|LGMN_MOUSE Legumain OS=Mus musculus GN=Lgmn PE=1 SV=1</t>
  </si>
  <si>
    <t>Q99M04</t>
  </si>
  <si>
    <t>Lias</t>
  </si>
  <si>
    <t>Q99M04|LIAS_MOUSE Lipoyl synthase, mitochondrial OS=Mus musculus GN=Lias PE=1 SV=1</t>
  </si>
  <si>
    <t>P42703</t>
  </si>
  <si>
    <t>Lifr</t>
  </si>
  <si>
    <t>P42703|LIFR_MOUSE Leukemia inhibitory factor receptor OS=Mus musculus GN=Lifr PE=1 SV=1</t>
  </si>
  <si>
    <t>Q3UH68</t>
  </si>
  <si>
    <t>Limch1</t>
  </si>
  <si>
    <t>Q3UH68|LIMC1_MOUSE LIM and calponin homology domains-containing protein 1 OS=Mus musculus GN=Limch1 PE=1 SV=2</t>
  </si>
  <si>
    <t>Q8JZS0;O88951</t>
  </si>
  <si>
    <t>Lin7a</t>
  </si>
  <si>
    <t>Q8JZS0|LIN7A_MOUSE Protein lin-7 homolog A OS=Mus musculus GN=Lin7a PE=1 SV=2</t>
  </si>
  <si>
    <t>Q9DBH5</t>
  </si>
  <si>
    <t>Lman2</t>
  </si>
  <si>
    <t>Q9DBH5|LMAN2_MOUSE Vesicular integral-membrane protein VIP36 OS=Mus musculus GN=Lman2 PE=1 SV=2</t>
  </si>
  <si>
    <t>Q8VEE1</t>
  </si>
  <si>
    <t>Lmcd1</t>
  </si>
  <si>
    <t>Q8VEE1|LMCD1_MOUSE LIM and cysteine-rich domains protein 1 OS=Mus musculus GN=Lmcd1 PE=1 SV=1</t>
  </si>
  <si>
    <t>P48678</t>
  </si>
  <si>
    <t>Lmna</t>
  </si>
  <si>
    <t>P48678|LMNA_MOUSE Prelamin-A/C OS=Mus musculus GN=Lmna PE=1 SV=2</t>
  </si>
  <si>
    <t>P14733</t>
  </si>
  <si>
    <t>Lmnb1</t>
  </si>
  <si>
    <t>P14733|LMNB1_MOUSE Lamin-B1 OS=Mus musculus GN=Lmnb1 PE=1 SV=3</t>
  </si>
  <si>
    <t>P21619</t>
  </si>
  <si>
    <t>Lmnb2</t>
  </si>
  <si>
    <t>P21619|LMNB2_MOUSE Lamin-B2 OS=Mus musculus GN=Lmnb2 PE=1 SV=2</t>
  </si>
  <si>
    <t>Q3UHZ5</t>
  </si>
  <si>
    <t>Lmod2</t>
  </si>
  <si>
    <t>Q3UHZ5|LMOD2_MOUSE Leiomodin-2 OS=Mus musculus GN=Lmod2 PE=1 SV=1</t>
  </si>
  <si>
    <t>Q8C129</t>
  </si>
  <si>
    <t>Lnpep</t>
  </si>
  <si>
    <t>Q8C129|LCAP_MOUSE Leucyl-cystinyl aminopeptidase OS=Mus musculus GN=Lnpep PE=1 SV=1</t>
  </si>
  <si>
    <t>Q8CGK3</t>
  </si>
  <si>
    <t>Lonp1</t>
  </si>
  <si>
    <t>Q8CGK3|LONM_MOUSE Lon protease homolog, mitochondrial OS=Mus musculus GN=Lonp1 PE=1 SV=2</t>
  </si>
  <si>
    <t>Q9D5U0</t>
  </si>
  <si>
    <t>Lpcat2b</t>
  </si>
  <si>
    <t>Q9D5U0|PCT2B_MOUSE Lysophosphatidylcholine acyltransferase 2B OS=Mus musculus GN=Lpcat2b PE=2 SV=1</t>
  </si>
  <si>
    <t>P11152;Q9WVG5</t>
  </si>
  <si>
    <t>Lpl</t>
  </si>
  <si>
    <t>P11152|LIPL_MOUSE Lipoprotein lipase OS=Mus musculus GN=Lpl PE=1 SV=3</t>
  </si>
  <si>
    <t>Q8BFW7</t>
  </si>
  <si>
    <t>Lpp</t>
  </si>
  <si>
    <t>Q8BFW7|LPP_MOUSE Lipoma-preferred partner homolog OS=Mus musculus GN=Lpp PE=1 SV=1</t>
  </si>
  <si>
    <t>A2ARV4</t>
  </si>
  <si>
    <t>Lrp2</t>
  </si>
  <si>
    <t>A2ARV4|LRP2_MOUSE Low-density lipoprotein receptor-related protein 2 OS=Mus musculus GN=Lrp2 PE=1 SV=1</t>
  </si>
  <si>
    <t>P55302</t>
  </si>
  <si>
    <t>Lrpap1</t>
  </si>
  <si>
    <t>P55302|AMRP_MOUSE Alpha-2-macroglobulin receptor-associated protein OS=Mus musculus GN=Lrpap1 PE=1 SV=1</t>
  </si>
  <si>
    <t>Q6PB66</t>
  </si>
  <si>
    <t>Lrpprc</t>
  </si>
  <si>
    <t>Q6PB66|LPPRC_MOUSE Leucine-rich PPR motif-containing protein, mitochondrial OS=Mus musculus GN=Lrpprc PE=1 SV=2</t>
  </si>
  <si>
    <t>Q8VC16</t>
  </si>
  <si>
    <t>Lrrc14</t>
  </si>
  <si>
    <t>Q8VC16|LRC14_MOUSE Leucine-rich repeat-containing protein 14 OS=Mus musculus GN=Lrrc14 PE=1 SV=1</t>
  </si>
  <si>
    <t>Q8BGI7</t>
  </si>
  <si>
    <t>Lrrc39</t>
  </si>
  <si>
    <t>Q8BGI7|LRC39_MOUSE Leucine-rich repeat-containing protein 39 OS=Mus musculus GN=Lrrc39 PE=1 SV=1</t>
  </si>
  <si>
    <t>Q9D0R8</t>
  </si>
  <si>
    <t>Lsm12</t>
  </si>
  <si>
    <t>Q9D0R8|LSM12_MOUSE Protein LSM12 homolog OS=Mus musculus GN=Lsm12 PE=1 SV=1</t>
  </si>
  <si>
    <t>Q9QXA5</t>
  </si>
  <si>
    <t>Lsm4</t>
  </si>
  <si>
    <t>Q9QXA5|LSM4_MOUSE U6 snRNA-associated Sm-like protein LSm4 OS=Mus musculus GN=Lsm4 PE=1 SV=1</t>
  </si>
  <si>
    <t>Q9CQQ8</t>
  </si>
  <si>
    <t>Lsm7</t>
  </si>
  <si>
    <t>Q9CQQ8|LSM7_MOUSE U6 snRNA-associated Sm-like protein LSm7 OS=Mus musculus GN=Lsm7 PE=1 SV=1</t>
  </si>
  <si>
    <t>P24527</t>
  </si>
  <si>
    <t>Lta4h</t>
  </si>
  <si>
    <t>P24527|LKHA4_MOUSE Leukotriene A-4 hydrolase OS=Mus musculus GN=Lta4h PE=1 SV=4</t>
  </si>
  <si>
    <t>Q8K4G1</t>
  </si>
  <si>
    <t>Ltbp4</t>
  </si>
  <si>
    <t>Q8K4G1|LTBP4_MOUSE Latent-transforming growth factor beta-binding protein 4 OS=Mus musculus GN=Ltbp4 PE=1 SV=2</t>
  </si>
  <si>
    <t>Q7TNC4</t>
  </si>
  <si>
    <t>Luc7l2</t>
  </si>
  <si>
    <t>Q7TNC4|LC7L2_MOUSE Putative RNA-binding protein Luc7-like 2 OS=Mus musculus GN=Luc7l2 PE=1 SV=1</t>
  </si>
  <si>
    <t>P51885</t>
  </si>
  <si>
    <t>Lum</t>
  </si>
  <si>
    <t>P51885|LUM_MOUSE Lumican OS=Mus musculus GN=Lum PE=1 SV=2</t>
  </si>
  <si>
    <t>P01723</t>
  </si>
  <si>
    <t>LV1A_MOUSE</t>
  </si>
  <si>
    <t>P01723|LV1A_MOUSE Ig lambda-1 chain V region OS=Mus musculus PE=1 SV=2</t>
  </si>
  <si>
    <t>P0CW02</t>
  </si>
  <si>
    <t>Ly6c1</t>
  </si>
  <si>
    <t>P0CW02|LY6C1_MOUSE Lymphocyte antigen 6C1 OS=Mus musculus GN=Ly6c1 PE=2 SV=1</t>
  </si>
  <si>
    <t>P97823</t>
  </si>
  <si>
    <t>Lypla1</t>
  </si>
  <si>
    <t>P97823|LYPA1_MOUSE Acyl-protein thioesterase 1 OS=Mus musculus GN=Lypla1 PE=1 SV=1</t>
  </si>
  <si>
    <t>Q9WTL7</t>
  </si>
  <si>
    <t>Lypla2</t>
  </si>
  <si>
    <t>Q9WTL7|LYPA2_MOUSE Acyl-protein thioesterase 2 OS=Mus musculus GN=Lypla2 PE=1 SV=1</t>
  </si>
  <si>
    <t>Q8K215</t>
  </si>
  <si>
    <t>Lyrm4</t>
  </si>
  <si>
    <t>Q8K215|LYRM4_MOUSE LYR motif-containing protein 4 OS=Mus musculus GN=Lyrm4 PE=1 SV=1</t>
  </si>
  <si>
    <t>Q9DA03</t>
  </si>
  <si>
    <t>Lyrm7</t>
  </si>
  <si>
    <t>Q9DA03|LYRM7_MOUSE Complex III assembly factor LYRM7 OS=Mus musculus GN=Lyrm7 PE=3 SV=2</t>
  </si>
  <si>
    <t>Q3UN90</t>
  </si>
  <si>
    <t>Lyrm9</t>
  </si>
  <si>
    <t>Q3UN90|LYRM9_MOUSE LYR motif-containing protein 9 OS=Mus musculus GN=Lyrm9 PE=3 SV=1</t>
  </si>
  <si>
    <t>P17897</t>
  </si>
  <si>
    <t>Lyz1</t>
  </si>
  <si>
    <t>P17897|LYZ1_MOUSE Lysozyme C-1 OS=Mus musculus GN=Lyz1 PE=1 SV=1</t>
  </si>
  <si>
    <t>Q8K3C3</t>
  </si>
  <si>
    <t>Lzic</t>
  </si>
  <si>
    <t>Q8K3C3|LZIC_MOUSE Protein LZIC OS=Mus musculus GN=Lzic PE=1 SV=1</t>
  </si>
  <si>
    <t>Q9QXZ0</t>
  </si>
  <si>
    <t>Macf1</t>
  </si>
  <si>
    <t>Q9QXZ0|MACF1_MOUSE Microtubule-actin cross-linking factor 1 OS=Mus musculus GN=Macf1 PE=1 SV=2</t>
  </si>
  <si>
    <t>Q922B1</t>
  </si>
  <si>
    <t>Macrod1</t>
  </si>
  <si>
    <t>Q922B1|MACD1_MOUSE O-acetyl-ADP-ribose deacetylase MACROD1 OS=Mus musculus GN=Macrod1 PE=1 SV=2</t>
  </si>
  <si>
    <t>Q9QZ04</t>
  </si>
  <si>
    <t>Magel2</t>
  </si>
  <si>
    <t>Q9QZ04|MAGL2_MOUSE MAGE-like protein 2 OS=Mus musculus GN=Magel2 PE=1 SV=2</t>
  </si>
  <si>
    <t>Q8BHE8</t>
  </si>
  <si>
    <t>Maip1</t>
  </si>
  <si>
    <t>Q8BHE8|MAIP1_MOUSE m-AAA protease-interacting protein 1, mitochondrial OS=Mus musculus GN=Maip1 PE=1 SV=1</t>
  </si>
  <si>
    <t>Q9CXI5</t>
  </si>
  <si>
    <t>Manf</t>
  </si>
  <si>
    <t>Q9CXI5|MANF_MOUSE Mesencephalic astrocyte-derived neurotrophic factor OS=Mus musculus GN=Manf PE=1 SV=1</t>
  </si>
  <si>
    <t>Q8BW75</t>
  </si>
  <si>
    <t>Maob</t>
  </si>
  <si>
    <t>Q8BW75|AOFB_MOUSE Amine oxidase [flavin-containing] B OS=Mus musculus GN=Maob PE=1 SV=4</t>
  </si>
  <si>
    <t>Q91VR7;Q9CQV6</t>
  </si>
  <si>
    <t>Map1lc3a</t>
  </si>
  <si>
    <t>Q91VR7|MLP3A_MOUSE Microtubule-associated proteins 1A/1B light chain 3A OS=Mus musculus GN=Map1lc3a PE=1 SV=1</t>
  </si>
  <si>
    <t>Q63932</t>
  </si>
  <si>
    <t>Map2k2</t>
  </si>
  <si>
    <t>Q63932|MP2K2_MOUSE Dual specificity mitogen-activated protein kinase kinase 2 OS=Mus musculus GN=Map2k2 PE=1 SV=2</t>
  </si>
  <si>
    <t>P27546</t>
  </si>
  <si>
    <t>Map4</t>
  </si>
  <si>
    <t>P27546|MAP4_MOUSE Microtubule-associated protein 4 OS=Mus musculus GN=Map4 PE=1 SV=3</t>
  </si>
  <si>
    <t>A2AJI0</t>
  </si>
  <si>
    <t>Map7d1</t>
  </si>
  <si>
    <t>A2AJI0|MA7D1_MOUSE MAP7 domain-containing protein 1 OS=Mus musculus GN=Map7d1 PE=1 SV=1</t>
  </si>
  <si>
    <t>A2AG50</t>
  </si>
  <si>
    <t>Map7d2</t>
  </si>
  <si>
    <t>A2AG50|MA7D2_MOUSE MAP7 domain-containing protein 2 OS=Mus musculus GN=Map7d2 PE=1 SV=1</t>
  </si>
  <si>
    <t>P63085</t>
  </si>
  <si>
    <t>Mapk1</t>
  </si>
  <si>
    <t>P63085|MK01_MOUSE Mitogen-activated protein kinase 1 OS=Mus musculus GN=Mapk1 PE=1 SV=3</t>
  </si>
  <si>
    <t>P47811</t>
  </si>
  <si>
    <t>Mapk14</t>
  </si>
  <si>
    <t>P47811|MK14_MOUSE Mitogen-activated protein kinase 14 OS=Mus musculus GN=Mapk14 PE=1 SV=3</t>
  </si>
  <si>
    <t>Q63844</t>
  </si>
  <si>
    <t>Mapk3</t>
  </si>
  <si>
    <t>Q63844|MK03_MOUSE Mitogen-activated protein kinase 3 OS=Mus musculus GN=Mapk3 PE=1 SV=5</t>
  </si>
  <si>
    <t>Q8R001</t>
  </si>
  <si>
    <t>Mapre2</t>
  </si>
  <si>
    <t>Q8R001|MARE2_MOUSE Microtubule-associated protein RP/EB family member 2 OS=Mus musculus GN=Mapre2 PE=1 SV=1</t>
  </si>
  <si>
    <t>Q6PER3</t>
  </si>
  <si>
    <t>Mapre3</t>
  </si>
  <si>
    <t>Q6PER3|MARE3_MOUSE Microtubule-associated protein RP/EB family member 3 OS=Mus musculus GN=Mapre3 PE=1 SV=1</t>
  </si>
  <si>
    <t>P10637</t>
  </si>
  <si>
    <t>Mapt</t>
  </si>
  <si>
    <t>P10637|TAU_MOUSE Microtubule-associated protein tau OS=Mus musculus GN=Mapt PE=1 SV=3</t>
  </si>
  <si>
    <t>Q922Q1</t>
  </si>
  <si>
    <t>Marc2</t>
  </si>
  <si>
    <t>Q922Q1|MARC2_MOUSE Mitochondrial amidoxime reducing component 2 OS=Mus musculus GN=Marc2 PE=1 SV=1</t>
  </si>
  <si>
    <t>P26645</t>
  </si>
  <si>
    <t>Marcks</t>
  </si>
  <si>
    <t>P26645|MARCS_MOUSE Myristoylated alanine-rich C-kinase substrate OS=Mus musculus GN=Marcks PE=1 SV=2</t>
  </si>
  <si>
    <t>Q499X9</t>
  </si>
  <si>
    <t>Mars2</t>
  </si>
  <si>
    <t>Q499X9|SYMM_MOUSE Methionine--tRNA ligase, mitochondrial OS=Mus musculus GN=Mars2 PE=1 SV=2</t>
  </si>
  <si>
    <t>P98064</t>
  </si>
  <si>
    <t>Masp1</t>
  </si>
  <si>
    <t>P98064|MASP1_MOUSE Mannan-binding lectin serine protease 1 OS=Mus musculus GN=Masp1 PE=1 SV=2</t>
  </si>
  <si>
    <t>Q60592</t>
  </si>
  <si>
    <t>Mast2</t>
  </si>
  <si>
    <t>Q60592|MAST2_MOUSE Microtubule-associated serine/threonine-protein kinase 2 OS=Mus musculus GN=Mast2 PE=1 SV=1</t>
  </si>
  <si>
    <t>Q3THS6;Q91X83</t>
  </si>
  <si>
    <t>Mat2a</t>
  </si>
  <si>
    <t>Q3THS6|METK2_MOUSE S-adenosylmethionine synthase isoform type-2 OS=Mus musculus GN=Mat2a PE=1 SV=2</t>
  </si>
  <si>
    <t>Q99LB6</t>
  </si>
  <si>
    <t>Mat2b</t>
  </si>
  <si>
    <t>Q99LB6|MAT2B_MOUSE Methionine adenosyltransferase 2 subunit beta OS=Mus musculus GN=Mat2b PE=1 SV=1</t>
  </si>
  <si>
    <t>Q8K310</t>
  </si>
  <si>
    <t>Matr3</t>
  </si>
  <si>
    <t>Q8K310|MATR3_MOUSE Matrin-3 OS=Mus musculus GN=Matr3 PE=1 SV=1</t>
  </si>
  <si>
    <t>Q8VCF0</t>
  </si>
  <si>
    <t>Mavs</t>
  </si>
  <si>
    <t>Q8VCF0|MAVS_MOUSE Mitochondrial antiviral-signaling protein OS=Mus musculus GN=Mavs PE=1 SV=1</t>
  </si>
  <si>
    <t>P04247</t>
  </si>
  <si>
    <t>Mb</t>
  </si>
  <si>
    <t>P04247|MYG_MOUSE Myoglobin OS=Mus musculus GN=Mb PE=1 SV=3</t>
  </si>
  <si>
    <t>P39039</t>
  </si>
  <si>
    <t>Mbl1</t>
  </si>
  <si>
    <t>P39039|MBL1_MOUSE Mannose-binding protein A OS=Mus musculus GN=Mbl1 PE=1 SV=1</t>
  </si>
  <si>
    <t>Q8R2Y2</t>
  </si>
  <si>
    <t>Mcam</t>
  </si>
  <si>
    <t>Q8R2Y2|MUC18_MOUSE Cell surface glycoprotein MUC18 OS=Mus musculus GN=Mcam PE=1 SV=1</t>
  </si>
  <si>
    <t>Q8R3F5</t>
  </si>
  <si>
    <t>Mcat</t>
  </si>
  <si>
    <t>Q8R3F5|FABD_MOUSE Malonyl-CoA-acyl carrier protein transacylase, mitochondrial OS=Mus musculus GN=Mcat PE=1 SV=3</t>
  </si>
  <si>
    <t>Q99MR8</t>
  </si>
  <si>
    <t>Mccc1</t>
  </si>
  <si>
    <t>Q99MR8|MCCA_MOUSE Methylcrotonoyl-CoA carboxylase subunit alpha, mitochondrial OS=Mus musculus GN=Mccc1 PE=1 SV=2</t>
  </si>
  <si>
    <t>Q3ULD5</t>
  </si>
  <si>
    <t>Mccc2</t>
  </si>
  <si>
    <t>Q3ULD5|MCCB_MOUSE Methylcrotonoyl-CoA carboxylase beta chain, mitochondrial OS=Mus musculus GN=Mccc2 PE=1 SV=1</t>
  </si>
  <si>
    <t>Q9D1I5</t>
  </si>
  <si>
    <t>Mcee</t>
  </si>
  <si>
    <t>Q9D1I5|MCEE_MOUSE Methylmalonyl-CoA epimerase, mitochondrial OS=Mus musculus GN=Mcee PE=1 SV=1</t>
  </si>
  <si>
    <t>P11034</t>
  </si>
  <si>
    <t>Mcpt1</t>
  </si>
  <si>
    <t>P11034|MCPT1_MOUSE Mast cell protease 1 OS=Mus musculus GN=Mcpt1 PE=1 SV=2</t>
  </si>
  <si>
    <t>Q9CQ21</t>
  </si>
  <si>
    <t>Mcts2</t>
  </si>
  <si>
    <t>Q9CQ21|MCTS2_MOUSE Malignant T-cell-amplified sequence 2 OS=Mus musculus GN=Mcts2 PE=1 SV=1</t>
  </si>
  <si>
    <t>Q9CXD6</t>
  </si>
  <si>
    <t>Mcur1</t>
  </si>
  <si>
    <t>Q9CXD6|MCUR1_MOUSE Mitochondrial calcium uniporter regulator 1 OS=Mus musculus GN=Mcur1 PE=1 SV=1</t>
  </si>
  <si>
    <t>P14152</t>
  </si>
  <si>
    <t>Mdh1</t>
  </si>
  <si>
    <t>P14152|MDHC_MOUSE Malate dehydrogenase, cytoplasmic OS=Mus musculus GN=Mdh1 PE=1 SV=3</t>
  </si>
  <si>
    <t>P08249</t>
  </si>
  <si>
    <t>Mdh2</t>
  </si>
  <si>
    <t>P08249|MDHM_MOUSE Malate dehydrogenase, mitochondrial OS=Mus musculus GN=Mdh2 PE=1 SV=3</t>
  </si>
  <si>
    <t>Q9D967</t>
  </si>
  <si>
    <t>Mdp1</t>
  </si>
  <si>
    <t>Q9D967|MGDP1_MOUSE Magnesium-dependent phosphatase 1 OS=Mus musculus GN=Mdp1 PE=1 SV=1</t>
  </si>
  <si>
    <t>P06801</t>
  </si>
  <si>
    <t>Me1</t>
  </si>
  <si>
    <t>P06801|MAOX_MOUSE NADP-dependent malic enzyme OS=Mus musculus GN=Me1 PE=1 SV=2</t>
  </si>
  <si>
    <t>Q8BMF3</t>
  </si>
  <si>
    <t>Me3</t>
  </si>
  <si>
    <t>Q8BMF3|MAON_MOUSE NADP-dependent malic enzyme, mitochondrial OS=Mus musculus GN=Me3 PE=1 SV=2</t>
  </si>
  <si>
    <t>Q9Z2D6</t>
  </si>
  <si>
    <t>Mecp2</t>
  </si>
  <si>
    <t>Q9Z2D6|MECP2_MOUSE Methyl-CpG-binding protein 2 OS=Mus musculus GN=Mecp2 PE=1 SV=1</t>
  </si>
  <si>
    <t>Q9DCS3</t>
  </si>
  <si>
    <t>Mecr</t>
  </si>
  <si>
    <t>Q9DCS3|MECR_MOUSE Trans-2-enoyl-CoA reductase, mitochondrial OS=Mus musculus GN=Mecr PE=1 SV=2</t>
  </si>
  <si>
    <t>Q924H2</t>
  </si>
  <si>
    <t>Med15</t>
  </si>
  <si>
    <t>Q924H2|MED15_MOUSE Mediator of RNA polymerase II transcription subunit 15 OS=Mus musculus GN=Med15 PE=1 SV=2</t>
  </si>
  <si>
    <t>Q91VH6</t>
  </si>
  <si>
    <t>Memo1</t>
  </si>
  <si>
    <t>Q91VH6|MEMO1_MOUSE Protein MEMO1 OS=Mus musculus GN=Memo1 PE=1 SV=1</t>
  </si>
  <si>
    <t>Q9ERE7</t>
  </si>
  <si>
    <t>Mesdc2</t>
  </si>
  <si>
    <t>Q9ERE7|MESD_MOUSE LDLR chaperone MESD OS=Mus musculus GN=Mesdc2 PE=1 SV=1</t>
  </si>
  <si>
    <t>O08663</t>
  </si>
  <si>
    <t>Metap2</t>
  </si>
  <si>
    <t>O08663|MAP2_MOUSE Methionine aminopeptidase 2 OS=Mus musculus GN=Metap2 PE=1 SV=1</t>
  </si>
  <si>
    <t>Q9D1H9</t>
  </si>
  <si>
    <t>Mfap4</t>
  </si>
  <si>
    <t>Q9D1H9|MFAP4_MOUSE Microfibril-associated glycoprotein 4 OS=Mus musculus GN=Mfap4 PE=1 SV=1</t>
  </si>
  <si>
    <t>Q9QZJ6</t>
  </si>
  <si>
    <t>Mfap5</t>
  </si>
  <si>
    <t>Q9QZJ6|MFAP5_MOUSE Microfibrillar-associated protein 5 OS=Mus musculus GN=Mfap5 PE=1 SV=1</t>
  </si>
  <si>
    <t>Q6PCP5</t>
  </si>
  <si>
    <t>Mff</t>
  </si>
  <si>
    <t>Q6PCP5|MFF_MOUSE Mitochondrial fission factor OS=Mus musculus GN=Mff PE=1 SV=1</t>
  </si>
  <si>
    <t>P21956</t>
  </si>
  <si>
    <t>Mfge8</t>
  </si>
  <si>
    <t>P21956|MFGM_MOUSE Lactadherin OS=Mus musculus GN=Mfge8 PE=1 SV=3</t>
  </si>
  <si>
    <t>Q811U4;Q80U63</t>
  </si>
  <si>
    <t>Mfn1</t>
  </si>
  <si>
    <t>Q811U4|MFN1_MOUSE Mitofusin-1 OS=Mus musculus GN=Mfn1 PE=1 SV=3</t>
  </si>
  <si>
    <t>O35678</t>
  </si>
  <si>
    <t>Mgll</t>
  </si>
  <si>
    <t>O35678|MGLL_MOUSE Monoglyceride lipase OS=Mus musculus GN=Mgll PE=1 SV=1</t>
  </si>
  <si>
    <t>Q91VS7</t>
  </si>
  <si>
    <t>Mgst1</t>
  </si>
  <si>
    <t>Q91VS7|MGST1_MOUSE Microsomal glutathione S-transferase 1 OS=Mus musculus GN=Mgst1 PE=1 SV=3</t>
  </si>
  <si>
    <t>Q9CPU4</t>
  </si>
  <si>
    <t>Mgst3</t>
  </si>
  <si>
    <t>Q9CPU4|MGST3_MOUSE Microsomal glutathione S-transferase 3 OS=Mus musculus GN=Mgst3 PE=1 SV=1</t>
  </si>
  <si>
    <t>Q8R404</t>
  </si>
  <si>
    <t>Mic13</t>
  </si>
  <si>
    <t>Q8R404|MIC13_MOUSE MICOS complex subunit MIC13 OS=Mus musculus GN=Mic13 PE=1 SV=1</t>
  </si>
  <si>
    <t>P34884</t>
  </si>
  <si>
    <t>Mif</t>
  </si>
  <si>
    <t>P34884|MIF_MOUSE Macrophage migration inhibitory factor OS=Mus musculus GN=Mif PE=1 SV=2</t>
  </si>
  <si>
    <t>A6H611</t>
  </si>
  <si>
    <t>Mipep</t>
  </si>
  <si>
    <t>A6H611|MIPEP_MOUSE Mitochondrial intermediate peptidase OS=Mus musculus GN=Mipep PE=1 SV=1</t>
  </si>
  <si>
    <t>Q99KX1</t>
  </si>
  <si>
    <t>Mlf2</t>
  </si>
  <si>
    <t>Q99KX1|MLF2_MOUSE Myeloid leukemia factor 2 OS=Mus musculus GN=Mlf2 PE=1 SV=1</t>
  </si>
  <si>
    <t>Q9JK91</t>
  </si>
  <si>
    <t>Mlh1</t>
  </si>
  <si>
    <t>Q9JK91|MLH1_MOUSE DNA mismatch repair protein Mlh1 OS=Mus musculus GN=Mlh1 PE=1 SV=2</t>
  </si>
  <si>
    <t>Q5FW52</t>
  </si>
  <si>
    <t>Mlip</t>
  </si>
  <si>
    <t>Q5FW52|MLIP_MOUSE Muscular LMNA-interacting protein OS=Mus musculus GN=Mlip PE=1 SV=1</t>
  </si>
  <si>
    <t>Q99J39</t>
  </si>
  <si>
    <t>Mlycd</t>
  </si>
  <si>
    <t>Q99J39|DCMC_MOUSE Malonyl-CoA decarboxylase, mitochondrial OS=Mus musculus GN=Mlycd PE=1 SV=1</t>
  </si>
  <si>
    <t>Q8C7H1</t>
  </si>
  <si>
    <t>Mmaa</t>
  </si>
  <si>
    <t>Q8C7H1|MMAA_MOUSE Methylmalonic aciduria type A homolog, mitochondrial OS=Mus musculus GN=Mmaa PE=1 SV=1</t>
  </si>
  <si>
    <t>Q9D273</t>
  </si>
  <si>
    <t>Mmab</t>
  </si>
  <si>
    <t>Q9D273|MMAB_MOUSE Cob(I)yrinic acid a,c-diamide adenosyltransferase, mitochondrial OS=Mus musculus GN=Mmab PE=1 SV=1</t>
  </si>
  <si>
    <t>A6H6E2</t>
  </si>
  <si>
    <t>Mmrn2</t>
  </si>
  <si>
    <t>A6H6E2|MMRN2_MOUSE Multimerin-2 OS=Mus musculus GN=Mmrn2 PE=1 SV=1</t>
  </si>
  <si>
    <t>P0DOV1;Q8CGE8</t>
  </si>
  <si>
    <t>Mnda</t>
  </si>
  <si>
    <t>P0DOV1|IFI5B_MOUSE Interferon-activable protein 205-B OS=Mus musculus GN=Mnda PE=1 SV=1</t>
  </si>
  <si>
    <t>Q6PEB6</t>
  </si>
  <si>
    <t>Mob4</t>
  </si>
  <si>
    <t>Q6PEB6|PHOCN_MOUSE MOB-like protein phocein OS=Mus musculus GN=Mob4 PE=1 SV=1</t>
  </si>
  <si>
    <t>P56379</t>
  </si>
  <si>
    <t>Mp68</t>
  </si>
  <si>
    <t>P56379|68MP_MOUSE 6.8 kDa mitochondrial proteolipid OS=Mus musculus GN=Mp68 PE=1 SV=1</t>
  </si>
  <si>
    <t>P63030</t>
  </si>
  <si>
    <t>Mpc1</t>
  </si>
  <si>
    <t>P63030|MPC1_MOUSE Mitochondrial pyruvate carrier 1 OS=Mus musculus GN=Mpc1 PE=1 SV=1</t>
  </si>
  <si>
    <t>Q9D023</t>
  </si>
  <si>
    <t>Mpc2</t>
  </si>
  <si>
    <t>Q9D023|MPC2_MOUSE Mitochondrial pyruvate carrier 2 OS=Mus musculus GN=Mpc2 PE=1 SV=1</t>
  </si>
  <si>
    <t>Q924M7</t>
  </si>
  <si>
    <t>Mpi</t>
  </si>
  <si>
    <t>Q924M7|MPI_MOUSE Mannose-6-phosphate isomerase OS=Mus musculus GN=Mpi PE=1 SV=1</t>
  </si>
  <si>
    <t>Q99J99</t>
  </si>
  <si>
    <t>Mpst</t>
  </si>
  <si>
    <t>Q99J99|THTM_MOUSE 3-mercaptopyruvate sulfurtransferase OS=Mus musculus GN=Mpst PE=1 SV=3</t>
  </si>
  <si>
    <t>P19258</t>
  </si>
  <si>
    <t>Mpv17</t>
  </si>
  <si>
    <t>P19258|MPV17_MOUSE Protein Mpv17 OS=Mus musculus GN=Mpv17 PE=1 SV=1</t>
  </si>
  <si>
    <t>Q61830</t>
  </si>
  <si>
    <t>Mrc1</t>
  </si>
  <si>
    <t>Q61830|MRC1_MOUSE Macrophage mannose receptor 1 OS=Mus musculus GN=Mrc1 PE=1 SV=2</t>
  </si>
  <si>
    <t>Q99N96</t>
  </si>
  <si>
    <t>Mrpl1</t>
  </si>
  <si>
    <t>Q99N96|RM01_MOUSE 39S ribosomal protein L1, mitochondrial OS=Mus musculus GN=Mrpl1 PE=1 SV=2</t>
  </si>
  <si>
    <t>Q3TBW2</t>
  </si>
  <si>
    <t>Mrpl10</t>
  </si>
  <si>
    <t>Q3TBW2|RM10_MOUSE 39S ribosomal protein L10, mitochondrial OS=Mus musculus GN=Mrpl10 PE=1 SV=2</t>
  </si>
  <si>
    <t>Q9DB15</t>
  </si>
  <si>
    <t>Mrpl12</t>
  </si>
  <si>
    <t>Q9DB15|RM12_MOUSE 39S ribosomal protein L12, mitochondrial OS=Mus musculus GN=Mrpl12 PE=1 SV=2</t>
  </si>
  <si>
    <t>Q9D1P0</t>
  </si>
  <si>
    <t>Mrpl13</t>
  </si>
  <si>
    <t>Q9D1P0|RM13_MOUSE 39S ribosomal protein L13, mitochondrial OS=Mus musculus GN=Mrpl13 PE=1 SV=1</t>
  </si>
  <si>
    <t>Q9CPR5</t>
  </si>
  <si>
    <t>Mrpl15</t>
  </si>
  <si>
    <t>Q9CPR5|RM15_MOUSE 39S ribosomal protein L15, mitochondrial OS=Mus musculus GN=Mrpl15 PE=1 SV=1</t>
  </si>
  <si>
    <t>Q99N93</t>
  </si>
  <si>
    <t>Mrpl16</t>
  </si>
  <si>
    <t>Q99N93|RM16_MOUSE 39S ribosomal protein L16, mitochondrial OS=Mus musculus GN=Mrpl16 PE=1 SV=1</t>
  </si>
  <si>
    <t>Q9CQL5</t>
  </si>
  <si>
    <t>Mrpl18</t>
  </si>
  <si>
    <t>Q9CQL5|RM18_MOUSE 39S ribosomal protein L18, mitochondrial OS=Mus musculus GN=Mrpl18 PE=1 SV=1</t>
  </si>
  <si>
    <t>Q9D338</t>
  </si>
  <si>
    <t>Mrpl19</t>
  </si>
  <si>
    <t>Q9D338|RM19_MOUSE 39S ribosomal protein L19, mitochondrial OS=Mus musculus GN=Mrpl19 PE=1 SV=1</t>
  </si>
  <si>
    <t>Q9D773</t>
  </si>
  <si>
    <t>Mrpl2</t>
  </si>
  <si>
    <t>Q9D773|RM02_MOUSE 39S ribosomal protein L2, mitochondrial OS=Mus musculus GN=Mrpl2 PE=1 SV=1</t>
  </si>
  <si>
    <t>Q9D1N9</t>
  </si>
  <si>
    <t>Mrpl21</t>
  </si>
  <si>
    <t>Q9D1N9|RM21_MOUSE 39S ribosomal protein L21, mitochondrial OS=Mus musculus GN=Mrpl21 PE=1 SV=1</t>
  </si>
  <si>
    <t>Q8BU88</t>
  </si>
  <si>
    <t>Mrpl22</t>
  </si>
  <si>
    <t>Q8BU88|RM22_MOUSE 39S ribosomal protein L22, mitochondrial OS=Mus musculus GN=Mrpl22 PE=1 SV=1</t>
  </si>
  <si>
    <t>Q9CQ06</t>
  </si>
  <si>
    <t>Mrpl24</t>
  </si>
  <si>
    <t>Q9CQ06|RM24_MOUSE 39S ribosomal protein L24, mitochondrial OS=Mus musculus GN=Mrpl24 PE=1 SV=1</t>
  </si>
  <si>
    <t>Q9D1B9</t>
  </si>
  <si>
    <t>Mrpl28</t>
  </si>
  <si>
    <t>Q9D1B9|RM28_MOUSE 39S ribosomal protein L28, mitochondrial OS=Mus musculus GN=Mrpl28 PE=1 SV=3</t>
  </si>
  <si>
    <t>Q99N95</t>
  </si>
  <si>
    <t>Mrpl3</t>
  </si>
  <si>
    <t>Q99N95|RM03_MOUSE 39S ribosomal protein L3, mitochondrial OS=Mus musculus GN=Mrpl3 PE=1 SV=1</t>
  </si>
  <si>
    <t>Q9D7N6</t>
  </si>
  <si>
    <t>Mrpl30</t>
  </si>
  <si>
    <t>Q9D7N6|RM30_MOUSE 39S ribosomal protein L30, mitochondrial OS=Mus musculus GN=Mrpl30 PE=1 SV=1</t>
  </si>
  <si>
    <t>Q921S7</t>
  </si>
  <si>
    <t>Mrpl37</t>
  </si>
  <si>
    <t>Q921S7|RM37_MOUSE 39S ribosomal protein L37, mitochondrial OS=Mus musculus GN=Mrpl37 PE=1 SV=1</t>
  </si>
  <si>
    <t>Q8K2M0</t>
  </si>
  <si>
    <t>Mrpl38</t>
  </si>
  <si>
    <t>Q8K2M0|RM38_MOUSE 39S ribosomal protein L38, mitochondrial OS=Mus musculus GN=Mrpl38 PE=1 SV=2</t>
  </si>
  <si>
    <t>Q9JKF7</t>
  </si>
  <si>
    <t>Mrpl39</t>
  </si>
  <si>
    <t>Q9JKF7|RM39_MOUSE 39S ribosomal protein L39, mitochondrial OS=Mus musculus GN=Mrpl39 PE=1 SV=4</t>
  </si>
  <si>
    <t>Q9DCU6</t>
  </si>
  <si>
    <t>Mrpl4</t>
  </si>
  <si>
    <t>Q9DCU6|RM04_MOUSE 39S ribosomal protein L4, mitochondrial OS=Mus musculus GN=Mrpl4 PE=1 SV=1</t>
  </si>
  <si>
    <t>Q9Z2Q5</t>
  </si>
  <si>
    <t>Mrpl40</t>
  </si>
  <si>
    <t>Q9Z2Q5|RM40_MOUSE 39S ribosomal protein L40, mitochondrial OS=Mus musculus GN=Mrpl40 PE=1 SV=2</t>
  </si>
  <si>
    <t>Q9CQN7</t>
  </si>
  <si>
    <t>Mrpl41</t>
  </si>
  <si>
    <t>Q9CQN7|RM41_MOUSE 39S ribosomal protein L41, mitochondrial OS=Mus musculus GN=Mrpl41 PE=1 SV=1</t>
  </si>
  <si>
    <t>Q9CPV3</t>
  </si>
  <si>
    <t>Mrpl42</t>
  </si>
  <si>
    <t>Q9CPV3|RM42_MOUSE 39S ribosomal protein L42, mitochondrial OS=Mus musculus GN=Mrpl42 PE=1 SV=1</t>
  </si>
  <si>
    <t>Q9D0Q7</t>
  </si>
  <si>
    <t>Mrpl45</t>
  </si>
  <si>
    <t>Q9D0Q7|RM45_MOUSE 39S ribosomal protein L45, mitochondrial OS=Mus musculus GN=Mrpl45 PE=1 SV=1</t>
  </si>
  <si>
    <t>Q9EQI8</t>
  </si>
  <si>
    <t>Mrpl46</t>
  </si>
  <si>
    <t>Q9EQI8|RM46_MOUSE 39S ribosomal protein L46, mitochondrial OS=Mus musculus GN=Mrpl46 PE=1 SV=1</t>
  </si>
  <si>
    <t>Q8K2Y7</t>
  </si>
  <si>
    <t>Mrpl47</t>
  </si>
  <si>
    <t>Q8K2Y7|RM47_MOUSE 39S ribosomal protein L47, mitochondrial OS=Mus musculus GN=Mrpl47 PE=1 SV=2</t>
  </si>
  <si>
    <t>Q8JZS9;Q62388</t>
  </si>
  <si>
    <t>Mrpl48</t>
  </si>
  <si>
    <t>Q8JZS9|RM48_MOUSE 39S ribosomal protein L48, mitochondrial OS=Mus musculus GN=Mrpl48 PE=1 SV=1</t>
  </si>
  <si>
    <t>Q9CQ40</t>
  </si>
  <si>
    <t>Mrpl49</t>
  </si>
  <si>
    <t>Q9CQ40|RM49_MOUSE 39S ribosomal protein L49, mitochondrial OS=Mus musculus GN=Mrpl49 PE=1 SV=1</t>
  </si>
  <si>
    <t>Q9CPY1</t>
  </si>
  <si>
    <t>Mrpl51</t>
  </si>
  <si>
    <t>Q9CPY1|RM51_MOUSE 39S ribosomal protein L51, mitochondrial OS=Mus musculus GN=Mrpl51 PE=1 SV=1</t>
  </si>
  <si>
    <t>Q9D1H8</t>
  </si>
  <si>
    <t>Mrpl53</t>
  </si>
  <si>
    <t>Q9D1H8|RM53_MOUSE 39S ribosomal protein L53, mitochondrial OS=Mus musculus GN=Mrpl53 PE=1 SV=1</t>
  </si>
  <si>
    <t>Q9CPW3</t>
  </si>
  <si>
    <t>Mrpl54</t>
  </si>
  <si>
    <t>Q9CPW3|RM54_MOUSE 39S ribosomal protein L54, mitochondrial OS=Mus musculus GN=Mrpl54 PE=1 SV=1</t>
  </si>
  <si>
    <t>Q9CZ83</t>
  </si>
  <si>
    <t>Mrpl55</t>
  </si>
  <si>
    <t>Q9CZ83|RM55_MOUSE 39S ribosomal protein L55, mitochondrial OS=Mus musculus GN=Mrpl55 PE=1 SV=1</t>
  </si>
  <si>
    <t>Q99N94</t>
  </si>
  <si>
    <t>Mrpl9</t>
  </si>
  <si>
    <t>Q99N94|RM09_MOUSE 39S ribosomal protein L9, mitochondrial OS=Mus musculus GN=Mrpl9 PE=1 SV=2</t>
  </si>
  <si>
    <t>Q80ZK0</t>
  </si>
  <si>
    <t>Mrps10</t>
  </si>
  <si>
    <t>Q80ZK0|RT10_MOUSE 28S ribosomal protein S10, mitochondrial OS=Mus musculus GN=Mrps10 PE=1 SV=1</t>
  </si>
  <si>
    <t>Q9DCA2</t>
  </si>
  <si>
    <t>Mrps11</t>
  </si>
  <si>
    <t>Q9DCA2|RT11_MOUSE 28S ribosomal protein S11, mitochondrial OS=Mus musculus GN=Mrps11 PE=1 SV=2</t>
  </si>
  <si>
    <t>Q9CR88</t>
  </si>
  <si>
    <t>Mrps14</t>
  </si>
  <si>
    <t>Q9CR88|RT14_MOUSE 28S ribosomal protein S14, mitochondrial OS=Mus musculus GN=Mrps14 PE=1 SV=1</t>
  </si>
  <si>
    <t>Q9DC71</t>
  </si>
  <si>
    <t>Mrps15</t>
  </si>
  <si>
    <t>Q9DC71|RT15_MOUSE 28S ribosomal protein S15, mitochondrial OS=Mus musculus GN=Mrps15 PE=1 SV=2</t>
  </si>
  <si>
    <t>Q9CQE3</t>
  </si>
  <si>
    <t>Mrps17</t>
  </si>
  <si>
    <t>Q9CQE3|RT17_MOUSE 28S ribosomal protein S17, mitochondrial OS=Mus musculus GN=Mrps17 PE=1 SV=1</t>
  </si>
  <si>
    <t>Q99N85</t>
  </si>
  <si>
    <t>Mrps18a</t>
  </si>
  <si>
    <t>Q99N85|RT18A_MOUSE 28S ribosomal protein S18a, mitochondrial OS=Mus musculus GN=Mrps18a PE=2 SV=1</t>
  </si>
  <si>
    <t>Q924T2</t>
  </si>
  <si>
    <t>Mrps2</t>
  </si>
  <si>
    <t>Q924T2|RT02_MOUSE 28S ribosomal protein S2, mitochondrial OS=Mus musculus GN=Mrps2 PE=1 SV=1</t>
  </si>
  <si>
    <t>P58059</t>
  </si>
  <si>
    <t>Mrps21</t>
  </si>
  <si>
    <t>P58059|RT21_MOUSE 28S ribosomal protein S21, mitochondrial OS=Mus musculus GN=Mrps21 PE=1 SV=1</t>
  </si>
  <si>
    <t>Q9CXW2</t>
  </si>
  <si>
    <t>Mrps22</t>
  </si>
  <si>
    <t>Q9CXW2|RT22_MOUSE 28S ribosomal protein S22, mitochondrial OS=Mus musculus GN=Mrps22 PE=1 SV=1</t>
  </si>
  <si>
    <t>Q8VE22</t>
  </si>
  <si>
    <t>Mrps23</t>
  </si>
  <si>
    <t>Q8VE22|RT23_MOUSE 28S ribosomal protein S23, mitochondrial OS=Mus musculus GN=Mrps23 PE=1 SV=1</t>
  </si>
  <si>
    <t>Q9D125</t>
  </si>
  <si>
    <t>Mrps25</t>
  </si>
  <si>
    <t>Q9D125|RT25_MOUSE 28S ribosomal protein S25, mitochondrial OS=Mus musculus GN=Mrps25 PE=1 SV=1</t>
  </si>
  <si>
    <t>Q80ZS3</t>
  </si>
  <si>
    <t>Mrps26</t>
  </si>
  <si>
    <t>Q80ZS3|RT26_MOUSE 28S ribosomal protein S26, mitochondrial OS=Mus musculus GN=Mrps26 PE=1 SV=1</t>
  </si>
  <si>
    <t>Q8BK72</t>
  </si>
  <si>
    <t>Mrps27</t>
  </si>
  <si>
    <t>Q8BK72|RT27_MOUSE 28S ribosomal protein S27, mitochondrial OS=Mus musculus GN=Mrps27 PE=1 SV=2</t>
  </si>
  <si>
    <t>Q9CY16</t>
  </si>
  <si>
    <t>Mrps28</t>
  </si>
  <si>
    <t>Q9CY16|RT28_MOUSE 28S ribosomal protein S28, mitochondrial OS=Mus musculus GN=Mrps28 PE=1 SV=1</t>
  </si>
  <si>
    <t>Q9D0G0</t>
  </si>
  <si>
    <t>Mrps30</t>
  </si>
  <si>
    <t>Q9D0G0|RT30_MOUSE 28S ribosomal protein S30, mitochondrial OS=Mus musculus GN=Mrps30 PE=1 SV=1</t>
  </si>
  <si>
    <t>Q61733</t>
  </si>
  <si>
    <t>Mrps31</t>
  </si>
  <si>
    <t>Q61733|RT31_MOUSE 28S ribosomal protein S31, mitochondrial OS=Mus musculus GN=Mrps31 PE=1 SV=1</t>
  </si>
  <si>
    <t>Q9JIK9</t>
  </si>
  <si>
    <t>Mrps34</t>
  </si>
  <si>
    <t>Q9JIK9|RT34_MOUSE 28S ribosomal protein S34, mitochondrial OS=Mus musculus GN=Mrps34 PE=1 SV=1</t>
  </si>
  <si>
    <t>Q8BJZ4</t>
  </si>
  <si>
    <t>Mrps35</t>
  </si>
  <si>
    <t>Q8BJZ4|RT35_MOUSE 28S ribosomal protein S35, mitochondrial OS=Mus musculus GN=Mrps35 PE=1 SV=2</t>
  </si>
  <si>
    <t>Q9CQX8</t>
  </si>
  <si>
    <t>Mrps36</t>
  </si>
  <si>
    <t>Q9CQX8|RT36_MOUSE 28S ribosomal protein S36, mitochondrial OS=Mus musculus GN=Mrps36 PE=1 SV=1</t>
  </si>
  <si>
    <t>Q99N87</t>
  </si>
  <si>
    <t>Mrps5</t>
  </si>
  <si>
    <t>Q99N87|RT05_MOUSE 28S ribosomal protein S5, mitochondrial OS=Mus musculus GN=Mrps5 PE=1 SV=1</t>
  </si>
  <si>
    <t>Q80X85</t>
  </si>
  <si>
    <t>Mrps7</t>
  </si>
  <si>
    <t>Q80X85|RT07_MOUSE 28S ribosomal protein S7, mitochondrial OS=Mus musculus GN=Mrps7 PE=1 SV=1</t>
  </si>
  <si>
    <t>Q9D7N3</t>
  </si>
  <si>
    <t>Mrps9</t>
  </si>
  <si>
    <t>Q9D7N3|RT09_MOUSE 28S ribosomal protein S9, mitochondrial OS=Mus musculus GN=Mrps9 PE=1 SV=3</t>
  </si>
  <si>
    <t>Q9D6S7</t>
  </si>
  <si>
    <t>Mrrf</t>
  </si>
  <si>
    <t>Q9D6S7|RRFM_MOUSE Ribosome-recycling factor, mitochondrial OS=Mus musculus GN=Mrrf PE=1 SV=1</t>
  </si>
  <si>
    <t>Q920Q6</t>
  </si>
  <si>
    <t>Msi2</t>
  </si>
  <si>
    <t>Q920Q6|MSI2H_MOUSE RNA-binding protein Musashi homolog 2 OS=Mus musculus GN=Msi2 PE=1 SV=1</t>
  </si>
  <si>
    <t>Q69ZF8</t>
  </si>
  <si>
    <t>Msl2</t>
  </si>
  <si>
    <t>Q69ZF8|MSL2_MOUSE E3 ubiquitin-protein ligase MSL2 OS=Mus musculus GN=Msl2 PE=2 SV=2</t>
  </si>
  <si>
    <t>P26041</t>
  </si>
  <si>
    <t>Msn</t>
  </si>
  <si>
    <t>P26041|MOES_MOUSE Moesin OS=Mus musculus GN=Msn PE=1 SV=3</t>
  </si>
  <si>
    <t>Q9D6Y7</t>
  </si>
  <si>
    <t>Msra</t>
  </si>
  <si>
    <t>Q9D6Y7|MSRA_MOUSE Mitochondrial peptide methionine sulfoxide reductase OS=Mus musculus GN=Msra PE=1 SV=1</t>
  </si>
  <si>
    <t>Q78J03</t>
  </si>
  <si>
    <t>Msrb2</t>
  </si>
  <si>
    <t>Q78J03|MSRB2_MOUSE Methionine-R-sulfoxide reductase B2, mitochondrial OS=Mus musculus GN=Msrb2 PE=1 SV=1</t>
  </si>
  <si>
    <t>Q8BU85</t>
  </si>
  <si>
    <t>Msrb3</t>
  </si>
  <si>
    <t>Q8BU85|MSRB3_MOUSE Methionine-R-sulfoxide reductase B3, mitochondrial OS=Mus musculus GN=Msrb3 PE=1 SV=2</t>
  </si>
  <si>
    <t>Q9CQ65</t>
  </si>
  <si>
    <t>Mtap</t>
  </si>
  <si>
    <t>Q9CQ65|MTAP_MOUSE S-methyl-5'-thioadenosine phosphorylase OS=Mus musculus GN=Mtap PE=1 SV=1</t>
  </si>
  <si>
    <t>P00848</t>
  </si>
  <si>
    <t>Mtatp6</t>
  </si>
  <si>
    <t>P00848|ATP6_MOUSE ATP synthase subunit a OS=Mus musculus GN=Mtatp6 PE=1 SV=1</t>
  </si>
  <si>
    <t>P03930</t>
  </si>
  <si>
    <t>Mtatp8</t>
  </si>
  <si>
    <t>P03930|ATP8_MOUSE ATP synthase protein 8 OS=Mus musculus GN=Mtatp8 PE=1 SV=1</t>
  </si>
  <si>
    <t>Q791T5</t>
  </si>
  <si>
    <t>Mtch1</t>
  </si>
  <si>
    <t>Q791T5|MTCH1_MOUSE Mitochondrial carrier homolog 1 OS=Mus musculus GN=Mtch1 PE=1 SV=1</t>
  </si>
  <si>
    <t>Q791V5</t>
  </si>
  <si>
    <t>Mtch2</t>
  </si>
  <si>
    <t>Q791V5|MTCH2_MOUSE Mitochondrial carrier homolog 2 OS=Mus musculus GN=Mtch2 PE=1 SV=1</t>
  </si>
  <si>
    <t>P00397;Q9JHD1</t>
  </si>
  <si>
    <t>Mtco1</t>
  </si>
  <si>
    <t>P00397|COX1_MOUSE Cytochrome c oxidase subunit 1 OS=Mus musculus GN=Mtco1 PE=1 SV=2</t>
  </si>
  <si>
    <t>P00405</t>
  </si>
  <si>
    <t>Mtco2</t>
  </si>
  <si>
    <t>P00405|COX2_MOUSE Cytochrome c oxidase subunit 2 OS=Mus musculus GN=Mtco2 PE=1 SV=1</t>
  </si>
  <si>
    <t>P00416</t>
  </si>
  <si>
    <t>mt-Co3</t>
  </si>
  <si>
    <t>P00416|COX3_MOUSE Cytochrome c oxidase subunit 3 OS=Mus musculus GN=mt-Co3 PE=1 SV=2</t>
  </si>
  <si>
    <t>P00158</t>
  </si>
  <si>
    <t>Mt-Cyb</t>
  </si>
  <si>
    <t>P00158|CYB_MOUSE Cytochrome b OS=Mus musculus GN=Mt-Cyb PE=1 SV=1</t>
  </si>
  <si>
    <t>Q8BKY8</t>
  </si>
  <si>
    <t>Mterf2</t>
  </si>
  <si>
    <t>Q8BKY8|MTEF2_MOUSE Transcription termination factor 2, mitochondrial OS=Mus musculus GN=Mterf2 PE=1 SV=1</t>
  </si>
  <si>
    <t>Q9CRB8</t>
  </si>
  <si>
    <t>Mtfp1</t>
  </si>
  <si>
    <t>Q9CRB8|MTFP1_MOUSE Mitochondrial fission process protein 1 OS=Mus musculus GN=Mtfp1 PE=1 SV=1</t>
  </si>
  <si>
    <t>Q9CWE0</t>
  </si>
  <si>
    <t>Mtfr1l</t>
  </si>
  <si>
    <t>Q9CWE0|MFR1L_MOUSE Mitochondrial fission regulator 1-like OS=Mus musculus GN=Mtfr1l PE=1 SV=1</t>
  </si>
  <si>
    <t>Q922D8</t>
  </si>
  <si>
    <t>Mthfd1</t>
  </si>
  <si>
    <t>Q922D8|C1TC_MOUSE C-1-tetrahydrofolate synthase, cytoplasmic OS=Mus musculus GN=Mthfd1 PE=1 SV=4</t>
  </si>
  <si>
    <t>Q91YJ5</t>
  </si>
  <si>
    <t>Mtif2</t>
  </si>
  <si>
    <t>Q91YJ5|IF2M_MOUSE Translation initiation factor IF-2, mitochondrial OS=Mus musculus GN=Mtif2 PE=1 SV=2</t>
  </si>
  <si>
    <t>P03888</t>
  </si>
  <si>
    <t>Mtnd1</t>
  </si>
  <si>
    <t>P03888|NU1M_MOUSE NADH-ubiquinone oxidoreductase chain 1 OS=Mus musculus GN=Mtnd1 PE=1 SV=3</t>
  </si>
  <si>
    <t>P03899</t>
  </si>
  <si>
    <t>Mtnd3</t>
  </si>
  <si>
    <t>P03899|NU3M_MOUSE NADH-ubiquinone oxidoreductase chain 3 OS=Mus musculus GN=Mtnd3 PE=1 SV=3</t>
  </si>
  <si>
    <t>P03911</t>
  </si>
  <si>
    <t>Mtnd4</t>
  </si>
  <si>
    <t>P03911|NU4M_MOUSE NADH-ubiquinone oxidoreductase chain 4 OS=Mus musculus GN=Mtnd4 PE=1 SV=1</t>
  </si>
  <si>
    <t>P03921</t>
  </si>
  <si>
    <t>Mtnd5</t>
  </si>
  <si>
    <t>P03921|NU5M_MOUSE NADH-ubiquinone oxidoreductase chain 5 OS=Mus musculus GN=Mtnd5 PE=1 SV=3</t>
  </si>
  <si>
    <t>P62774</t>
  </si>
  <si>
    <t>Mtpn</t>
  </si>
  <si>
    <t>P62774|MTPN_MOUSE Myotrophin OS=Mus musculus GN=Mtpn PE=1 SV=2</t>
  </si>
  <si>
    <t>P47802</t>
  </si>
  <si>
    <t>Mtx1</t>
  </si>
  <si>
    <t>P47802|MTX1_MOUSE Metaxin-1 OS=Mus musculus GN=Mtx1 PE=1 SV=1</t>
  </si>
  <si>
    <t>O88441</t>
  </si>
  <si>
    <t>Mtx2</t>
  </si>
  <si>
    <t>O88441|MTX2_MOUSE Metaxin-2 OS=Mus musculus GN=Mtx2 PE=1 SV=1</t>
  </si>
  <si>
    <t>Q8JZM8</t>
  </si>
  <si>
    <t>Muc4</t>
  </si>
  <si>
    <t>Q8JZM8|MUC4_MOUSE Mucin-4 OS=Mus musculus GN=Muc4 PE=2 SV=1</t>
  </si>
  <si>
    <t>P28665;P28666</t>
  </si>
  <si>
    <t>Mug1</t>
  </si>
  <si>
    <t>P28665|MUG1_MOUSE Murinoglobulin-1 OS=Mus musculus GN=Mug1 PE=1 SV=3</t>
  </si>
  <si>
    <t>A2BIM8;P11588;P11591</t>
  </si>
  <si>
    <t>Mup18</t>
  </si>
  <si>
    <t>A2BIM8|MUP18_MOUSE Major urinary protein 18 OS=Mus musculus GN=Mup18 PE=3 SV=1</t>
  </si>
  <si>
    <t>P11589</t>
  </si>
  <si>
    <t>Mup2</t>
  </si>
  <si>
    <t>P11589|MUP2_MOUSE Major urinary protein 2 OS=Mus musculus GN=Mup2 PE=1 SV=1</t>
  </si>
  <si>
    <t>A2AMM0</t>
  </si>
  <si>
    <t>Murc</t>
  </si>
  <si>
    <t>A2AMM0|MURC_MOUSE Muscle-related coiled-coil protein OS=Mus musculus GN=Murc PE=1 SV=1</t>
  </si>
  <si>
    <t>P16332</t>
  </si>
  <si>
    <t>Mut</t>
  </si>
  <si>
    <t>P16332|MUTA_MOUSE Methylmalonyl-CoA mutase, mitochondrial OS=Mus musculus GN=Mut PE=1 SV=2</t>
  </si>
  <si>
    <t>Q9EQK5</t>
  </si>
  <si>
    <t>Mvp</t>
  </si>
  <si>
    <t>Q9EQK5|MVP_MOUSE Major vault protein OS=Mus musculus GN=Mvp PE=1 SV=4</t>
  </si>
  <si>
    <t>O70468</t>
  </si>
  <si>
    <t>Mybpc3</t>
  </si>
  <si>
    <t>O70468|MYPC3_MOUSE Myosin-binding protein C, cardiac-type OS=Mus musculus GN=Mybpc3 PE=1 SV=1</t>
  </si>
  <si>
    <t>Q5FW53</t>
  </si>
  <si>
    <t>Mybphl</t>
  </si>
  <si>
    <t>Q5FW53|MBPHL_MOUSE Myosin-binding protein H-like OS=Mus musculus GN=Mybphl PE=1 SV=1</t>
  </si>
  <si>
    <t>Q9EQS3</t>
  </si>
  <si>
    <t>Mycbp</t>
  </si>
  <si>
    <t>Q9EQS3|MYCBP_MOUSE C-Myc-binding protein OS=Mus musculus GN=Mycbp PE=1 SV=5</t>
  </si>
  <si>
    <t>Q9CPT4</t>
  </si>
  <si>
    <t>Mydgf</t>
  </si>
  <si>
    <t>Q9CPT4|MYDGF_MOUSE Myeloid-derived growth factor OS=Mus musculus GN=Mydgf PE=1 SV=1</t>
  </si>
  <si>
    <t>Q61879</t>
  </si>
  <si>
    <t>Myh10</t>
  </si>
  <si>
    <t>Q61879|MYH10_MOUSE Myosin-10 OS=Mus musculus GN=Myh10 PE=1 SV=2</t>
  </si>
  <si>
    <t>O08638</t>
  </si>
  <si>
    <t>Myh11</t>
  </si>
  <si>
    <t>O08638|MYH11_MOUSE Myosin-11 OS=Mus musculus GN=Myh11 PE=1 SV=1</t>
  </si>
  <si>
    <t>Q6URW6</t>
  </si>
  <si>
    <t>Myh14</t>
  </si>
  <si>
    <t>Q6URW6|MYH14_MOUSE Myosin-14 OS=Mus musculus GN=Myh14 PE=1 SV=1</t>
  </si>
  <si>
    <t>P13541</t>
  </si>
  <si>
    <t>Myh3</t>
  </si>
  <si>
    <t>P13541|MYH3_MOUSE Myosin-3 OS=Mus musculus GN=Myh3 PE=2 SV=2</t>
  </si>
  <si>
    <t>Q5SX39</t>
  </si>
  <si>
    <t>Myh4</t>
  </si>
  <si>
    <t>Q5SX39|MYH4_MOUSE Myosin-4 OS=Mus musculus GN=Myh4 PE=2 SV=1</t>
  </si>
  <si>
    <t>Q02566</t>
  </si>
  <si>
    <t>Myh6</t>
  </si>
  <si>
    <t>Q02566|MYH6_MOUSE Myosin-6 OS=Mus musculus GN=Myh6 PE=1 SV=2</t>
  </si>
  <si>
    <t>Q91Z83</t>
  </si>
  <si>
    <t>Myh7</t>
  </si>
  <si>
    <t>Q91Z83|MYH7_MOUSE Myosin-7 OS=Mus musculus GN=Myh7 PE=2 SV=1</t>
  </si>
  <si>
    <t>A2AQP0</t>
  </si>
  <si>
    <t>Myh7b</t>
  </si>
  <si>
    <t>A2AQP0|MYH7B_MOUSE Myosin-7B OS=Mus musculus GN=Myh7b PE=3 SV=1</t>
  </si>
  <si>
    <t>Q8VDD5</t>
  </si>
  <si>
    <t>Myh9</t>
  </si>
  <si>
    <t>Q8VDD5|MYH9_MOUSE Myosin-9 OS=Mus musculus GN=Myh9 PE=1 SV=4</t>
  </si>
  <si>
    <t>P05977</t>
  </si>
  <si>
    <t>Myl1</t>
  </si>
  <si>
    <t>P05977|MYL1_MOUSE Myosin light chain 1/3, skeletal muscle isoform OS=Mus musculus GN=Myl1 PE=1 SV=2</t>
  </si>
  <si>
    <t>Q62082</t>
  </si>
  <si>
    <t>Myl10</t>
  </si>
  <si>
    <t>Q62082|MYL10_MOUSE Myosin regulatory light chain 10 OS=Mus musculus GN=Myl10 PE=2 SV=1</t>
  </si>
  <si>
    <t>P51667</t>
  </si>
  <si>
    <t>Myl2</t>
  </si>
  <si>
    <t>P51667|MLRV_MOUSE Myosin regulatory light chain 2, ventricular/cardiac muscle isoform OS=Mus musculus GN=Myl2 PE=1 SV=3</t>
  </si>
  <si>
    <t>P09542</t>
  </si>
  <si>
    <t>Myl3</t>
  </si>
  <si>
    <t>P09542|MYL3_MOUSE Myosin light chain 3 OS=Mus musculus GN=Myl3 PE=1 SV=4</t>
  </si>
  <si>
    <t>P09541</t>
  </si>
  <si>
    <t>Myl4</t>
  </si>
  <si>
    <t>P09541|MYL4_MOUSE Myosin light chain 4 OS=Mus musculus GN=Myl4 PE=1 SV=3</t>
  </si>
  <si>
    <t>Q60605</t>
  </si>
  <si>
    <t>Myl6</t>
  </si>
  <si>
    <t>Q60605|MYL6_MOUSE Myosin light polypeptide 6 OS=Mus musculus GN=Myl6 PE=1 SV=3</t>
  </si>
  <si>
    <t>Q8CI43</t>
  </si>
  <si>
    <t>Myl6b</t>
  </si>
  <si>
    <t>Q8CI43|MYL6B_MOUSE Myosin light chain 6B OS=Mus musculus GN=Myl6b PE=1 SV=1</t>
  </si>
  <si>
    <t>Q9QVP4</t>
  </si>
  <si>
    <t>Myl7</t>
  </si>
  <si>
    <t>Q9QVP4|MLRA_MOUSE Myosin regulatory light chain 2, atrial isoform OS=Mus musculus GN=Myl7 PE=1 SV=1</t>
  </si>
  <si>
    <t>Q9CQ19;Q3THE2</t>
  </si>
  <si>
    <t>Myl9</t>
  </si>
  <si>
    <t>Q9CQ19|MYL9_MOUSE Myosin regulatory light polypeptide 9 OS=Mus musculus GN=Myl9 PE=1 SV=3</t>
  </si>
  <si>
    <t>Q6PDN3</t>
  </si>
  <si>
    <t>Mylk</t>
  </si>
  <si>
    <t>Q6PDN3|MYLK_MOUSE Myosin light chain kinase, smooth muscle OS=Mus musculus GN=Mylk PE=1 SV=3</t>
  </si>
  <si>
    <t>Q3UIZ8</t>
  </si>
  <si>
    <t>Mylk3</t>
  </si>
  <si>
    <t>Q3UIZ8|MYLK3_MOUSE Myosin light chain kinase 3 OS=Mus musculus GN=Mylk3 PE=1 SV=1</t>
  </si>
  <si>
    <t>Q9WTI7</t>
  </si>
  <si>
    <t>Myo1c</t>
  </si>
  <si>
    <t>Q9WTI7|MYO1C_MOUSE Unconventional myosin-Ic OS=Mus musculus GN=Myo1c PE=1 SV=2</t>
  </si>
  <si>
    <t>Q8K3H5</t>
  </si>
  <si>
    <t>Myo3a</t>
  </si>
  <si>
    <t>Q8K3H5|MYO3A_MOUSE Myosin-IIIa OS=Mus musculus GN=Myo3a PE=2 SV=1</t>
  </si>
  <si>
    <t>Q62234</t>
  </si>
  <si>
    <t>Myom1</t>
  </si>
  <si>
    <t>Q62234|MYOM1_MOUSE Myomesin-1 OS=Mus musculus GN=Myom1 PE=1 SV=2</t>
  </si>
  <si>
    <t>Q9JIF9</t>
  </si>
  <si>
    <t>Myot</t>
  </si>
  <si>
    <t>Q9JIF9|MYOTI_MOUSE Myotilin OS=Mus musculus GN=Myot PE=1 SV=1</t>
  </si>
  <si>
    <t>Q9JJW5</t>
  </si>
  <si>
    <t>Myoz2</t>
  </si>
  <si>
    <t>Q9JJW5|MYOZ2_MOUSE Myozenin-2 OS=Mus musculus GN=Myoz2 PE=1 SV=1</t>
  </si>
  <si>
    <t>Q5DTJ9</t>
  </si>
  <si>
    <t>Mypn</t>
  </si>
  <si>
    <t>Q5DTJ9|MYPN_MOUSE Myopalladin OS=Mus musculus GN=Mypn PE=1 SV=2</t>
  </si>
  <si>
    <t>Q3UIJ9</t>
  </si>
  <si>
    <t>Myzap</t>
  </si>
  <si>
    <t>Q3UIJ9|MYZAP_MOUSE Myocardial zonula adherens protein OS=Mus musculus GN=Myzap PE=1 SV=1</t>
  </si>
  <si>
    <t>Q9DBB4</t>
  </si>
  <si>
    <t>Naa16</t>
  </si>
  <si>
    <t>Q9DBB4|NAA16_MOUSE N-alpha-acetyltransferase 16, NatA auxiliary subunit OS=Mus musculus GN=Naa16 PE=2 SV=1</t>
  </si>
  <si>
    <t>P70670;Q60817</t>
  </si>
  <si>
    <t>Naca</t>
  </si>
  <si>
    <t>P70670|NACAM_MOUSE Nascent polypeptide-associated complex subunit alpha, muscle-specific form OS=Mus musculus GN=Naca PE=1 SV=2</t>
  </si>
  <si>
    <t>Q8C5H8</t>
  </si>
  <si>
    <t>Nadk2</t>
  </si>
  <si>
    <t>Q8C5H8|NAKD2_MOUSE NAD kinase 2, mitochondrial OS=Mus musculus GN=Nadk2 PE=1 SV=2</t>
  </si>
  <si>
    <t>Q9QWR8</t>
  </si>
  <si>
    <t>Naga</t>
  </si>
  <si>
    <t>Q9QWR8|NAGAB_MOUSE Alpha-N-acetylgalactosaminidase OS=Mus musculus GN=Naga PE=1 SV=2</t>
  </si>
  <si>
    <t>Q9QZ08</t>
  </si>
  <si>
    <t>Nagk</t>
  </si>
  <si>
    <t>Q9QZ08|NAGK_MOUSE N-acetyl-D-glucosamine kinase OS=Mus musculus GN=Nagk PE=1 SV=3</t>
  </si>
  <si>
    <t>Q9R016</t>
  </si>
  <si>
    <t>Naip5</t>
  </si>
  <si>
    <t>Q9R016|BIR1E_MOUSE Baculoviral IAP repeat-containing protein 1e OS=Mus musculus GN=Naip5 PE=1 SV=2</t>
  </si>
  <si>
    <t>Q99KQ4</t>
  </si>
  <si>
    <t>Nampt</t>
  </si>
  <si>
    <t>Q99KQ4|NAMPT_MOUSE Nicotinamide phosphoribosyltransferase OS=Mus musculus GN=Nampt PE=1 SV=1</t>
  </si>
  <si>
    <t>Q99J77</t>
  </si>
  <si>
    <t>Nans</t>
  </si>
  <si>
    <t>Q99J77|SIAS_MOUSE Sialic acid synthase OS=Mus musculus GN=Nans PE=1 SV=1</t>
  </si>
  <si>
    <t>P28656</t>
  </si>
  <si>
    <t>Nap1l1</t>
  </si>
  <si>
    <t>P28656|NP1L1_MOUSE Nucleosome assembly protein 1-like 1 OS=Mus musculus GN=Nap1l1 PE=1 SV=2</t>
  </si>
  <si>
    <t>Q78ZA7</t>
  </si>
  <si>
    <t>Nap1l4</t>
  </si>
  <si>
    <t>Q78ZA7|NP1L4_MOUSE Nucleosome assembly protein 1-like 4 OS=Mus musculus GN=Nap1l4 PE=1 SV=1</t>
  </si>
  <si>
    <t>Q9DB05</t>
  </si>
  <si>
    <t>Napa</t>
  </si>
  <si>
    <t>Q9DB05|SNAA_MOUSE Alpha-soluble NSF attachment protein OS=Mus musculus GN=Napa PE=1 SV=1</t>
  </si>
  <si>
    <t>Q9CWZ7</t>
  </si>
  <si>
    <t>Napg</t>
  </si>
  <si>
    <t>Q9CWZ7|SNAG_MOUSE Gamma-soluble NSF attachment protein OS=Mus musculus GN=Napg PE=1 SV=1</t>
  </si>
  <si>
    <t>Q8CC86</t>
  </si>
  <si>
    <t>Naprt</t>
  </si>
  <si>
    <t>Q8CC86|PNCB_MOUSE Nicotinate phosphoribosyltransferase OS=Mus musculus GN=Naprt PE=1 SV=1</t>
  </si>
  <si>
    <t>Q8BP47</t>
  </si>
  <si>
    <t>Nars</t>
  </si>
  <si>
    <t>Q8BP47|SYNC_MOUSE Asparagine--tRNA ligase, cytoplasmic OS=Mus musculus GN=Nars PE=1 SV=2</t>
  </si>
  <si>
    <t>Q99MD9</t>
  </si>
  <si>
    <t>Nasp</t>
  </si>
  <si>
    <t>Q99MD9|NASP_MOUSE Nuclear autoantigenic sperm protein OS=Mus musculus GN=Nasp PE=1 SV=2</t>
  </si>
  <si>
    <t>Q9CZ42</t>
  </si>
  <si>
    <t>Naxd</t>
  </si>
  <si>
    <t>Q9CZ42|NNRD_MOUSE ATP-dependent (S)-NAD(P)H-hydrate dehydratase OS=Mus musculus GN=Naxd PE=1 SV=1</t>
  </si>
  <si>
    <t>Q8K4Z3</t>
  </si>
  <si>
    <t>Naxe</t>
  </si>
  <si>
    <t>Q8K4Z3|NNRE_MOUSE NAD(P)H-hydrate epimerase OS=Mus musculus GN=Naxe PE=1 SV=1</t>
  </si>
  <si>
    <t>Q3UYV9</t>
  </si>
  <si>
    <t>Ncbp1</t>
  </si>
  <si>
    <t>Q3UYV9|NCBP1_MOUSE Nuclear cap-binding protein subunit 1 OS=Mus musculus GN=Ncbp1 PE=1 SV=2</t>
  </si>
  <si>
    <t>Q8BLF1</t>
  </si>
  <si>
    <t>Nceh1</t>
  </si>
  <si>
    <t>Q8BLF1|NCEH1_MOUSE Neutral cholesterol ester hydrolase 1 OS=Mus musculus GN=Nceh1 PE=1 SV=1</t>
  </si>
  <si>
    <t>P09405</t>
  </si>
  <si>
    <t>Ncl</t>
  </si>
  <si>
    <t>P09405|NUCL_MOUSE Nucleolin OS=Mus musculus GN=Ncl PE=1 SV=2</t>
  </si>
  <si>
    <t>Q9QYG0;Q8BTG7</t>
  </si>
  <si>
    <t>Ndrg2</t>
  </si>
  <si>
    <t>Q9QYG0|NDRG2_MOUSE Protein NDRG2 OS=Mus musculus GN=Ndrg2 PE=1 SV=1</t>
  </si>
  <si>
    <t>O35683</t>
  </si>
  <si>
    <t>Ndufa1</t>
  </si>
  <si>
    <t>O35683|NDUA1_MOUSE NADH dehydrogenase [ubiquinone] 1 alpha subcomplex subunit 1 OS=Mus musculus GN=Ndufa1 PE=1 SV=1</t>
  </si>
  <si>
    <t>Q99LC3</t>
  </si>
  <si>
    <t>Ndufa10</t>
  </si>
  <si>
    <t>Q99LC3|NDUAA_MOUSE NADH dehydrogenase [ubiquinone] 1 alpha subcomplex subunit 10, mitochondrial OS=Mus musculus GN=Ndufa10 PE=1 SV=1</t>
  </si>
  <si>
    <t>Q9D8B4</t>
  </si>
  <si>
    <t>Ndufa11</t>
  </si>
  <si>
    <t>Q9D8B4|NDUAB_MOUSE NADH dehydrogenase [ubiquinone] 1 alpha subcomplex subunit 11 OS=Mus musculus GN=Ndufa11 PE=1 SV=2</t>
  </si>
  <si>
    <t>Q7TMF3</t>
  </si>
  <si>
    <t>Ndufa12</t>
  </si>
  <si>
    <t>Q7TMF3|NDUAC_MOUSE NADH dehydrogenase [ubiquinone] 1 alpha subcomplex subunit 12 OS=Mus musculus GN=Ndufa12 PE=1 SV=2</t>
  </si>
  <si>
    <t>Q9ERS2</t>
  </si>
  <si>
    <t>Ndufa13</t>
  </si>
  <si>
    <t>Q9ERS2|NDUAD_MOUSE NADH dehydrogenase [ubiquinone] 1 alpha subcomplex subunit 13 OS=Mus musculus GN=Ndufa13 PE=1 SV=3</t>
  </si>
  <si>
    <t>Q9CQ75</t>
  </si>
  <si>
    <t>Ndufa2</t>
  </si>
  <si>
    <t>Q9CQ75|NDUA2_MOUSE NADH dehydrogenase [ubiquinone] 1 alpha subcomplex subunit 2 OS=Mus musculus GN=Ndufa2 PE=1 SV=3</t>
  </si>
  <si>
    <t>Q9CQ91</t>
  </si>
  <si>
    <t>Ndufa3</t>
  </si>
  <si>
    <t>Q9CQ91|NDUA3_MOUSE NADH dehydrogenase [ubiquinone] 1 alpha subcomplex subunit 3 OS=Mus musculus GN=Ndufa3 PE=1 SV=1</t>
  </si>
  <si>
    <t>Q62425</t>
  </si>
  <si>
    <t>Ndufa4</t>
  </si>
  <si>
    <t>Q62425|NDUA4_MOUSE Cytochrome c oxidase subunit NDUFA4 OS=Mus musculus GN=Ndufa4 PE=1 SV=2</t>
  </si>
  <si>
    <t>Q9CPP6</t>
  </si>
  <si>
    <t>Ndufa5</t>
  </si>
  <si>
    <t>Q9CPP6|NDUA5_MOUSE NADH dehydrogenase [ubiquinone] 1 alpha subcomplex subunit 5 OS=Mus musculus GN=Ndufa5 PE=1 SV=3</t>
  </si>
  <si>
    <t>Q9CQZ5</t>
  </si>
  <si>
    <t>Ndufa6</t>
  </si>
  <si>
    <t>Q9CQZ5|NDUA6_MOUSE NADH dehydrogenase [ubiquinone] 1 alpha subcomplex subunit 6 OS=Mus musculus GN=Ndufa6 PE=1 SV=1</t>
  </si>
  <si>
    <t>Q9Z1P6</t>
  </si>
  <si>
    <t>Ndufa7</t>
  </si>
  <si>
    <t>Q9Z1P6|NDUA7_MOUSE NADH dehydrogenase [ubiquinone] 1 alpha subcomplex subunit 7 OS=Mus musculus GN=Ndufa7 PE=1 SV=3</t>
  </si>
  <si>
    <t>Q9DCJ5</t>
  </si>
  <si>
    <t>Ndufa8</t>
  </si>
  <si>
    <t>Q9DCJ5|NDUA8_MOUSE NADH dehydrogenase [ubiquinone] 1 alpha subcomplex subunit 8 OS=Mus musculus GN=Ndufa8 PE=1 SV=3</t>
  </si>
  <si>
    <t>Q9DC69</t>
  </si>
  <si>
    <t>Ndufa9</t>
  </si>
  <si>
    <t>Q9DC69|NDUA9_MOUSE NADH dehydrogenase [ubiquinone] 1 alpha subcomplex subunit 9, mitochondrial OS=Mus musculus GN=Ndufa9 PE=1 SV=2</t>
  </si>
  <si>
    <t>Q9CR21</t>
  </si>
  <si>
    <t>Ndufab1</t>
  </si>
  <si>
    <t>Q9CR21|ACPM_MOUSE Acyl carrier protein, mitochondrial OS=Mus musculus GN=Ndufab1 PE=1 SV=1</t>
  </si>
  <si>
    <t>Q9CWX2</t>
  </si>
  <si>
    <t>Ndufaf1</t>
  </si>
  <si>
    <t>Q9CWX2|CIA30_MOUSE Complex I intermediate-associated protein 30, mitochondrial OS=Mus musculus GN=Ndufaf1 PE=1 SV=2</t>
  </si>
  <si>
    <t>Q59J78</t>
  </si>
  <si>
    <t>Ndufaf2</t>
  </si>
  <si>
    <t>Q59J78|MIMIT_MOUSE Mimitin, mitochondrial OS=Mus musculus GN=Ndufaf2 PE=1 SV=1</t>
  </si>
  <si>
    <t>Q9JKL4</t>
  </si>
  <si>
    <t>Ndufaf3</t>
  </si>
  <si>
    <t>Q9JKL4|NDUF3_MOUSE NADH dehydrogenase [ubiquinone] 1 alpha subcomplex assembly factor 3 OS=Mus musculus GN=Ndufaf3 PE=1 SV=1</t>
  </si>
  <si>
    <t>Q9D1H6</t>
  </si>
  <si>
    <t>Ndufaf4</t>
  </si>
  <si>
    <t>Q9D1H6|NDUF4_MOUSE NADH dehydrogenase [ubiquinone] 1 alpha subcomplex assembly factor 4 OS=Mus musculus GN=Ndufaf4 PE=1 SV=1</t>
  </si>
  <si>
    <t>A2APY7</t>
  </si>
  <si>
    <t>Ndufaf5</t>
  </si>
  <si>
    <t>A2APY7|NDUF5_MOUSE Arginine-hydroxylase NDUFAF5, mitochondrial OS=Mus musculus GN=Ndufaf5 PE=1 SV=1</t>
  </si>
  <si>
    <t>Q9CWG8</t>
  </si>
  <si>
    <t>Ndufaf7</t>
  </si>
  <si>
    <t>Q9CWG8|NDUF7_MOUSE Protein arginine methyltransferase NDUFAF7, mitochondrial OS=Mus musculus GN=Ndufaf7 PE=1 SV=4</t>
  </si>
  <si>
    <t>P0DN34</t>
  </si>
  <si>
    <t>Ndufb1</t>
  </si>
  <si>
    <t>P0DN34|NDUB1_MOUSE NADH dehydrogenase [ubiquinone] 1 beta subcomplex subunit 1 OS=Mus musculus GN=Ndufb1 PE=3 SV=1</t>
  </si>
  <si>
    <t>Q9DCS9</t>
  </si>
  <si>
    <t>Ndufb10</t>
  </si>
  <si>
    <t>Q9DCS9|NDUBA_MOUSE NADH dehydrogenase [ubiquinone] 1 beta subcomplex subunit 10 OS=Mus musculus GN=Ndufb10 PE=1 SV=3</t>
  </si>
  <si>
    <t>O09111</t>
  </si>
  <si>
    <t>Ndufb11</t>
  </si>
  <si>
    <t>O09111|NDUBB_MOUSE NADH dehydrogenase [ubiquinone] 1 beta subcomplex subunit 11, mitochondrial OS=Mus musculus GN=Ndufb11 PE=1 SV=2</t>
  </si>
  <si>
    <t>Q9CPU2</t>
  </si>
  <si>
    <t>Ndufb2</t>
  </si>
  <si>
    <t>Q9CPU2|NDUB2_MOUSE NADH dehydrogenase [ubiquinone] 1 beta subcomplex subunit 2, mitochondrial OS=Mus musculus GN=Ndufb2 PE=1 SV=1</t>
  </si>
  <si>
    <t>Q9CQZ6</t>
  </si>
  <si>
    <t>Ndufb3</t>
  </si>
  <si>
    <t>Q9CQZ6|NDUB3_MOUSE NADH dehydrogenase [ubiquinone] 1 beta subcomplex subunit 3 OS=Mus musculus GN=Ndufb3 PE=1 SV=1</t>
  </si>
  <si>
    <t>Q9CQC7</t>
  </si>
  <si>
    <t>Ndufb4</t>
  </si>
  <si>
    <t>Q9CQC7|NDUB4_MOUSE NADH dehydrogenase [ubiquinone] 1 beta subcomplex subunit 4 OS=Mus musculus GN=Ndufb4 PE=1 SV=3</t>
  </si>
  <si>
    <t>Q9CQH3</t>
  </si>
  <si>
    <t>Ndufb5</t>
  </si>
  <si>
    <t>Q9CQH3|NDUB5_MOUSE NADH dehydrogenase [ubiquinone] 1 beta subcomplex subunit 5, mitochondrial OS=Mus musculus GN=Ndufb5 PE=1 SV=1</t>
  </si>
  <si>
    <t>Q3UIU2</t>
  </si>
  <si>
    <t>Ndufb6</t>
  </si>
  <si>
    <t>Q3UIU2|NDUB6_MOUSE NADH dehydrogenase [ubiquinone] 1 beta subcomplex subunit 6 OS=Mus musculus GN=Ndufb6 PE=1 SV=3</t>
  </si>
  <si>
    <t>Q9CR61</t>
  </si>
  <si>
    <t>Ndufb7</t>
  </si>
  <si>
    <t>Q9CR61|NDUB7_MOUSE NADH dehydrogenase [ubiquinone] 1 beta subcomplex subunit 7 OS=Mus musculus GN=Ndufb7 PE=1 SV=3</t>
  </si>
  <si>
    <t>Q9D6J5</t>
  </si>
  <si>
    <t>Ndufb8</t>
  </si>
  <si>
    <t>Q9D6J5|NDUB8_MOUSE NADH dehydrogenase [ubiquinone] 1 beta subcomplex subunit 8, mitochondrial OS=Mus musculus GN=Ndufb8 PE=1 SV=1</t>
  </si>
  <si>
    <t>Q9CQJ8</t>
  </si>
  <si>
    <t>Ndufb9</t>
  </si>
  <si>
    <t>Q9CQJ8|NDUB9_MOUSE NADH dehydrogenase [ubiquinone] 1 beta subcomplex subunit 9 OS=Mus musculus GN=Ndufb9 PE=1 SV=3</t>
  </si>
  <si>
    <t>Q9CQ54</t>
  </si>
  <si>
    <t>Ndufc2</t>
  </si>
  <si>
    <t>Q9CQ54|NDUC2_MOUSE NADH dehydrogenase [ubiquinone] 1 subunit C2 OS=Mus musculus GN=Ndufc2 PE=1 SV=1</t>
  </si>
  <si>
    <t>Q91VD9</t>
  </si>
  <si>
    <t>Ndufs1</t>
  </si>
  <si>
    <t>Q91VD9|NDUS1_MOUSE NADH-ubiquinone oxidoreductase 75 kDa subunit, mitochondrial OS=Mus musculus GN=Ndufs1 PE=1 SV=2</t>
  </si>
  <si>
    <t>Q91WD5</t>
  </si>
  <si>
    <t>Ndufs2</t>
  </si>
  <si>
    <t>Q91WD5|NDUS2_MOUSE NADH dehydrogenase [ubiquinone] iron-sulfur protein 2, mitochondrial OS=Mus musculus GN=Ndufs2 PE=1 SV=1</t>
  </si>
  <si>
    <t>Q9DCT2</t>
  </si>
  <si>
    <t>Ndufs3</t>
  </si>
  <si>
    <t>Q9DCT2|NDUS3_MOUSE NADH dehydrogenase [ubiquinone] iron-sulfur protein 3, mitochondrial OS=Mus musculus GN=Ndufs3 PE=1 SV=2</t>
  </si>
  <si>
    <t>Q9CXZ1</t>
  </si>
  <si>
    <t>Ndufs4</t>
  </si>
  <si>
    <t>Q9CXZ1|NDUS4_MOUSE NADH dehydrogenase [ubiquinone] iron-sulfur protein 4, mitochondrial OS=Mus musculus GN=Ndufs4 PE=1 SV=3</t>
  </si>
  <si>
    <t>Q99LY9</t>
  </si>
  <si>
    <t>Ndufs5</t>
  </si>
  <si>
    <t>Q99LY9|NDUS5_MOUSE NADH dehydrogenase [ubiquinone] iron-sulfur protein 5 OS=Mus musculus GN=Ndufs5 PE=1 SV=3</t>
  </si>
  <si>
    <t>P52503</t>
  </si>
  <si>
    <t>Ndufs6</t>
  </si>
  <si>
    <t>P52503|NDUS6_MOUSE NADH dehydrogenase [ubiquinone] iron-sulfur protein 6, mitochondrial OS=Mus musculus GN=Ndufs6 PE=1 SV=2</t>
  </si>
  <si>
    <t>Q9DC70</t>
  </si>
  <si>
    <t>Ndufs7</t>
  </si>
  <si>
    <t>Q9DC70|NDUS7_MOUSE NADH dehydrogenase [ubiquinone] iron-sulfur protein 7, mitochondrial OS=Mus musculus GN=Ndufs7 PE=1 SV=1</t>
  </si>
  <si>
    <t>Q8K3J1</t>
  </si>
  <si>
    <t>Ndufs8</t>
  </si>
  <si>
    <t>Q8K3J1|NDUS8_MOUSE NADH dehydrogenase [ubiquinone] iron-sulfur protein 8, mitochondrial OS=Mus musculus GN=Ndufs8 PE=1 SV=1</t>
  </si>
  <si>
    <t>Q91YT0</t>
  </si>
  <si>
    <t>Ndufv1</t>
  </si>
  <si>
    <t>Q91YT0|NDUV1_MOUSE NADH dehydrogenase [ubiquinone] flavoprotein 1, mitochondrial OS=Mus musculus GN=Ndufv1 PE=1 SV=1</t>
  </si>
  <si>
    <t>Q9D6J6</t>
  </si>
  <si>
    <t>Ndufv2</t>
  </si>
  <si>
    <t>Q9D6J6|NDUV2_MOUSE NADH dehydrogenase [ubiquinone] flavoprotein 2, mitochondrial OS=Mus musculus GN=Ndufv2 PE=1 SV=2</t>
  </si>
  <si>
    <t>Q8BK30</t>
  </si>
  <si>
    <t>Ndufv3</t>
  </si>
  <si>
    <t>Q8BK30|NDUV3_MOUSE NADH dehydrogenase [ubiquinone] flavoprotein 3, mitochondrial OS=Mus musculus GN=Ndufv3 PE=1 SV=1</t>
  </si>
  <si>
    <t>Q9DC07</t>
  </si>
  <si>
    <t>Nebl</t>
  </si>
  <si>
    <t>Q9DC07|LNEBL_MOUSE LIM zinc-binding domain-containing Nebulette OS=Mus musculus GN=Nebl PE=1 SV=1</t>
  </si>
  <si>
    <t>Q0II04</t>
  </si>
  <si>
    <t>Q0II04|NEBL_MOUSE Nebulette OS=Mus musculus GN=Nebl PE=1 SV=1</t>
  </si>
  <si>
    <t>P46935;Q8CFI0</t>
  </si>
  <si>
    <t>Nedd4</t>
  </si>
  <si>
    <t>P46935|NEDD4_MOUSE E3 ubiquitin-protein ligase NEDD4 OS=Mus musculus GN=Nedd4 PE=1 SV=3</t>
  </si>
  <si>
    <t>P29595</t>
  </si>
  <si>
    <t>Nedd8</t>
  </si>
  <si>
    <t>P29595|NEDD8_MOUSE NEDD8 OS=Mus musculus GN=Nedd8 PE=1 SV=2</t>
  </si>
  <si>
    <t>P08553</t>
  </si>
  <si>
    <t>Nefm</t>
  </si>
  <si>
    <t>P08553|NFM_MOUSE Neurofilament medium polypeptide OS=Mus musculus GN=Nefm PE=1 SV=4</t>
  </si>
  <si>
    <t>Q9ES74</t>
  </si>
  <si>
    <t>Nek7</t>
  </si>
  <si>
    <t>Q9ES74|NEK7_MOUSE Serine/threonine-protein kinase Nek7 OS=Mus musculus GN=Nek7 PE=1 SV=1</t>
  </si>
  <si>
    <t>Q9CQ45</t>
  </si>
  <si>
    <t>Nenf</t>
  </si>
  <si>
    <t>Q9CQ45|NENF_MOUSE Neudesin OS=Mus musculus GN=Nenf PE=1 SV=1</t>
  </si>
  <si>
    <t>Q6P5H2</t>
  </si>
  <si>
    <t>Nes</t>
  </si>
  <si>
    <t>Q6P5H2|NEST_MOUSE Nestin OS=Mus musculus GN=Nes PE=1 SV=1</t>
  </si>
  <si>
    <t>Q7TPW1</t>
  </si>
  <si>
    <t>Nexn</t>
  </si>
  <si>
    <t>Q7TPW1|NEXN_MOUSE Nexilin OS=Mus musculus GN=Nexn PE=1 SV=3</t>
  </si>
  <si>
    <t>Q9Z1J3</t>
  </si>
  <si>
    <t>Nfs1</t>
  </si>
  <si>
    <t>Q9Z1J3|NFS1_MOUSE Cysteine desulfurase, mitochondrial OS=Mus musculus GN=Nfs1 PE=1 SV=3</t>
  </si>
  <si>
    <t>Q9QZ23</t>
  </si>
  <si>
    <t>Nfu1</t>
  </si>
  <si>
    <t>Q9QZ23|NFU1_MOUSE NFU1 iron-sulfur cluster scaffold homolog, mitochondrial OS=Mus musculus GN=Nfu1 PE=1 SV=2</t>
  </si>
  <si>
    <t>P10493;A2AX52</t>
  </si>
  <si>
    <t>Nid1</t>
  </si>
  <si>
    <t>P10493|NID1_MOUSE Nidogen-1 OS=Mus musculus GN=Nid1 PE=1 SV=2</t>
  </si>
  <si>
    <t>O88322</t>
  </si>
  <si>
    <t>Nid2</t>
  </si>
  <si>
    <t>O88322|NID2_MOUSE Nidogen-2 OS=Mus musculus GN=Nid2 PE=1 SV=2</t>
  </si>
  <si>
    <t>Q8VDK1</t>
  </si>
  <si>
    <t>Nit1</t>
  </si>
  <si>
    <t>Q8VDK1|NIT1_MOUSE Nitrilase homolog 1 OS=Mus musculus GN=Nit1 PE=1 SV=2</t>
  </si>
  <si>
    <t>Q9JHW2</t>
  </si>
  <si>
    <t>Nit2</t>
  </si>
  <si>
    <t>Q9JHW2|NIT2_MOUSE Omega-amidase NIT2 OS=Mus musculus GN=Nit2 PE=1 SV=1</t>
  </si>
  <si>
    <t>Q91YP2</t>
  </si>
  <si>
    <t>Nln</t>
  </si>
  <si>
    <t>Q91YP2|NEUL_MOUSE Neurolysin, mitochondrial OS=Mus musculus GN=Nln PE=1 SV=1</t>
  </si>
  <si>
    <t>P15532</t>
  </si>
  <si>
    <t>Nme1</t>
  </si>
  <si>
    <t>P15532|NDKA_MOUSE Nucleoside diphosphate kinase A OS=Mus musculus GN=Nme1 PE=1 SV=1</t>
  </si>
  <si>
    <t>Q01768</t>
  </si>
  <si>
    <t>Nme2</t>
  </si>
  <si>
    <t>Q01768|NDKB_MOUSE Nucleoside diphosphate kinase B OS=Mus musculus GN=Nme2 PE=1 SV=1</t>
  </si>
  <si>
    <t>Q9WV85</t>
  </si>
  <si>
    <t>Nme3</t>
  </si>
  <si>
    <t>Q9WV85|NDK3_MOUSE Nucleoside diphosphate kinase 3 OS=Mus musculus GN=Nme3 PE=1 SV=3</t>
  </si>
  <si>
    <t>Q99JR6</t>
  </si>
  <si>
    <t>Nmnat3</t>
  </si>
  <si>
    <t>Q99JR6|NMNA3_MOUSE Nicotinamide/nicotinic acid mononucleotide adenylyltransferase 3 OS=Mus musculus GN=Nmnat3 PE=1 SV=1</t>
  </si>
  <si>
    <t>O70310</t>
  </si>
  <si>
    <t>Nmt1</t>
  </si>
  <si>
    <t>O70310|NMT1_MOUSE Glycylpeptide N-tetradecanoyltransferase 1 OS=Mus musculus GN=Nmt1 PE=1 SV=1</t>
  </si>
  <si>
    <t>Q61941</t>
  </si>
  <si>
    <t>Nnt</t>
  </si>
  <si>
    <t>Q61941|NNTM_MOUSE NAD(P) transhydrogenase, mitochondrial OS=Mus musculus GN=Nnt PE=1 SV=2</t>
  </si>
  <si>
    <t>Q9D1X0</t>
  </si>
  <si>
    <t>Nol3</t>
  </si>
  <si>
    <t>Q9D1X0|NOL3_MOUSE Nucleolar protein 3 OS=Mus musculus GN=Nol3 PE=1 SV=1</t>
  </si>
  <si>
    <t>Q6GQT9</t>
  </si>
  <si>
    <t>Nomo1</t>
  </si>
  <si>
    <t>Q6GQT9|NOMO1_MOUSE Nodal modulator 1 OS=Mus musculus GN=Nomo1 PE=1 SV=1</t>
  </si>
  <si>
    <t>Q99K48;Q8R326</t>
  </si>
  <si>
    <t>Nono</t>
  </si>
  <si>
    <t>Q99K48|NONO_MOUSE Non-POU domain-containing octamer-binding protein OS=Mus musculus GN=Nono PE=1 SV=3</t>
  </si>
  <si>
    <t>Q9Z0J0</t>
  </si>
  <si>
    <t>Npc2</t>
  </si>
  <si>
    <t>Q9Z0J0|NPC2_MOUSE Epididymal secretory protein E1 OS=Mus musculus GN=Npc2 PE=1 SV=1</t>
  </si>
  <si>
    <t>Q6NSR8</t>
  </si>
  <si>
    <t>Npepl1</t>
  </si>
  <si>
    <t>Q6NSR8|PEPL1_MOUSE Probable aminopeptidase NPEPL1 OS=Mus musculus GN=Npepl1 PE=1 SV=1</t>
  </si>
  <si>
    <t>Q11011</t>
  </si>
  <si>
    <t>Npepps</t>
  </si>
  <si>
    <t>Q11011|PSA_MOUSE Puromycin-sensitive aminopeptidase OS=Mus musculus GN=Npepps PE=1 SV=2</t>
  </si>
  <si>
    <t>Q61937</t>
  </si>
  <si>
    <t>Npm1</t>
  </si>
  <si>
    <t>Q61937|NPM_MOUSE Nucleophosmin OS=Mus musculus GN=Npm1 PE=1 SV=1</t>
  </si>
  <si>
    <t>P05125</t>
  </si>
  <si>
    <t>Nppa</t>
  </si>
  <si>
    <t>P05125|ANF_MOUSE Natriuretic peptides A OS=Mus musculus GN=Nppa PE=1 SV=2</t>
  </si>
  <si>
    <t>Q64669</t>
  </si>
  <si>
    <t>Nqo1</t>
  </si>
  <si>
    <t>Q64669|NQO1_MOUSE NAD(P)H dehydrogenase [quinone] 1 OS=Mus musculus GN=Nqo1 PE=1 SV=3</t>
  </si>
  <si>
    <t>Q9JI75</t>
  </si>
  <si>
    <t>Nqo2</t>
  </si>
  <si>
    <t>Q9JI75|NQO2_MOUSE Ribosyldihydronicotinamide dehydrogenase [quinone] OS=Mus musculus GN=Nqo2 PE=1 SV=3</t>
  </si>
  <si>
    <t>Q80XB4</t>
  </si>
  <si>
    <t>Nrap</t>
  </si>
  <si>
    <t>Q80XB4|NRAP_MOUSE Nebulin-related-anchoring protein OS=Mus musculus GN=Nrap PE=1 SV=3</t>
  </si>
  <si>
    <t>P08556</t>
  </si>
  <si>
    <t>Nras</t>
  </si>
  <si>
    <t>P08556|RASN_MOUSE GTPase NRas OS=Mus musculus GN=Nras PE=1 SV=1</t>
  </si>
  <si>
    <t>P46460</t>
  </si>
  <si>
    <t>Nsf</t>
  </si>
  <si>
    <t>P46460|NSF_MOUSE Vesicle-fusing ATPase OS=Mus musculus GN=Nsf PE=1 SV=2</t>
  </si>
  <si>
    <t>Q9CZ44</t>
  </si>
  <si>
    <t>Nsfl1c</t>
  </si>
  <si>
    <t>Q9CZ44|NSF1C_MOUSE NSFL1 cofactor p47 OS=Mus musculus GN=Nsfl1c PE=1 SV=1</t>
  </si>
  <si>
    <t>Q3V1L4</t>
  </si>
  <si>
    <t>Nt5c2</t>
  </si>
  <si>
    <t>Q3V1L4|5NTC_MOUSE Cytosolic purine 5'-nucleotidase OS=Mus musculus GN=Nt5c2 PE=1 SV=2</t>
  </si>
  <si>
    <t>Q9D020</t>
  </si>
  <si>
    <t>Nt5c3a</t>
  </si>
  <si>
    <t>Q9D020|5NT3A_MOUSE Cytosolic 5'-nucleotidase 3A OS=Mus musculus GN=Nt5c3a PE=1 SV=4</t>
  </si>
  <si>
    <t>Q3UHB1</t>
  </si>
  <si>
    <t>Nt5dc3</t>
  </si>
  <si>
    <t>Q3UHB1|NT5D3_MOUSE 5'-nucleotidase domain-containing protein 3 OS=Mus musculus GN=Nt5dc3 PE=1 SV=1</t>
  </si>
  <si>
    <t>Q9CWD8</t>
  </si>
  <si>
    <t>Nubpl</t>
  </si>
  <si>
    <t>Q9CWD8|NUBPL_MOUSE Iron-sulfur protein NUBPL OS=Mus musculus GN=Nubpl PE=1 SV=2</t>
  </si>
  <si>
    <t>Q02819</t>
  </si>
  <si>
    <t>Nucb1</t>
  </si>
  <si>
    <t>Q02819|NUCB1_MOUSE Nucleobindin-1 OS=Mus musculus GN=Nucb1 PE=1 SV=2</t>
  </si>
  <si>
    <t>O35685</t>
  </si>
  <si>
    <t>Nudc</t>
  </si>
  <si>
    <t>O35685|NUDC_MOUSE Nuclear migration protein nudC OS=Mus musculus GN=Nudc PE=1 SV=1</t>
  </si>
  <si>
    <t>Q9CQ48</t>
  </si>
  <si>
    <t>Nudcd2</t>
  </si>
  <si>
    <t>Q9CQ48|NUDC2_MOUSE NudC domain-containing protein 2 OS=Mus musculus GN=Nudcd2 PE=1 SV=1</t>
  </si>
  <si>
    <t>Q9DCN1</t>
  </si>
  <si>
    <t>Nudt12</t>
  </si>
  <si>
    <t>Q9DCN1|NUD12_MOUSE Peroxisomal NADH pyrophosphatase NUDT12 OS=Mus musculus GN=Nudt12 PE=1 SV=1</t>
  </si>
  <si>
    <t>Q8JZU0</t>
  </si>
  <si>
    <t>Nudt13</t>
  </si>
  <si>
    <t>Q8JZU0|NUD13_MOUSE Nucleoside diphosphate-linked moiety X motif 13 OS=Mus musculus GN=Nudt13 PE=1 SV=2</t>
  </si>
  <si>
    <t>Q6P3D0</t>
  </si>
  <si>
    <t>Nudt16</t>
  </si>
  <si>
    <t>Q6P3D0|NUD16_MOUSE U8 snoRNA-decapping enzyme OS=Mus musculus GN=Nudt16 PE=1 SV=1</t>
  </si>
  <si>
    <t>P11930</t>
  </si>
  <si>
    <t>Nudt19</t>
  </si>
  <si>
    <t>P11930|NUD19_MOUSE Nucleoside diphosphate-linked moiety X motif 19 OS=Mus musculus GN=Nudt19 PE=1 SV=2</t>
  </si>
  <si>
    <t>P56380</t>
  </si>
  <si>
    <t>Nudt2</t>
  </si>
  <si>
    <t>P56380|AP4A_MOUSE Bis(5'-nucleosyl)-tetraphosphatase [asymmetrical] OS=Mus musculus GN=Nudt2 PE=1 SV=3</t>
  </si>
  <si>
    <t>Q9JI46</t>
  </si>
  <si>
    <t>Nudt3</t>
  </si>
  <si>
    <t>Q9JI46|NUDT3_MOUSE Diphosphoinositol polyphosphate phosphohydrolase 1 OS=Mus musculus GN=Nudt3 PE=1 SV=1</t>
  </si>
  <si>
    <t>Q8CH40</t>
  </si>
  <si>
    <t>Nudt6</t>
  </si>
  <si>
    <t>Q8CH40|NUDT6_MOUSE Nucleoside diphosphate-linked moiety X motif 6 OS=Mus musculus GN=Nudt6 PE=1 SV=1</t>
  </si>
  <si>
    <t>Q99P30</t>
  </si>
  <si>
    <t>Nudt7</t>
  </si>
  <si>
    <t>Q99P30|NUDT7_MOUSE Peroxisomal coenzyme A diphosphatase NUDT7 OS=Mus musculus GN=Nudt7 PE=1 SV=2</t>
  </si>
  <si>
    <t>Q9CR24</t>
  </si>
  <si>
    <t>Nudt8</t>
  </si>
  <si>
    <t>Q9CR24|NUDT8_MOUSE Nucleoside diphosphate-linked moiety X motif 8 OS=Mus musculus GN=Nudt8 PE=1 SV=1</t>
  </si>
  <si>
    <t>Q80U93</t>
  </si>
  <si>
    <t>Nup214</t>
  </si>
  <si>
    <t>Q80U93|NU214_MOUSE Nuclear pore complex protein Nup214 OS=Mus musculus GN=Nup214 PE=1 SV=2</t>
  </si>
  <si>
    <t>Q63850</t>
  </si>
  <si>
    <t>Nup62</t>
  </si>
  <si>
    <t>Q63850|NUP62_MOUSE Nuclear pore glycoprotein p62 OS=Mus musculus GN=Nup62 PE=1 SV=2</t>
  </si>
  <si>
    <t>P61971</t>
  </si>
  <si>
    <t>Nutf2</t>
  </si>
  <si>
    <t>P61971|NTF2_MOUSE Nuclear transport factor 2 OS=Mus musculus GN=Nutf2 PE=1 SV=1</t>
  </si>
  <si>
    <t>P83503</t>
  </si>
  <si>
    <t>Nyx</t>
  </si>
  <si>
    <t>P83503|NYX_MOUSE Nyctalopin OS=Mus musculus GN=Nyx PE=2 SV=1</t>
  </si>
  <si>
    <t>P29758</t>
  </si>
  <si>
    <t>Oat</t>
  </si>
  <si>
    <t>P29758|OAT_MOUSE Ornithine aminotransferase, mitochondrial OS=Mus musculus GN=Oat PE=1 SV=1</t>
  </si>
  <si>
    <t>A2AAJ9</t>
  </si>
  <si>
    <t>Obscn</t>
  </si>
  <si>
    <t>A2AAJ9|OBSCN_MOUSE Obscurin OS=Mus musculus GN=Obscn PE=1 SV=2</t>
  </si>
  <si>
    <t>Q9CRD0</t>
  </si>
  <si>
    <t>Ociad1</t>
  </si>
  <si>
    <t>Q9CRD0|OCAD1_MOUSE OCIA domain-containing protein 1 OS=Mus musculus GN=Ociad1 PE=1 SV=1</t>
  </si>
  <si>
    <t>Q60597</t>
  </si>
  <si>
    <t>Ogdh</t>
  </si>
  <si>
    <t>Q60597|ODO1_MOUSE 2-oxoglutarate dehydrogenase, mitochondrial OS=Mus musculus GN=Ogdh PE=1 SV=3</t>
  </si>
  <si>
    <t>Q62000</t>
  </si>
  <si>
    <t>Ogn</t>
  </si>
  <si>
    <t>Q62000|MIME_MOUSE Mimecan OS=Mus musculus GN=Ogn PE=1 SV=1</t>
  </si>
  <si>
    <t>Q9CZ30</t>
  </si>
  <si>
    <t>Ola1</t>
  </si>
  <si>
    <t>Q9CZ30|OLA1_MOUSE Obg-like ATPase 1 OS=Mus musculus GN=Ola1 PE=1 SV=1</t>
  </si>
  <si>
    <t>Q8BM13</t>
  </si>
  <si>
    <t>Olfm2</t>
  </si>
  <si>
    <t>Q8BM13|NOE2_MOUSE Noelin-2 OS=Mus musculus GN=Olfm2 PE=1 SV=2</t>
  </si>
  <si>
    <t>O08755</t>
  </si>
  <si>
    <t>Onecut1</t>
  </si>
  <si>
    <t>O08755|HNF6_MOUSE Hepatocyte nuclear factor 6 OS=Mus musculus GN=Onecut1 PE=1 SV=1</t>
  </si>
  <si>
    <t>Q6XBJ3</t>
  </si>
  <si>
    <t>Onecut2</t>
  </si>
  <si>
    <t>Q6XBJ3|ONEC2_MOUSE One cut domain family member 2 OS=Mus musculus GN=Onecut2 PE=2 SV=2</t>
  </si>
  <si>
    <t>P58281;P58682</t>
  </si>
  <si>
    <t>Opa1</t>
  </si>
  <si>
    <t>P58281|OPA1_MOUSE Dynamin-like 120 kDa protein, mitochondrial OS=Mus musculus GN=Opa1 PE=1 SV=1</t>
  </si>
  <si>
    <t>Q8K010</t>
  </si>
  <si>
    <t>Oplah</t>
  </si>
  <si>
    <t>Q8K010|OPLA_MOUSE 5-oxoprolinase OS=Mus musculus GN=Oplah PE=1 SV=1</t>
  </si>
  <si>
    <t>Q8K3K8</t>
  </si>
  <si>
    <t>Optn</t>
  </si>
  <si>
    <t>Q8K3K8|OPTN_MOUSE Optineurin OS=Mus musculus GN=Optn PE=1 SV=1</t>
  </si>
  <si>
    <t>Q60590;P07361;Q63805</t>
  </si>
  <si>
    <t>Orm1</t>
  </si>
  <si>
    <t>Q60590|A1AG1_MOUSE Alpha-1-acid glycoprotein 1 OS=Mus musculus GN=Orm1 PE=1 SV=1</t>
  </si>
  <si>
    <t>Q3B7Z2</t>
  </si>
  <si>
    <t>Osbp</t>
  </si>
  <si>
    <t>Q3B7Z2|OSBP1_MOUSE Oxysterol-binding protein 1 OS=Mus musculus GN=Osbp PE=1 SV=3</t>
  </si>
  <si>
    <t>Q62422</t>
  </si>
  <si>
    <t>Ostf1</t>
  </si>
  <si>
    <t>Q62422|OSTF1_MOUSE Osteoclast-stimulating factor 1 OS=Mus musculus GN=Ostf1 PE=1 SV=2</t>
  </si>
  <si>
    <t>Q7TQI3</t>
  </si>
  <si>
    <t>Otub1</t>
  </si>
  <si>
    <t>Q7TQI3|OTUB1_MOUSE Ubiquitin thioesterase OTUB1 OS=Mus musculus GN=Otub1 PE=1 SV=2</t>
  </si>
  <si>
    <t>Q8K2H2</t>
  </si>
  <si>
    <t>Otud6b</t>
  </si>
  <si>
    <t>Q8K2H2|OTU6B_MOUSE OTU domain-containing protein 6B OS=Mus musculus GN=Otud6b PE=1 SV=1</t>
  </si>
  <si>
    <t>Q9D0K2</t>
  </si>
  <si>
    <t>Oxct1</t>
  </si>
  <si>
    <t>Q9D0K2|SCOT1_MOUSE Succinyl-CoA:3-ketoacid coenzyme A transferase 1, mitochondrial OS=Mus musculus GN=Oxct1 PE=1 SV=1</t>
  </si>
  <si>
    <t>Q8VE38</t>
  </si>
  <si>
    <t>Oxnad1</t>
  </si>
  <si>
    <t>Q8VE38|OXND1_MOUSE Oxidoreductase NAD-binding domain-containing protein 1 OS=Mus musculus GN=Oxnad1 PE=1 SV=2</t>
  </si>
  <si>
    <t>Q9D404</t>
  </si>
  <si>
    <t>Oxsm</t>
  </si>
  <si>
    <t>Q9D404|OXSM_MOUSE 3-oxoacyl-[acyl-carrier-protein] synthase, mitochondrial OS=Mus musculus GN=Oxsm PE=1 SV=1</t>
  </si>
  <si>
    <t>Q6P9R2</t>
  </si>
  <si>
    <t>Oxsr1</t>
  </si>
  <si>
    <t>Q6P9R2|OXSR1_MOUSE Serine/threonine-protein kinase OSR1 OS=Mus musculus GN=Oxsr1 PE=1 SV=1</t>
  </si>
  <si>
    <t>Q60715</t>
  </si>
  <si>
    <t>P4ha1</t>
  </si>
  <si>
    <t>Q60715|P4HA1_MOUSE Prolyl 4-hydroxylase subunit alpha-1 OS=Mus musculus GN=P4ha1 PE=1 SV=2</t>
  </si>
  <si>
    <t>P09103</t>
  </si>
  <si>
    <t>P4hb</t>
  </si>
  <si>
    <t>P09103|PDIA1_MOUSE Protein disulfide-isomerase OS=Mus musculus GN=P4hb PE=1 SV=2</t>
  </si>
  <si>
    <t>P50580</t>
  </si>
  <si>
    <t>Pa2g4</t>
  </si>
  <si>
    <t>P50580|PA2G4_MOUSE Proliferation-associated protein 2G4 OS=Mus musculus GN=Pa2g4 PE=1 SV=3</t>
  </si>
  <si>
    <t>P29341</t>
  </si>
  <si>
    <t>Pabpc1</t>
  </si>
  <si>
    <t>P29341|PABP1_MOUSE Polyadenylate-binding protein 1 OS=Mus musculus GN=Pabpc1 PE=1 SV=2</t>
  </si>
  <si>
    <t>Q8CCS6</t>
  </si>
  <si>
    <t>Pabpn1</t>
  </si>
  <si>
    <t>Q8CCS6|PABP2_MOUSE Polyadenylate-binding protein 2 OS=Mus musculus GN=Pabpn1 PE=1 SV=3</t>
  </si>
  <si>
    <t>Q9WVE8</t>
  </si>
  <si>
    <t>Pacsin2</t>
  </si>
  <si>
    <t>Q9WVE8|PACN2_MOUSE Protein kinase C and casein kinase substrate in neurons protein 2 OS=Mus musculus GN=Pacsin2 PE=1 SV=1</t>
  </si>
  <si>
    <t>Q99JB8</t>
  </si>
  <si>
    <t>Pacsin3</t>
  </si>
  <si>
    <t>Q99JB8|PACN3_MOUSE Protein kinase C and casein kinase II substrate protein 3 OS=Mus musculus GN=Pacsin3 PE=1 SV=1</t>
  </si>
  <si>
    <t>P63005</t>
  </si>
  <si>
    <t>Pafah1b1</t>
  </si>
  <si>
    <t>P63005|LIS1_MOUSE Platelet-activating factor acetylhydrolase IB subunit alpha OS=Mus musculus GN=Pafah1b1 PE=1 SV=2</t>
  </si>
  <si>
    <t>Q61206</t>
  </si>
  <si>
    <t>Pafah1b2</t>
  </si>
  <si>
    <t>Q61206|PA1B2_MOUSE Platelet-activating factor acetylhydrolase IB subunit beta OS=Mus musculus GN=Pafah1b2 PE=1 SV=2</t>
  </si>
  <si>
    <t>Q9DCL9</t>
  </si>
  <si>
    <t>Paics</t>
  </si>
  <si>
    <t>Q9DCL9|PUR6_MOUSE Multifunctional protein ADE2 OS=Mus musculus GN=Paics PE=1 SV=4</t>
  </si>
  <si>
    <t>Q8CIN4;Q61036</t>
  </si>
  <si>
    <t>Pak2</t>
  </si>
  <si>
    <t>Q8CIN4|PAK2_MOUSE Serine/threonine-protein kinase PAK 2 OS=Mus musculus GN=Pak2 PE=1 SV=1</t>
  </si>
  <si>
    <t>Q9ET54</t>
  </si>
  <si>
    <t>Palld</t>
  </si>
  <si>
    <t>Q9ET54|PALLD_MOUSE Palladin OS=Mus musculus GN=Palld PE=1 SV=2</t>
  </si>
  <si>
    <t>Q9JHU2</t>
  </si>
  <si>
    <t>Palmd</t>
  </si>
  <si>
    <t>Q9JHU2|PALMD_MOUSE Palmdelphin OS=Mus musculus GN=Palmd PE=1 SV=1</t>
  </si>
  <si>
    <t>P97467</t>
  </si>
  <si>
    <t>Pam</t>
  </si>
  <si>
    <t>P97467|AMD_MOUSE Peptidyl-glycine alpha-amidating monooxygenase OS=Mus musculus GN=Pam PE=1 SV=2</t>
  </si>
  <si>
    <t>Q9CQV1</t>
  </si>
  <si>
    <t>Pam16</t>
  </si>
  <si>
    <t>Q9CQV1|TIM16_MOUSE Mitochondrial import inner membrane translocase subunit TIM16 OS=Mus musculus GN=Pam16 PE=1 SV=1</t>
  </si>
  <si>
    <t>Q80YV4</t>
  </si>
  <si>
    <t>Pank4</t>
  </si>
  <si>
    <t>Q80YV4|PANK4_MOUSE Pantothenate kinase 4 OS=Mus musculus GN=Pank4 PE=1 SV=2</t>
  </si>
  <si>
    <t>Q9EPX2</t>
  </si>
  <si>
    <t>Papln</t>
  </si>
  <si>
    <t>Q9EPX2|PPN_MOUSE Papilin OS=Mus musculus GN=Papln PE=2 SV=2</t>
  </si>
  <si>
    <t>Q99LX0</t>
  </si>
  <si>
    <t>Park7</t>
  </si>
  <si>
    <t>Q99LX0|PARK7_MOUSE Protein deglycase DJ-1 OS=Mus musculus GN=Park7 PE=1 SV=1</t>
  </si>
  <si>
    <t>Q9EPC1</t>
  </si>
  <si>
    <t>Parva</t>
  </si>
  <si>
    <t>Q9EPC1|PARVA_MOUSE Alpha-parvin OS=Mus musculus GN=Parva PE=1 SV=1</t>
  </si>
  <si>
    <t>Q9ES46</t>
  </si>
  <si>
    <t>Parvb</t>
  </si>
  <si>
    <t>Q9ES46|PARVB_MOUSE Beta-parvin OS=Mus musculus GN=Parvb PE=1 SV=1</t>
  </si>
  <si>
    <t>O35317</t>
  </si>
  <si>
    <t>Pbx3</t>
  </si>
  <si>
    <t>O35317|PBX3_MOUSE Pre-B-cell leukemia transcription factor 3 OS=Mus musculus GN=Pbx3 PE=2 SV=1</t>
  </si>
  <si>
    <t>Q05920</t>
  </si>
  <si>
    <t>Pc</t>
  </si>
  <si>
    <t>Q05920|PYC_MOUSE Pyruvate carboxylase, mitochondrial OS=Mus musculus GN=Pc PE=1 SV=1</t>
  </si>
  <si>
    <t>P60335</t>
  </si>
  <si>
    <t>Pcbp1</t>
  </si>
  <si>
    <t>P60335|PCBP1_MOUSE Poly(rC)-binding protein 1 OS=Mus musculus GN=Pcbp1 PE=1 SV=1</t>
  </si>
  <si>
    <t>Q61990;P57722</t>
  </si>
  <si>
    <t>Pcbp2</t>
  </si>
  <si>
    <t>Q61990|PCBP2_MOUSE Poly(rC)-binding protein 2 OS=Mus musculus GN=Pcbp2 PE=1 SV=1</t>
  </si>
  <si>
    <t>Q91ZA3</t>
  </si>
  <si>
    <t>Pcca</t>
  </si>
  <si>
    <t>Q91ZA3|PCCA_MOUSE Propionyl-CoA carboxylase alpha chain, mitochondrial OS=Mus musculus GN=Pcca PE=1 SV=2</t>
  </si>
  <si>
    <t>Q99MN9</t>
  </si>
  <si>
    <t>Pccb</t>
  </si>
  <si>
    <t>Q99MN9|PCCB_MOUSE Propionyl-CoA carboxylase beta chain, mitochondrial OS=Mus musculus GN=Pccb PE=1 SV=2</t>
  </si>
  <si>
    <t>P23506</t>
  </si>
  <si>
    <t>Pcmt1</t>
  </si>
  <si>
    <t>P23506|PIMT_MOUSE Protein-L-isoaspartate(D-aspartate) O-methyltransferase OS=Mus musculus GN=Pcmt1 PE=1 SV=3</t>
  </si>
  <si>
    <t>P48725</t>
  </si>
  <si>
    <t>Pcnt</t>
  </si>
  <si>
    <t>P48725|PCNT_MOUSE Pericentrin OS=Mus musculus GN=Pcnt PE=1 SV=2</t>
  </si>
  <si>
    <t>P12660</t>
  </si>
  <si>
    <t>Pcp2</t>
  </si>
  <si>
    <t>P12660|PCP2_MOUSE Purkinje cell protein 2 OS=Mus musculus GN=Pcp2 PE=1 SV=2</t>
  </si>
  <si>
    <t>Q9CQF9</t>
  </si>
  <si>
    <t>Pcyox1</t>
  </si>
  <si>
    <t>Q9CQF9|PCYOX_MOUSE Prenylcysteine oxidase OS=Mus musculus GN=Pcyox1 PE=1 SV=1</t>
  </si>
  <si>
    <t>Q3UHX2</t>
  </si>
  <si>
    <t>Pdap1</t>
  </si>
  <si>
    <t>Q3UHX2|HAP28_MOUSE 28 kDa heat- and acid-stable phosphoprotein OS=Mus musculus GN=Pdap1 PE=1 SV=1</t>
  </si>
  <si>
    <t>P56812</t>
  </si>
  <si>
    <t>Pdcd5</t>
  </si>
  <si>
    <t>P56812|PDCD5_MOUSE Programmed cell death protein 5 OS=Mus musculus GN=Pdcd5 PE=1 SV=3</t>
  </si>
  <si>
    <t>P12815</t>
  </si>
  <si>
    <t>Pdcd6</t>
  </si>
  <si>
    <t>P12815|PDCD6_MOUSE Programmed cell death protein 6 OS=Mus musculus GN=Pdcd6 PE=1 SV=2</t>
  </si>
  <si>
    <t>Q9WU78</t>
  </si>
  <si>
    <t>Pdcd6ip</t>
  </si>
  <si>
    <t>Q9WU78|PDC6I_MOUSE Programmed cell death 6-interacting protein OS=Mus musculus GN=Pdcd6ip PE=1 SV=3</t>
  </si>
  <si>
    <t>P35486;Q505D7</t>
  </si>
  <si>
    <t>Pdha1</t>
  </si>
  <si>
    <t>P35486|ODPA_MOUSE Pyruvate dehydrogenase E1 component subunit alpha, somatic form, mitochondrial OS=Mus musculus GN=Pdha1 PE=1 SV=1</t>
  </si>
  <si>
    <t>Q9D051</t>
  </si>
  <si>
    <t>Pdhb</t>
  </si>
  <si>
    <t>Q9D051|ODPB_MOUSE Pyruvate dehydrogenase E1 component subunit beta, mitochondrial OS=Mus musculus GN=Pdhb PE=1 SV=1</t>
  </si>
  <si>
    <t>Q8BKZ9</t>
  </si>
  <si>
    <t>Pdhx</t>
  </si>
  <si>
    <t>Q8BKZ9|ODPX_MOUSE Pyruvate dehydrogenase protein X component, mitochondrial OS=Mus musculus GN=Pdhx PE=1 SV=1</t>
  </si>
  <si>
    <t>P27773</t>
  </si>
  <si>
    <t>Pdia3</t>
  </si>
  <si>
    <t>P27773|PDIA3_MOUSE Protein disulfide-isomerase A3 OS=Mus musculus GN=Pdia3 PE=1 SV=2</t>
  </si>
  <si>
    <t>P08003</t>
  </si>
  <si>
    <t>Pdia4</t>
  </si>
  <si>
    <t>P08003|PDIA4_MOUSE Protein disulfide-isomerase A4 OS=Mus musculus GN=Pdia4 PE=1 SV=3</t>
  </si>
  <si>
    <t>Q922R8</t>
  </si>
  <si>
    <t>Pdia6</t>
  </si>
  <si>
    <t>Q922R8|PDIA6_MOUSE Protein disulfide-isomerase A6 OS=Mus musculus GN=Pdia6 PE=1 SV=3</t>
  </si>
  <si>
    <t>Q8BFP9</t>
  </si>
  <si>
    <t>Pdk1</t>
  </si>
  <si>
    <t>Q8BFP9|PDK1_MOUSE [Pyruvate dehydrogenase (acetyl-transferring)] kinase isozyme 1, mitochondrial OS=Mus musculus GN=Pdk1 PE=1 SV=2</t>
  </si>
  <si>
    <t>Q9JK42;Q922H2</t>
  </si>
  <si>
    <t>Pdk2</t>
  </si>
  <si>
    <t>Q9JK42|PDK2_MOUSE [Pyruvate dehydrogenase (acetyl-transferring)] kinase isozyme 2, mitochondrial OS=Mus musculus GN=Pdk2 PE=1 SV=2</t>
  </si>
  <si>
    <t>O70571</t>
  </si>
  <si>
    <t>Pdk4</t>
  </si>
  <si>
    <t>O70571|PDK4_MOUSE [Pyruvate dehydrogenase (acetyl-transferring)] kinase isozyme 4, mitochondrial OS=Mus musculus GN=Pdk4 PE=1 SV=1</t>
  </si>
  <si>
    <t>O70400</t>
  </si>
  <si>
    <t>Pdlim1</t>
  </si>
  <si>
    <t>O70400|PDLI1_MOUSE PDZ and LIM domain protein 1 OS=Mus musculus GN=Pdlim1 PE=1 SV=4</t>
  </si>
  <si>
    <t>Q8CI51</t>
  </si>
  <si>
    <t>Pdlim5</t>
  </si>
  <si>
    <t>Q8CI51|PDLI5_MOUSE PDZ and LIM domain protein 5 OS=Mus musculus GN=Pdlim5 PE=1 SV=4</t>
  </si>
  <si>
    <t>Q3UV70</t>
  </si>
  <si>
    <t>Pdp1</t>
  </si>
  <si>
    <t>Q3UV70|PDP1_MOUSE [Pyruvate dehydrogenase [acetyl-transferring]]-phosphatase 1, mitochondrial OS=Mus musculus GN=Pdp1 PE=1 SV=1</t>
  </si>
  <si>
    <t>Q7TSQ8</t>
  </si>
  <si>
    <t>Pdpr</t>
  </si>
  <si>
    <t>Q7TSQ8|PDPR_MOUSE Pyruvate dehydrogenase phosphatase regulatory subunit, mitochondrial OS=Mus musculus GN=Pdpr PE=1 SV=1</t>
  </si>
  <si>
    <t>Q8K183</t>
  </si>
  <si>
    <t>Pdxk</t>
  </si>
  <si>
    <t>Q8K183|PDXK_MOUSE Pyridoxal kinase OS=Mus musculus GN=Pdxk PE=1 SV=1</t>
  </si>
  <si>
    <t>Q62048</t>
  </si>
  <si>
    <t>Pea15</t>
  </si>
  <si>
    <t>Q62048|PEA15_MOUSE Astrocytic phosphoprotein PEA-15 OS=Mus musculus GN=Pea15 PE=1 SV=1</t>
  </si>
  <si>
    <t>P70296;Q8VIN1</t>
  </si>
  <si>
    <t>Pebp1</t>
  </si>
  <si>
    <t>P70296|PEBP1_MOUSE Phosphatidylethanolamine-binding protein 1 OS=Mus musculus GN=Pebp1 PE=1 SV=3</t>
  </si>
  <si>
    <t>Q99MZ7</t>
  </si>
  <si>
    <t>Pecr</t>
  </si>
  <si>
    <t>Q99MZ7|PECR_MOUSE Peroxisomal trans-2-enoyl-CoA reductase OS=Mus musculus GN=Pecr PE=1 SV=1</t>
  </si>
  <si>
    <t>Q11136</t>
  </si>
  <si>
    <t>Pepd</t>
  </si>
  <si>
    <t>Q11136|PEPD_MOUSE Xaa-Pro dipeptidase OS=Mus musculus GN=Pepd PE=1 SV=3</t>
  </si>
  <si>
    <t>Q149B8</t>
  </si>
  <si>
    <t>Perm1</t>
  </si>
  <si>
    <t>Q149B8|PERM1_MOUSE PGC-1 and ERR-induced regulator in muscle protein 1 OS=Mus musculus GN=Perm1 PE=1 SV=2</t>
  </si>
  <si>
    <t>Q8VCI5</t>
  </si>
  <si>
    <t>Pex19</t>
  </si>
  <si>
    <t>Q8VCI5|PEX19_MOUSE Peroxisomal biogenesis factor 19 OS=Mus musculus GN=Pex19 PE=1 SV=1</t>
  </si>
  <si>
    <t>Q9CWM4</t>
  </si>
  <si>
    <t>Pfdn1</t>
  </si>
  <si>
    <t>Q9CWM4|PFD1_MOUSE Prefoldin subunit 1 OS=Mus musculus GN=Pfdn1 PE=1 SV=1</t>
  </si>
  <si>
    <t>O70591</t>
  </si>
  <si>
    <t>Pfdn2</t>
  </si>
  <si>
    <t>O70591|PFD2_MOUSE Prefoldin subunit 2 OS=Mus musculus GN=Pfdn2 PE=1 SV=2</t>
  </si>
  <si>
    <t>Q9WU28</t>
  </si>
  <si>
    <t>Pfdn5</t>
  </si>
  <si>
    <t>Q9WU28|PFD5_MOUSE Prefoldin subunit 5 OS=Mus musculus GN=Pfdn5 PE=1 SV=1</t>
  </si>
  <si>
    <t>Q03958</t>
  </si>
  <si>
    <t>Pfdn6</t>
  </si>
  <si>
    <t>Q03958|PFD6_MOUSE Prefoldin subunit 6 OS=Mus musculus GN=Pfdn6 PE=1 SV=1</t>
  </si>
  <si>
    <t>P12382</t>
  </si>
  <si>
    <t>Pfkl</t>
  </si>
  <si>
    <t>P12382|PFKAL_MOUSE ATP-dependent 6-phosphofructokinase, liver type OS=Mus musculus GN=Pfkl PE=1 SV=4</t>
  </si>
  <si>
    <t>P47857</t>
  </si>
  <si>
    <t>Pfkm</t>
  </si>
  <si>
    <t>P47857|PFKAM_MOUSE ATP-dependent 6-phosphofructokinase, muscle type OS=Mus musculus GN=Pfkm PE=1 SV=3</t>
  </si>
  <si>
    <t>Q9WUA3</t>
  </si>
  <si>
    <t>Pfkp</t>
  </si>
  <si>
    <t>Q9WUA3|PFKAP_MOUSE ATP-dependent 6-phosphofructokinase, platelet type OS=Mus musculus GN=Pfkp PE=1 SV=1</t>
  </si>
  <si>
    <t>P62962</t>
  </si>
  <si>
    <t>Pfn1</t>
  </si>
  <si>
    <t>P62962|PROF1_MOUSE Profilin-1 OS=Mus musculus GN=Pfn1 PE=1 SV=2</t>
  </si>
  <si>
    <t>Q9JJV2</t>
  </si>
  <si>
    <t>Pfn2</t>
  </si>
  <si>
    <t>Q9JJV2|PROF2_MOUSE Profilin-2 OS=Mus musculus GN=Pfn2 PE=1 SV=3</t>
  </si>
  <si>
    <t>Q9DBJ1;O35082</t>
  </si>
  <si>
    <t>Pgam1</t>
  </si>
  <si>
    <t>Q9DBJ1|PGAM1_MOUSE Phosphoglycerate mutase 1 OS=Mus musculus GN=Pgam1 PE=1 SV=3</t>
  </si>
  <si>
    <t>O70250</t>
  </si>
  <si>
    <t>Pgam2</t>
  </si>
  <si>
    <t>O70250|PGAM2_MOUSE Phosphoglycerate mutase 2 OS=Mus musculus GN=Pgam2 PE=1 SV=3</t>
  </si>
  <si>
    <t>Q9DCD0</t>
  </si>
  <si>
    <t>Pgd</t>
  </si>
  <si>
    <t>Q9DCD0|6PGD_MOUSE 6-phosphogluconate dehydrogenase, decarboxylating OS=Mus musculus GN=Pgd PE=1 SV=3</t>
  </si>
  <si>
    <t>P09411;P09041</t>
  </si>
  <si>
    <t>Pgk1</t>
  </si>
  <si>
    <t>P09411|PGK1_MOUSE Phosphoglycerate kinase 1 OS=Mus musculus GN=Pgk1 PE=1 SV=4</t>
  </si>
  <si>
    <t>Q9CQ60</t>
  </si>
  <si>
    <t>Pgls</t>
  </si>
  <si>
    <t>Q9CQ60|6PGL_MOUSE 6-phosphogluconolactonase OS=Mus musculus GN=Pgls PE=1 SV=1</t>
  </si>
  <si>
    <t>Q9D0F9</t>
  </si>
  <si>
    <t>Pgm1</t>
  </si>
  <si>
    <t>Q9D0F9|PGM1_MOUSE Phosphoglucomutase-1 OS=Mus musculus GN=Pgm1 PE=1 SV=4</t>
  </si>
  <si>
    <t>Q8BZF8</t>
  </si>
  <si>
    <t>Pgm5</t>
  </si>
  <si>
    <t>Q8BZF8|PGM5_MOUSE Phosphoglucomutase-like protein 5 OS=Mus musculus GN=Pgm5 PE=1 SV=2</t>
  </si>
  <si>
    <t>Q8CHP8</t>
  </si>
  <si>
    <t>Pgp</t>
  </si>
  <si>
    <t>Q8CHP8|PGP_MOUSE Glycerol-3-phosphate phosphatase OS=Mus musculus GN=Pgp PE=1 SV=1</t>
  </si>
  <si>
    <t>P67778</t>
  </si>
  <si>
    <t>Phb</t>
  </si>
  <si>
    <t>P67778|PHB_MOUSE Prohibitin OS=Mus musculus GN=Phb PE=1 SV=1</t>
  </si>
  <si>
    <t>O35129</t>
  </si>
  <si>
    <t>Phb2</t>
  </si>
  <si>
    <t>O35129|PHB2_MOUSE Prohibitin-2 OS=Mus musculus GN=Phb2 PE=1 SV=1</t>
  </si>
  <si>
    <t>Q9DAK9</t>
  </si>
  <si>
    <t>Phpt1</t>
  </si>
  <si>
    <t>Q9DAK9|PHP14_MOUSE 14 kDa phosphohistidine phosphatase OS=Mus musculus GN=Phpt1 PE=1 SV=1</t>
  </si>
  <si>
    <t>O35386</t>
  </si>
  <si>
    <t>Phyh</t>
  </si>
  <si>
    <t>O35386|PAHX_MOUSE Phytanoyl-CoA dioxygenase, peroxisomal OS=Mus musculus GN=Phyh PE=1 SV=1</t>
  </si>
  <si>
    <t>Q9DB26</t>
  </si>
  <si>
    <t>Phyhd1</t>
  </si>
  <si>
    <t>Q9DB26|PHYD1_MOUSE Phytanoyl-CoA dioxygenase domain-containing protein 1 OS=Mus musculus GN=Phyhd1 PE=1 SV=2</t>
  </si>
  <si>
    <t>Q7M6Y3</t>
  </si>
  <si>
    <t>Picalm</t>
  </si>
  <si>
    <t>Q7M6Y3|PICAL_MOUSE Phosphatidylinositol-binding clathrin assembly protein OS=Mus musculus GN=Picalm PE=1 SV=1</t>
  </si>
  <si>
    <t>P53810</t>
  </si>
  <si>
    <t>Pitpna</t>
  </si>
  <si>
    <t>P53810|PIPNA_MOUSE Phosphatidylinositol transfer protein alpha isoform OS=Mus musculus GN=Pitpna PE=1 SV=2</t>
  </si>
  <si>
    <t>Q8K411</t>
  </si>
  <si>
    <t>Pitrm1</t>
  </si>
  <si>
    <t>Q8K411|PREP_MOUSE Presequence protease, mitochondrial OS=Mus musculus GN=Pitrm1 PE=1 SV=1</t>
  </si>
  <si>
    <t>Q0ZLH2</t>
  </si>
  <si>
    <t>Pjvk</t>
  </si>
  <si>
    <t>Q0ZLH2|PJVK_MOUSE Pejvakin OS=Mus musculus GN=Pjvk PE=1 SV=1</t>
  </si>
  <si>
    <t>P52480;P53657</t>
  </si>
  <si>
    <t>Pkm</t>
  </si>
  <si>
    <t>P52480|KPYM_MOUSE Pyruvate kinase PKM OS=Mus musculus GN=Pkm PE=1 SV=4</t>
  </si>
  <si>
    <t>Q8BG99</t>
  </si>
  <si>
    <t>Pknox2</t>
  </si>
  <si>
    <t>Q8BG99|PKNX2_MOUSE Homeobox protein PKNOX2 OS=Mus musculus GN=Pknox2 PE=2 SV=1</t>
  </si>
  <si>
    <t>P27612</t>
  </si>
  <si>
    <t>Plaa</t>
  </si>
  <si>
    <t>P27612|PLAP_MOUSE Phospholipase A-2-activating protein OS=Mus musculus GN=Plaa PE=1 SV=4</t>
  </si>
  <si>
    <t>Q3TTY0</t>
  </si>
  <si>
    <t>Plb1</t>
  </si>
  <si>
    <t>Q3TTY0|PLB1_MOUSE Phospholipase B1, membrane-associated OS=Mus musculus GN=Plb1 PE=1 SV=2</t>
  </si>
  <si>
    <t>Q9QXS1</t>
  </si>
  <si>
    <t>Plec</t>
  </si>
  <si>
    <t>Q9QXS1|PLEC_MOUSE Plectin OS=Mus musculus GN=Plec PE=1 SV=3</t>
  </si>
  <si>
    <t>Q9JHK5</t>
  </si>
  <si>
    <t>Plek</t>
  </si>
  <si>
    <t>Q9JHK5|PLEK_MOUSE Pleckstrin OS=Mus musculus GN=Plek PE=1 SV=1</t>
  </si>
  <si>
    <t>Q8BUL6</t>
  </si>
  <si>
    <t>Plekha1</t>
  </si>
  <si>
    <t>Q8BUL6|PKHA1_MOUSE Pleckstrin homology domain-containing family A member 1 OS=Mus musculus GN=Plekha1 PE=1 SV=1</t>
  </si>
  <si>
    <t>P20918</t>
  </si>
  <si>
    <t>Plg</t>
  </si>
  <si>
    <t>P20918|PLMN_MOUSE Plasminogen OS=Mus musculus GN=Plg PE=1 SV=3</t>
  </si>
  <si>
    <t>Q9DBG5</t>
  </si>
  <si>
    <t>Plin3</t>
  </si>
  <si>
    <t>Q9DBG5|PLIN3_MOUSE Perilipin-3 OS=Mus musculus GN=Plin3 PE=1 SV=1</t>
  </si>
  <si>
    <t>O88492</t>
  </si>
  <si>
    <t>Plin4</t>
  </si>
  <si>
    <t>O88492|PLIN4_MOUSE Perilipin-4 OS=Mus musculus GN=Plin4 PE=1 SV=2</t>
  </si>
  <si>
    <t>P61014</t>
  </si>
  <si>
    <t>Pln</t>
  </si>
  <si>
    <t>P61014|PPLA_MOUSE Cardiac phospholamban OS=Mus musculus GN=Pln PE=1 SV=1</t>
  </si>
  <si>
    <t>Q99K51;Q3V0K9</t>
  </si>
  <si>
    <t>Pls3</t>
  </si>
  <si>
    <t>Q99K51|PLST_MOUSE Plastin-3 OS=Mus musculus GN=Pls3 PE=1 SV=3</t>
  </si>
  <si>
    <t>P70206</t>
  </si>
  <si>
    <t>Plxna1</t>
  </si>
  <si>
    <t>P70206|PLXA1_MOUSE Plexin-A1 OS=Mus musculus GN=Plxna1 PE=1 SV=1</t>
  </si>
  <si>
    <t>B2RXS4</t>
  </si>
  <si>
    <t>Plxnb2</t>
  </si>
  <si>
    <t>B2RXS4|PLXB2_MOUSE Plexin-B2 OS=Mus musculus GN=Plxnb2 PE=1 SV=1</t>
  </si>
  <si>
    <t>A3KG59</t>
  </si>
  <si>
    <t>Pm20d2</t>
  </si>
  <si>
    <t>A3KG59|P20D2_MOUSE Peptidase M20 domain-containing protein 2 OS=Mus musculus GN=Pm20d2 PE=1 SV=1</t>
  </si>
  <si>
    <t>Q9Z2M7</t>
  </si>
  <si>
    <t>Pmm2</t>
  </si>
  <si>
    <t>Q9Z2M7|PMM2_MOUSE Phosphomannomutase 2 OS=Mus musculus GN=Pmm2 PE=1 SV=1</t>
  </si>
  <si>
    <t>Q9DC61</t>
  </si>
  <si>
    <t>Pmpca</t>
  </si>
  <si>
    <t>Q9DC61|MPPA_MOUSE Mitochondrial-processing peptidase subunit alpha OS=Mus musculus GN=Pmpca PE=1 SV=1</t>
  </si>
  <si>
    <t>Q9CXT8</t>
  </si>
  <si>
    <t>Pmpcb</t>
  </si>
  <si>
    <t>Q9CXT8|MPPB_MOUSE Mitochondrial-processing peptidase subunit beta OS=Mus musculus GN=Pmpcb PE=1 SV=1</t>
  </si>
  <si>
    <t>Q69ZP3</t>
  </si>
  <si>
    <t>Pnkd</t>
  </si>
  <si>
    <t>Q69ZP3|PNKD_MOUSE Probable hydrolase PNKD OS=Mus musculus GN=Pnkd PE=1 SV=2</t>
  </si>
  <si>
    <t>P23492</t>
  </si>
  <si>
    <t>Pnp</t>
  </si>
  <si>
    <t>P23492|PNPH_MOUSE Purine nucleoside phosphorylase OS=Mus musculus GN=Pnp PE=1 SV=2</t>
  </si>
  <si>
    <t>Q8K1R3</t>
  </si>
  <si>
    <t>Pnpt1</t>
  </si>
  <si>
    <t>Q8K1R3|PNPT1_MOUSE Polyribonucleotide nucleotidyltransferase 1, mitochondrial OS=Mus musculus GN=Pnpt1 PE=1 SV=1</t>
  </si>
  <si>
    <t>Q8CAE9</t>
  </si>
  <si>
    <t>Podxl2</t>
  </si>
  <si>
    <t>Q8CAE9|PDXL2_MOUSE Podocalyxin-like protein 2 OS=Mus musculus GN=Podxl2 PE=1 SV=2</t>
  </si>
  <si>
    <t>Q8K4L4</t>
  </si>
  <si>
    <t>Pof1b</t>
  </si>
  <si>
    <t>Q8K4L4|POF1B_MOUSE Protein POF1B OS=Mus musculus GN=Pof1b PE=2 SV=3</t>
  </si>
  <si>
    <t>Q91VA6</t>
  </si>
  <si>
    <t>Poldip2</t>
  </si>
  <si>
    <t>Q91VA6|PDIP2_MOUSE Polymerase delta-interacting protein 2 OS=Mus musculus GN=Poldip2 PE=1 SV=1</t>
  </si>
  <si>
    <t>Q8CGS6</t>
  </si>
  <si>
    <t>Polq</t>
  </si>
  <si>
    <t>Q8CGS6|DPOLQ_MOUSE DNA polymerase theta OS=Mus musculus GN=Polq PE=1 SV=2</t>
  </si>
  <si>
    <t>Q921X6</t>
  </si>
  <si>
    <t>Polr3f</t>
  </si>
  <si>
    <t>Q921X6|RPC6_MOUSE DNA-directed RNA polymerase III subunit RPC6 OS=Mus musculus GN=Polr3f PE=1 SV=1</t>
  </si>
  <si>
    <t>P52430</t>
  </si>
  <si>
    <t>Pon1</t>
  </si>
  <si>
    <t>P52430|PON1_MOUSE Serum paraoxonase/arylesterase 1 OS=Mus musculus GN=Pon1 PE=1 SV=2</t>
  </si>
  <si>
    <t>Q62009</t>
  </si>
  <si>
    <t>Postn</t>
  </si>
  <si>
    <t>Q62009|POSTN_MOUSE Periostin OS=Mus musculus GN=Postn PE=1 SV=2</t>
  </si>
  <si>
    <t>Q9D819</t>
  </si>
  <si>
    <t>Ppa1</t>
  </si>
  <si>
    <t>Q9D819|IPYR_MOUSE Inorganic pyrophosphatase OS=Mus musculus GN=Ppa1 PE=1 SV=1</t>
  </si>
  <si>
    <t>Q91VM9</t>
  </si>
  <si>
    <t>Ppa2</t>
  </si>
  <si>
    <t>Q91VM9|IPYR2_MOUSE Inorganic pyrophosphatase 2, mitochondrial OS=Mus musculus GN=Ppa2 PE=1 SV=1</t>
  </si>
  <si>
    <t>Q8VDG5</t>
  </si>
  <si>
    <t>Ppcs</t>
  </si>
  <si>
    <t>Q8VDG5|PPCS_MOUSE Phosphopantothenate--cysteine ligase OS=Mus musculus GN=Ppcs PE=1 SV=1</t>
  </si>
  <si>
    <t>P17742</t>
  </si>
  <si>
    <t>Ppia</t>
  </si>
  <si>
    <t>P17742|PPIA_MOUSE Peptidyl-prolyl cis-trans isomerase A OS=Mus musculus GN=Ppia PE=1 SV=2</t>
  </si>
  <si>
    <t>P24369</t>
  </si>
  <si>
    <t>Ppib</t>
  </si>
  <si>
    <t>P24369|PPIB_MOUSE Peptidyl-prolyl cis-trans isomerase B OS=Mus musculus GN=Ppib PE=1 SV=2</t>
  </si>
  <si>
    <t>Q9CR16</t>
  </si>
  <si>
    <t>Ppid</t>
  </si>
  <si>
    <t>Q9CR16|PPID_MOUSE Peptidyl-prolyl cis-trans isomerase D OS=Mus musculus GN=Ppid PE=1 SV=3</t>
  </si>
  <si>
    <t>Q99KR7;Q9QZH3</t>
  </si>
  <si>
    <t>Ppif</t>
  </si>
  <si>
    <t>Q99KR7|PPIF_MOUSE Peptidyl-prolyl cis-trans isomerase F, mitochondrial OS=Mus musculus GN=Ppif PE=1 SV=1</t>
  </si>
  <si>
    <t>Q9D0W5</t>
  </si>
  <si>
    <t>Ppil1</t>
  </si>
  <si>
    <t>Q9D0W5|PPIL1_MOUSE Peptidyl-prolyl cis-trans isomerase-like 1 OS=Mus musculus GN=Ppil1 PE=1 SV=1</t>
  </si>
  <si>
    <t>P49443</t>
  </si>
  <si>
    <t>Ppm1a</t>
  </si>
  <si>
    <t>P49443|PPM1A_MOUSE Protein phosphatase 1A OS=Mus musculus GN=Ppm1a PE=1 SV=1</t>
  </si>
  <si>
    <t>P36993</t>
  </si>
  <si>
    <t>Ppm1b</t>
  </si>
  <si>
    <t>P36993|PPM1B_MOUSE Protein phosphatase 1B OS=Mus musculus GN=Ppm1b PE=1 SV=1</t>
  </si>
  <si>
    <t>Q8BXN7</t>
  </si>
  <si>
    <t>Ppm1k</t>
  </si>
  <si>
    <t>Q8BXN7|PPM1K_MOUSE Protein phosphatase 1K, mitochondrial OS=Mus musculus GN=Ppm1k PE=1 SV=1</t>
  </si>
  <si>
    <t>Q8BVQ5</t>
  </si>
  <si>
    <t>Ppme1</t>
  </si>
  <si>
    <t>Q8BVQ5|PPME1_MOUSE Protein phosphatase methylesterase 1 OS=Mus musculus GN=Ppme1 PE=1 SV=5</t>
  </si>
  <si>
    <t>P62137;P63087</t>
  </si>
  <si>
    <t>Ppp1ca</t>
  </si>
  <si>
    <t>P62137|PP1A_MOUSE Serine/threonine-protein phosphatase PP1-alpha catalytic subunit OS=Mus musculus GN=Ppp1ca PE=1 SV=1</t>
  </si>
  <si>
    <t>P62141</t>
  </si>
  <si>
    <t>Ppp1cb</t>
  </si>
  <si>
    <t>P62141|PP1B_MOUSE Serine/threonine-protein phosphatase PP1-beta catalytic subunit OS=Mus musculus GN=Ppp1cb PE=1 SV=3</t>
  </si>
  <si>
    <t>Q8K1L5</t>
  </si>
  <si>
    <t>Ppp1r11</t>
  </si>
  <si>
    <t>Q8K1L5|PP1RB_MOUSE Protein phosphatase 1 regulatory subunit 11 OS=Mus musculus GN=Ppp1r11 PE=1 SV=1</t>
  </si>
  <si>
    <t>Q9DBR7</t>
  </si>
  <si>
    <t>Ppp1r12a</t>
  </si>
  <si>
    <t>Q9DBR7|MYPT1_MOUSE Protein phosphatase 1 regulatory subunit 12A OS=Mus musculus GN=Ppp1r12a PE=1 SV=2</t>
  </si>
  <si>
    <t>Q8BG95</t>
  </si>
  <si>
    <t>Ppp1r12b</t>
  </si>
  <si>
    <t>Q8BG95|MYPT2_MOUSE Protein phosphatase 1 regulatory subunit 12B OS=Mus musculus GN=Ppp1r12b PE=1 SV=2</t>
  </si>
  <si>
    <t>Q3UMT1</t>
  </si>
  <si>
    <t>Ppp1r12c</t>
  </si>
  <si>
    <t>Q3UMT1|PP12C_MOUSE Protein phosphatase 1 regulatory subunit 12C OS=Mus musculus GN=Ppp1r12c PE=1 SV=1</t>
  </si>
  <si>
    <t>Q5I1X5</t>
  </si>
  <si>
    <t>Ppp1r13l</t>
  </si>
  <si>
    <t>Q5I1X5|IASPP_MOUSE RelA-associated inhibitor OS=Mus musculus GN=Ppp1r13l PE=1 SV=1</t>
  </si>
  <si>
    <t>Q8R4S0</t>
  </si>
  <si>
    <t>Ppp1r14c</t>
  </si>
  <si>
    <t>Q8R4S0|PP14C_MOUSE Protein phosphatase 1 regulatory subunit 14C OS=Mus musculus GN=Ppp1r14c PE=1 SV=1</t>
  </si>
  <si>
    <t>Q9DCL8</t>
  </si>
  <si>
    <t>Ppp1r2</t>
  </si>
  <si>
    <t>Q9DCL8|IPP2_MOUSE Protein phosphatase inhibitor 2 OS=Mus musculus GN=Ppp1r2 PE=1 SV=3</t>
  </si>
  <si>
    <t>Q6A025</t>
  </si>
  <si>
    <t>Ppp1r26</t>
  </si>
  <si>
    <t>Q6A025|PPR26_MOUSE Protein phosphatase 1 regulatory subunit 26 OS=Mus musculus GN=Ppp1r26 PE=2 SV=2</t>
  </si>
  <si>
    <t>Q99MR9</t>
  </si>
  <si>
    <t>Ppp1r3a</t>
  </si>
  <si>
    <t>Q99MR9|PPR3A_MOUSE Protein phosphatase 1 regulatory subunit 3A OS=Mus musculus GN=Ppp1r3a PE=1 SV=2</t>
  </si>
  <si>
    <t>Q3UM45</t>
  </si>
  <si>
    <t>Ppp1r7</t>
  </si>
  <si>
    <t>Q3UM45|PP1R7_MOUSE Protein phosphatase 1 regulatory subunit 7 OS=Mus musculus GN=Ppp1r7 PE=1 SV=2</t>
  </si>
  <si>
    <t>P62715</t>
  </si>
  <si>
    <t>Ppp2cb</t>
  </si>
  <si>
    <t>P62715|PP2AB_MOUSE Serine/threonine-protein phosphatase 2A catalytic subunit beta isoform OS=Mus musculus GN=Ppp2cb PE=1 SV=1</t>
  </si>
  <si>
    <t>Q76MZ3;Q7TNP2</t>
  </si>
  <si>
    <t>Ppp2r1a</t>
  </si>
  <si>
    <t>Q76MZ3|2AAA_MOUSE Serine/threonine-protein phosphatase 2A 65 kDa regulatory subunit A alpha isoform OS=Mus musculus GN=Ppp2r1a PE=1 SV=3</t>
  </si>
  <si>
    <t>Q6P1F6;Q925E7;Q6ZWR4</t>
  </si>
  <si>
    <t>Ppp2r2a</t>
  </si>
  <si>
    <t>Q6P1F6|2ABA_MOUSE Serine/threonine-protein phosphatase 2A 55 kDa regulatory subunit B alpha isoform OS=Mus musculus GN=Ppp2r2a PE=1 SV=1</t>
  </si>
  <si>
    <t>P58389</t>
  </si>
  <si>
    <t>Ppp2r4</t>
  </si>
  <si>
    <t>P58389|PTPA_MOUSE Serine/threonine-protein phosphatase 2A activator OS=Mus musculus GN=Ppp2r4 PE=1 SV=1</t>
  </si>
  <si>
    <t>P63328;P48453</t>
  </si>
  <si>
    <t>Ppp3ca</t>
  </si>
  <si>
    <t>P63328|PP2BA_MOUSE Serine/threonine-protein phosphatase 2B catalytic subunit alpha isoform OS=Mus musculus GN=Ppp3ca PE=1 SV=1</t>
  </si>
  <si>
    <t>Q63810</t>
  </si>
  <si>
    <t>Ppp3r1</t>
  </si>
  <si>
    <t>Q63810|CANB1_MOUSE Calcineurin subunit B type 1 OS=Mus musculus GN=Ppp3r1 PE=1 SV=3</t>
  </si>
  <si>
    <t>Q60676</t>
  </si>
  <si>
    <t>Ppp5c</t>
  </si>
  <si>
    <t>Q60676|PPP5_MOUSE Serine/threonine-protein phosphatase 5 OS=Mus musculus GN=Ppp5c PE=1 SV=3</t>
  </si>
  <si>
    <t>O88531</t>
  </si>
  <si>
    <t>Ppt1</t>
  </si>
  <si>
    <t>O88531|PPT1_MOUSE Palmitoyl-protein thioesterase 1 OS=Mus musculus GN=Ppt1 PE=1 SV=2</t>
  </si>
  <si>
    <t>Q6NVE9</t>
  </si>
  <si>
    <t>Pptc7</t>
  </si>
  <si>
    <t>Q6NVE9|PPTC7_MOUSE Protein phosphatase PTC7 homolog OS=Mus musculus GN=Pptc7 PE=1 SV=1</t>
  </si>
  <si>
    <t>Q3UTQ7</t>
  </si>
  <si>
    <t>Prdm10</t>
  </si>
  <si>
    <t>Q3UTQ7|PRD10_MOUSE PR domain zinc finger protein 10 OS=Mus musculus GN=Prdm10 PE=1 SV=2</t>
  </si>
  <si>
    <t>P35700</t>
  </si>
  <si>
    <t>Prdx1</t>
  </si>
  <si>
    <t>P35700|PRDX1_MOUSE Peroxiredoxin-1 OS=Mus musculus GN=Prdx1 PE=1 SV=1</t>
  </si>
  <si>
    <t>Q61171</t>
  </si>
  <si>
    <t>Prdx2</t>
  </si>
  <si>
    <t>Q61171|PRDX2_MOUSE Peroxiredoxin-2 OS=Mus musculus GN=Prdx2 PE=1 SV=3</t>
  </si>
  <si>
    <t>P20108</t>
  </si>
  <si>
    <t>Prdx3</t>
  </si>
  <si>
    <t>P20108|PRDX3_MOUSE Thioredoxin-dependent peroxide reductase, mitochondrial OS=Mus musculus GN=Prdx3 PE=1 SV=1</t>
  </si>
  <si>
    <t>O08807</t>
  </si>
  <si>
    <t>Prdx4</t>
  </si>
  <si>
    <t>O08807|PRDX4_MOUSE Peroxiredoxin-4 OS=Mus musculus GN=Prdx4 PE=1 SV=1</t>
  </si>
  <si>
    <t>P99029</t>
  </si>
  <si>
    <t>Prdx5</t>
  </si>
  <si>
    <t>P99029|PRDX5_MOUSE Peroxiredoxin-5, mitochondrial OS=Mus musculus GN=Prdx5 PE=1 SV=2</t>
  </si>
  <si>
    <t>O08709</t>
  </si>
  <si>
    <t>Prdx6</t>
  </si>
  <si>
    <t>O08709|PRDX6_MOUSE Peroxiredoxin-6 OS=Mus musculus GN=Prdx6 PE=1 SV=3</t>
  </si>
  <si>
    <t>Q9JK53</t>
  </si>
  <si>
    <t>Prelp</t>
  </si>
  <si>
    <t>Q9JK53|PRELP_MOUSE Prolargin OS=Mus musculus GN=Prelp PE=1 SV=2</t>
  </si>
  <si>
    <t>Q9QUR6</t>
  </si>
  <si>
    <t>Prep</t>
  </si>
  <si>
    <t>Q9QUR6|PPCE_MOUSE Prolyl endopeptidase OS=Mus musculus GN=Prep PE=1 SV=1</t>
  </si>
  <si>
    <t>Q8BRK8;Q5EG47</t>
  </si>
  <si>
    <t>Prkaa2</t>
  </si>
  <si>
    <t>Q8BRK8|AAPK2_MOUSE 5'-AMP-activated protein kinase catalytic subunit alpha-2 OS=Mus musculus GN=Prkaa2 PE=1 SV=3</t>
  </si>
  <si>
    <t>Q9R078</t>
  </si>
  <si>
    <t>Prkab1</t>
  </si>
  <si>
    <t>Q9R078|AAKB1_MOUSE 5'-AMP-activated protein kinase subunit beta-1 OS=Mus musculus GN=Prkab1 PE=1 SV=2</t>
  </si>
  <si>
    <t>Q6PAM0</t>
  </si>
  <si>
    <t>Prkab2</t>
  </si>
  <si>
    <t>Q6PAM0|AAKB2_MOUSE 5'-AMP-activated protein kinase subunit beta-2 OS=Mus musculus GN=Prkab2 PE=1 SV=1</t>
  </si>
  <si>
    <t>P05132;P68181</t>
  </si>
  <si>
    <t>Prkaca</t>
  </si>
  <si>
    <t>P05132|KAPCA_MOUSE cAMP-dependent protein kinase catalytic subunit alpha OS=Mus musculus GN=Prkaca PE=1 SV=3</t>
  </si>
  <si>
    <t>O54950</t>
  </si>
  <si>
    <t>Prkag1</t>
  </si>
  <si>
    <t>O54950|AAKG1_MOUSE 5'-AMP-activated protein kinase subunit gamma-1 OS=Mus musculus GN=Prkag1 PE=1 SV=2</t>
  </si>
  <si>
    <t>Q9DBC7;P12849</t>
  </si>
  <si>
    <t>Prkar1a</t>
  </si>
  <si>
    <t>Q9DBC7|KAP0_MOUSE cAMP-dependent protein kinase type I-alpha regulatory subunit OS=Mus musculus GN=Prkar1a PE=1 SV=3</t>
  </si>
  <si>
    <t>P12367;P31324</t>
  </si>
  <si>
    <t>Prkar2a</t>
  </si>
  <si>
    <t>P12367|KAP2_MOUSE cAMP-dependent protein kinase type II-alpha regulatory subunit OS=Mus musculus GN=Prkar2a PE=1 SV=2</t>
  </si>
  <si>
    <t>Q91VJ2</t>
  </si>
  <si>
    <t>Prkcdbp</t>
  </si>
  <si>
    <t>Q91VJ2|PRDBP_MOUSE Protein kinase C delta-binding protein OS=Mus musculus GN=Prkcdbp PE=1 SV=1</t>
  </si>
  <si>
    <t>O08795</t>
  </si>
  <si>
    <t>Prkcsh</t>
  </si>
  <si>
    <t>O08795|GLU2B_MOUSE Glucosidase 2 subunit beta OS=Mus musculus GN=Prkcsh PE=1 SV=1</t>
  </si>
  <si>
    <t>Q9JIF0</t>
  </si>
  <si>
    <t>Prmt1</t>
  </si>
  <si>
    <t>Q9JIF0|ANM1_MOUSE Protein arginine N-methyltransferase 1 OS=Mus musculus GN=Prmt1 PE=1 SV=1</t>
  </si>
  <si>
    <t>P04925</t>
  </si>
  <si>
    <t>Prnp</t>
  </si>
  <si>
    <t>P04925|PRIO_MOUSE Major prion protein OS=Mus musculus GN=Prnp PE=1 SV=2</t>
  </si>
  <si>
    <t>Q9WU79</t>
  </si>
  <si>
    <t>Prodh</t>
  </si>
  <si>
    <t>Q9WU79|PROD_MOUSE Proline dehydrogenase 1, mitochondrial OS=Mus musculus GN=Prodh PE=1 SV=2</t>
  </si>
  <si>
    <t>Q9D820</t>
  </si>
  <si>
    <t>Prorsd1</t>
  </si>
  <si>
    <t>Q9D820|PRXD1_MOUSE Prolyl-tRNA synthetase associated domain-containing protein 1 OS=Mus musculus GN=Prorsd1 PE=1 SV=1</t>
  </si>
  <si>
    <t>Q9Z2Y8</t>
  </si>
  <si>
    <t>Prosc</t>
  </si>
  <si>
    <t>Q9Z2Y8|PROSC_MOUSE Proline synthase co-transcribed bacterial homolog protein OS=Mus musculus GN=Prosc PE=1 SV=1</t>
  </si>
  <si>
    <t>Q99KP6</t>
  </si>
  <si>
    <t>Prpf19</t>
  </si>
  <si>
    <t>Q99KP6|PRP19_MOUSE Pre-mRNA-processing factor 19 OS=Mus musculus GN=Prpf19 PE=1 SV=1</t>
  </si>
  <si>
    <t>Q9D7G0;Q9CS42</t>
  </si>
  <si>
    <t>Prps1</t>
  </si>
  <si>
    <t>Q9D7G0|PRPS1_MOUSE Ribose-phosphate pyrophosphokinase 1 OS=Mus musculus GN=Prps1 PE=1 SV=4</t>
  </si>
  <si>
    <t>Q9D0M1</t>
  </si>
  <si>
    <t>Prpsap1</t>
  </si>
  <si>
    <t>Q9D0M1|KPRA_MOUSE Phosphoribosyl pyrophosphate synthase-associated protein 1 OS=Mus musculus GN=Prpsap1 PE=1 SV=1</t>
  </si>
  <si>
    <t>Q3UPH1</t>
  </si>
  <si>
    <t>Prrc1</t>
  </si>
  <si>
    <t>Q3UPH1|PRRC1_MOUSE Protein PRRC1 OS=Mus musculus GN=Prrc1 PE=1 SV=1</t>
  </si>
  <si>
    <t>Q8BIW1</t>
  </si>
  <si>
    <t>Prune</t>
  </si>
  <si>
    <t>Q8BIW1|PRUNE_MOUSE Protein prune homolog OS=Mus musculus GN=Prune PE=1 SV=1</t>
  </si>
  <si>
    <t>Q61207</t>
  </si>
  <si>
    <t>Psap</t>
  </si>
  <si>
    <t>Q61207|SAP_MOUSE Prosaposin OS=Mus musculus GN=Psap PE=1 SV=2</t>
  </si>
  <si>
    <t>Q9R1P4</t>
  </si>
  <si>
    <t>Psma1</t>
  </si>
  <si>
    <t>Q9R1P4|PSA1_MOUSE Proteasome subunit alpha type-1 OS=Mus musculus GN=Psma1 PE=1 SV=1</t>
  </si>
  <si>
    <t>P49722</t>
  </si>
  <si>
    <t>Psma2</t>
  </si>
  <si>
    <t>P49722|PSA2_MOUSE Proteasome subunit alpha type-2 OS=Mus musculus GN=Psma2 PE=1 SV=3</t>
  </si>
  <si>
    <t>O70435</t>
  </si>
  <si>
    <t>Psma3</t>
  </si>
  <si>
    <t>O70435|PSA3_MOUSE Proteasome subunit alpha type-3 OS=Mus musculus GN=Psma3 PE=1 SV=3</t>
  </si>
  <si>
    <t>Q9R1P0</t>
  </si>
  <si>
    <t>Psma4</t>
  </si>
  <si>
    <t>Q9R1P0|PSA4_MOUSE Proteasome subunit alpha type-4 OS=Mus musculus GN=Psma4 PE=1 SV=1</t>
  </si>
  <si>
    <t>Q9Z2U1</t>
  </si>
  <si>
    <t>Psma5</t>
  </si>
  <si>
    <t>Q9Z2U1|PSA5_MOUSE Proteasome subunit alpha type-5 OS=Mus musculus GN=Psma5 PE=1 SV=1</t>
  </si>
  <si>
    <t>Q9QUM9</t>
  </si>
  <si>
    <t>Psma6</t>
  </si>
  <si>
    <t>Q9QUM9|PSA6_MOUSE Proteasome subunit alpha type-6 OS=Mus musculus GN=Psma6 PE=1 SV=1</t>
  </si>
  <si>
    <t>Q9Z2U0;Q9CWH6</t>
  </si>
  <si>
    <t>Psma7</t>
  </si>
  <si>
    <t>Q9Z2U0|PSA7_MOUSE Proteasome subunit alpha type-7 OS=Mus musculus GN=Psma7 PE=1 SV=1</t>
  </si>
  <si>
    <t>O09061</t>
  </si>
  <si>
    <t>Psmb1</t>
  </si>
  <si>
    <t>O09061|PSB1_MOUSE Proteasome subunit beta type-1 OS=Mus musculus GN=Psmb1 PE=1 SV=1</t>
  </si>
  <si>
    <t>Q9R1P3</t>
  </si>
  <si>
    <t>Psmb2</t>
  </si>
  <si>
    <t>Q9R1P3|PSB2_MOUSE Proteasome subunit beta type-2 OS=Mus musculus GN=Psmb2 PE=1 SV=1</t>
  </si>
  <si>
    <t>Q9R1P1</t>
  </si>
  <si>
    <t>Psmb3</t>
  </si>
  <si>
    <t>Q9R1P1|PSB3_MOUSE Proteasome subunit beta type-3 OS=Mus musculus GN=Psmb3 PE=1 SV=1</t>
  </si>
  <si>
    <t>P99026</t>
  </si>
  <si>
    <t>Psmb4</t>
  </si>
  <si>
    <t>P99026|PSB4_MOUSE Proteasome subunit beta type-4 OS=Mus musculus GN=Psmb4 PE=1 SV=1</t>
  </si>
  <si>
    <t>O55234</t>
  </si>
  <si>
    <t>Psmb5</t>
  </si>
  <si>
    <t>O55234|PSB5_MOUSE Proteasome subunit beta type-5 OS=Mus musculus GN=Psmb5 PE=1 SV=3</t>
  </si>
  <si>
    <t>Q60692</t>
  </si>
  <si>
    <t>Psmb6</t>
  </si>
  <si>
    <t>Q60692|PSB6_MOUSE Proteasome subunit beta type-6 OS=Mus musculus GN=Psmb6 PE=1 SV=3</t>
  </si>
  <si>
    <t>P70195</t>
  </si>
  <si>
    <t>Psmb7</t>
  </si>
  <si>
    <t>P70195|PSB7_MOUSE Proteasome subunit beta type-7 OS=Mus musculus GN=Psmb7 PE=1 SV=1</t>
  </si>
  <si>
    <t>P62192</t>
  </si>
  <si>
    <t>Psmc1</t>
  </si>
  <si>
    <t>P62192|PRS4_MOUSE 26S protease regulatory subunit 4 OS=Mus musculus GN=Psmc1 PE=1 SV=1</t>
  </si>
  <si>
    <t>P46471</t>
  </si>
  <si>
    <t>Psmc2</t>
  </si>
  <si>
    <t>P46471|PRS7_MOUSE 26S protease regulatory subunit 7 OS=Mus musculus GN=Psmc2 PE=1 SV=5</t>
  </si>
  <si>
    <t>O88685</t>
  </si>
  <si>
    <t>Psmc3</t>
  </si>
  <si>
    <t>O88685|PRS6A_MOUSE 26S protease regulatory subunit 6A OS=Mus musculus GN=Psmc3 PE=1 SV=2</t>
  </si>
  <si>
    <t>P54775</t>
  </si>
  <si>
    <t>Psmc4</t>
  </si>
  <si>
    <t>P54775|PRS6B_MOUSE 26S protease regulatory subunit 6B OS=Mus musculus GN=Psmc4 PE=1 SV=2</t>
  </si>
  <si>
    <t>P62196</t>
  </si>
  <si>
    <t>Psmc5</t>
  </si>
  <si>
    <t>P62196|PRS8_MOUSE 26S protease regulatory subunit 8 OS=Mus musculus GN=Psmc5 PE=1 SV=1</t>
  </si>
  <si>
    <t>P62334</t>
  </si>
  <si>
    <t>Psmc6</t>
  </si>
  <si>
    <t>P62334|PRS10_MOUSE 26S protease regulatory subunit 10B OS=Mus musculus GN=Psmc6 PE=1 SV=1</t>
  </si>
  <si>
    <t>Q3TXS7</t>
  </si>
  <si>
    <t>Psmd1</t>
  </si>
  <si>
    <t>Q3TXS7|PSMD1_MOUSE 26S proteasome non-ATPase regulatory subunit 1 OS=Mus musculus GN=Psmd1 PE=1 SV=1</t>
  </si>
  <si>
    <t>Q8BG32</t>
  </si>
  <si>
    <t>Psmd11</t>
  </si>
  <si>
    <t>Q8BG32|PSD11_MOUSE 26S proteasome non-ATPase regulatory subunit 11 OS=Mus musculus GN=Psmd11 PE=1 SV=3</t>
  </si>
  <si>
    <t>Q9D8W5</t>
  </si>
  <si>
    <t>Psmd12</t>
  </si>
  <si>
    <t>Q9D8W5|PSD12_MOUSE 26S proteasome non-ATPase regulatory subunit 12 OS=Mus musculus GN=Psmd12 PE=1 SV=4</t>
  </si>
  <si>
    <t>Q9WVJ2</t>
  </si>
  <si>
    <t>Psmd13</t>
  </si>
  <si>
    <t>Q9WVJ2|PSD13_MOUSE 26S proteasome non-ATPase regulatory subunit 13 OS=Mus musculus GN=Psmd13 PE=1 SV=1</t>
  </si>
  <si>
    <t>O35593</t>
  </si>
  <si>
    <t>Psmd14</t>
  </si>
  <si>
    <t>O35593|PSDE_MOUSE 26S proteasome non-ATPase regulatory subunit 14 OS=Mus musculus GN=Psmd14 PE=1 SV=2</t>
  </si>
  <si>
    <t>Q8VDM4</t>
  </si>
  <si>
    <t>Psmd2</t>
  </si>
  <si>
    <t>Q8VDM4|PSMD2_MOUSE 26S proteasome non-ATPase regulatory subunit 2 OS=Mus musculus GN=Psmd2 PE=1 SV=1</t>
  </si>
  <si>
    <t>P14685</t>
  </si>
  <si>
    <t>Psmd3</t>
  </si>
  <si>
    <t>P14685|PSMD3_MOUSE 26S proteasome non-ATPase regulatory subunit 3 OS=Mus musculus GN=Psmd3 PE=1 SV=3</t>
  </si>
  <si>
    <t>O35226</t>
  </si>
  <si>
    <t>Psmd4</t>
  </si>
  <si>
    <t>O35226|PSMD4_MOUSE 26S proteasome non-ATPase regulatory subunit 4 OS=Mus musculus GN=Psmd4 PE=1 SV=1</t>
  </si>
  <si>
    <t>Q8BJY1</t>
  </si>
  <si>
    <t>Psmd5</t>
  </si>
  <si>
    <t>Q8BJY1|PSMD5_MOUSE 26S proteasome non-ATPase regulatory subunit 5 OS=Mus musculus GN=Psmd5 PE=1 SV=4</t>
  </si>
  <si>
    <t>Q99JI4</t>
  </si>
  <si>
    <t>Psmd6</t>
  </si>
  <si>
    <t>Q99JI4|PSMD6_MOUSE 26S proteasome non-ATPase regulatory subunit 6 OS=Mus musculus GN=Psmd6 PE=1 SV=1</t>
  </si>
  <si>
    <t>P26516</t>
  </si>
  <si>
    <t>Psmd7</t>
  </si>
  <si>
    <t>P26516|PSMD7_MOUSE 26S proteasome non-ATPase regulatory subunit 7 OS=Mus musculus GN=Psmd7 PE=1 SV=2</t>
  </si>
  <si>
    <t>Q9CX56</t>
  </si>
  <si>
    <t>Psmd8</t>
  </si>
  <si>
    <t>Q9CX56|PSMD8_MOUSE 26S proteasome non-ATPase regulatory subunit 8 OS=Mus musculus GN=Psmd8 PE=1 SV=2</t>
  </si>
  <si>
    <t>Q9CR00</t>
  </si>
  <si>
    <t>Psmd9</t>
  </si>
  <si>
    <t>Q9CR00|PSMD9_MOUSE 26S proteasome non-ATPase regulatory subunit 9 OS=Mus musculus GN=Psmd9 PE=1 SV=1</t>
  </si>
  <si>
    <t>P97371</t>
  </si>
  <si>
    <t>Psme1</t>
  </si>
  <si>
    <t>P97371|PSME1_MOUSE Proteasome activator complex subunit 1 OS=Mus musculus GN=Psme1 PE=1 SV=2</t>
  </si>
  <si>
    <t>P97372</t>
  </si>
  <si>
    <t>Psme2</t>
  </si>
  <si>
    <t>P97372|PSME2_MOUSE Proteasome activator complex subunit 2 OS=Mus musculus GN=Psme2 PE=1 SV=4</t>
  </si>
  <si>
    <t>Q9JK23</t>
  </si>
  <si>
    <t>Psmg1</t>
  </si>
  <si>
    <t>Q9JK23|PSMG1_MOUSE Proteasome assembly chaperone 1 OS=Mus musculus GN=Psmg1 PE=1 SV=1</t>
  </si>
  <si>
    <t>Q9EST4</t>
  </si>
  <si>
    <t>Psmg2</t>
  </si>
  <si>
    <t>Q9EST4|PSMG2_MOUSE Proteasome assembly chaperone 2 OS=Mus musculus GN=Psmg2 PE=1 SV=1</t>
  </si>
  <si>
    <t>P17225;Q8BHD7</t>
  </si>
  <si>
    <t>Ptbp1</t>
  </si>
  <si>
    <t>P17225|PTBP1_MOUSE Polypyrimidine tract-binding protein 1 OS=Mus musculus GN=Ptbp1 PE=1 SV=2</t>
  </si>
  <si>
    <t>Q14C51</t>
  </si>
  <si>
    <t>Ptcd3</t>
  </si>
  <si>
    <t>Q14C51|PTCD3_MOUSE Pentatricopeptide repeat domain-containing protein 3, mitochondrial OS=Mus musculus GN=Ptcd3 PE=1 SV=2</t>
  </si>
  <si>
    <t>O09114</t>
  </si>
  <si>
    <t>Ptgds</t>
  </si>
  <si>
    <t>O09114|PTGDS_MOUSE Prostaglandin-H2 D-isomerase OS=Mus musculus GN=Ptgds PE=1 SV=1</t>
  </si>
  <si>
    <t>Q8BWM0</t>
  </si>
  <si>
    <t>Ptges2</t>
  </si>
  <si>
    <t>Q8BWM0|PGES2_MOUSE Prostaglandin E synthase 2 OS=Mus musculus GN=Ptges2 PE=1 SV=3</t>
  </si>
  <si>
    <t>Q9R0Q7</t>
  </si>
  <si>
    <t>Ptges3</t>
  </si>
  <si>
    <t>Q9R0Q7|TEBP_MOUSE Prostaglandin E synthase 3 OS=Mus musculus GN=Ptges3 PE=1 SV=1</t>
  </si>
  <si>
    <t>Q8VDQ1</t>
  </si>
  <si>
    <t>Ptgr2</t>
  </si>
  <si>
    <t>Q8VDQ1|PTGR2_MOUSE Prostaglandin reductase 2 OS=Mus musculus GN=Ptgr2 PE=1 SV=2</t>
  </si>
  <si>
    <t>P26350</t>
  </si>
  <si>
    <t>Ptma</t>
  </si>
  <si>
    <t>P26350|PTMA_MOUSE Prothymosin alpha OS=Mus musculus GN=Ptma PE=1 SV=2</t>
  </si>
  <si>
    <t>Q9D0J8</t>
  </si>
  <si>
    <t>Ptms</t>
  </si>
  <si>
    <t>Q9D0J8|PTMS_MOUSE Parathymosin OS=Mus musculus GN=Ptms PE=1 SV=3</t>
  </si>
  <si>
    <t>Q66GT5</t>
  </si>
  <si>
    <t>Ptpmt1</t>
  </si>
  <si>
    <t>Q66GT5|PTPM1_MOUSE Phosphatidylglycerophosphatase and protein-tyrosine phosphatase 1 OS=Mus musculus GN=Ptpmt1 PE=1 SV=1</t>
  </si>
  <si>
    <t>P35235</t>
  </si>
  <si>
    <t>Ptpn11</t>
  </si>
  <si>
    <t>P35235|PTN11_MOUSE Tyrosine-protein phosphatase non-receptor type 11 OS=Mus musculus GN=Ptpn11 PE=1 SV=2</t>
  </si>
  <si>
    <t>O54724</t>
  </si>
  <si>
    <t>Ptrf</t>
  </si>
  <si>
    <t>O54724|PTRF_MOUSE Polymerase I and transcript release factor OS=Mus musculus GN=Ptrf PE=1 SV=1</t>
  </si>
  <si>
    <t>Q8R2Y8</t>
  </si>
  <si>
    <t>Ptrh2</t>
  </si>
  <si>
    <t>Q8R2Y8|PTH2_MOUSE Peptidyl-tRNA hydrolase 2, mitochondrial OS=Mus musculus GN=Ptrh2 PE=1 SV=1</t>
  </si>
  <si>
    <t>Q9R1Z7</t>
  </si>
  <si>
    <t>Pts</t>
  </si>
  <si>
    <t>Q9R1Z7|PTPS_MOUSE 6-pyruvoyl tetrahydrobiopterin synthase OS=Mus musculus GN=Pts PE=1 SV=2</t>
  </si>
  <si>
    <t>P42669</t>
  </si>
  <si>
    <t>Pura</t>
  </si>
  <si>
    <t>P42669|PURA_MOUSE Transcriptional activator protein Pur-alpha OS=Mus musculus GN=Pura PE=1 SV=1</t>
  </si>
  <si>
    <t>O35295</t>
  </si>
  <si>
    <t>Purb</t>
  </si>
  <si>
    <t>O35295|PURB_MOUSE Transcriptional activator protein Pur-beta OS=Mus musculus GN=Purb PE=1 SV=3</t>
  </si>
  <si>
    <t>Q3UQ28</t>
  </si>
  <si>
    <t>Pxdn</t>
  </si>
  <si>
    <t>Q3UQ28|PXDN_MOUSE Peroxidasin homolog OS=Mus musculus GN=Pxdn PE=1 SV=2</t>
  </si>
  <si>
    <t>P42925</t>
  </si>
  <si>
    <t>Pxmp2</t>
  </si>
  <si>
    <t>P42925|PXMP2_MOUSE Peroxisomal membrane protein 2 OS=Mus musculus GN=Pxmp2 PE=1 SV=2</t>
  </si>
  <si>
    <t>Q8CI94</t>
  </si>
  <si>
    <t>Pygb</t>
  </si>
  <si>
    <t>Q8CI94|PYGB_MOUSE Glycogen phosphorylase, brain form OS=Mus musculus GN=Pygb PE=1 SV=3</t>
  </si>
  <si>
    <t>Q9WUB3</t>
  </si>
  <si>
    <t>Pygm</t>
  </si>
  <si>
    <t>Q9WUB3|PYGM_MOUSE Glycogen phosphorylase, muscle form OS=Mus musculus GN=Pygm PE=1 SV=3</t>
  </si>
  <si>
    <t>Q8CHP5</t>
  </si>
  <si>
    <t>Pym1</t>
  </si>
  <si>
    <t>Q8CHP5|PYM1_MOUSE Partner of Y14 and mago OS=Mus musculus GN=Pym1 PE=1 SV=2</t>
  </si>
  <si>
    <t>Q61838;Q6GQT1</t>
  </si>
  <si>
    <t>Pzp</t>
  </si>
  <si>
    <t>Q61838|PZP_MOUSE Pregnancy zone protein OS=Mus musculus GN=Pzp PE=1 SV=3</t>
  </si>
  <si>
    <t>Q8BVI4</t>
  </si>
  <si>
    <t>Qdpr</t>
  </si>
  <si>
    <t>Q8BVI4|DHPR_MOUSE Dihydropteridine reductase OS=Mus musculus GN=Qdpr PE=1 SV=2</t>
  </si>
  <si>
    <t>Q9QYS9</t>
  </si>
  <si>
    <t>Qki</t>
  </si>
  <si>
    <t>Q9QYS9|QKI_MOUSE Protein quaking OS=Mus musculus GN=Qki PE=1 SV=1</t>
  </si>
  <si>
    <t>Q9CZN8</t>
  </si>
  <si>
    <t>Qrsl1</t>
  </si>
  <si>
    <t>Q9CZN8|GATA_MOUSE Glutamyl-tRNA(Gln) amidotransferase subunit A, mitochondrial OS=Mus musculus GN=Qrsl1 PE=1 SV=1</t>
  </si>
  <si>
    <t>Q9JMA2</t>
  </si>
  <si>
    <t>Qtrt1</t>
  </si>
  <si>
    <t>Q9JMA2|TGT_MOUSE Queuine tRNA-ribosyltransferase catalytic subunit 1 OS=Mus musculus GN=Qtrt1 PE=1 SV=2</t>
  </si>
  <si>
    <t>P61027</t>
  </si>
  <si>
    <t>Rab10</t>
  </si>
  <si>
    <t>P61027|RAB10_MOUSE Ras-related protein Rab-10 OS=Mus musculus GN=Rab10 PE=1 SV=1</t>
  </si>
  <si>
    <t>P46638;P62492</t>
  </si>
  <si>
    <t>Rab11b</t>
  </si>
  <si>
    <t>P46638|RB11B_MOUSE Ras-related protein Rab-11B OS=Mus musculus GN=Rab11b PE=1 SV=3</t>
  </si>
  <si>
    <t>P35283</t>
  </si>
  <si>
    <t>Rab12</t>
  </si>
  <si>
    <t>P35283|RAB12_MOUSE Ras-related protein Rab-12 OS=Mus musculus GN=Rab12 PE=1 SV=3</t>
  </si>
  <si>
    <t>Q91V41</t>
  </si>
  <si>
    <t>Rab14</t>
  </si>
  <si>
    <t>Q91V41|RAB14_MOUSE Ras-related protein Rab-14 OS=Mus musculus GN=Rab14 PE=1 SV=3</t>
  </si>
  <si>
    <t>P35293</t>
  </si>
  <si>
    <t>Rab18</t>
  </si>
  <si>
    <t>P35293|RAB18_MOUSE Ras-related protein Rab-18 OS=Mus musculus GN=Rab18 PE=1 SV=2</t>
  </si>
  <si>
    <t>P62821;P55258;O35963;Q9DD03</t>
  </si>
  <si>
    <t>Rab1A</t>
  </si>
  <si>
    <t>P62821|RAB1A_MOUSE Ras-related protein Rab-1A OS=Mus musculus GN=Rab1A PE=1 SV=3</t>
  </si>
  <si>
    <t>Q9D1G1</t>
  </si>
  <si>
    <t>Rab1b</t>
  </si>
  <si>
    <t>Q9D1G1|RAB1B_MOUSE Ras-related protein Rab-1B OS=Mus musculus GN=Rab1b PE=1 SV=1</t>
  </si>
  <si>
    <t>P35282;P59266</t>
  </si>
  <si>
    <t>Rab21</t>
  </si>
  <si>
    <t>P35282|RAB21_MOUSE Ras-related protein Rab-21 OS=Mus musculus GN=Rab21 PE=1 SV=4</t>
  </si>
  <si>
    <t>P53994</t>
  </si>
  <si>
    <t>Rab2a</t>
  </si>
  <si>
    <t>P53994|RAB2A_MOUSE Ras-related protein Rab-2A OS=Mus musculus GN=Rab2a PE=1 SV=1</t>
  </si>
  <si>
    <t>Q6PHN9</t>
  </si>
  <si>
    <t>Rab35</t>
  </si>
  <si>
    <t>Q6PHN9|RAB35_MOUSE Ras-related protein Rab-35 OS=Mus musculus GN=Rab35 PE=1 SV=1</t>
  </si>
  <si>
    <t>P35279</t>
  </si>
  <si>
    <t>Rab6a</t>
  </si>
  <si>
    <t>P35279|RAB6A_MOUSE Ras-related protein Rab-6A OS=Mus musculus GN=Rab6a PE=1 SV=4</t>
  </si>
  <si>
    <t>P51150</t>
  </si>
  <si>
    <t>Rab7a</t>
  </si>
  <si>
    <t>P51150|RAB7A_MOUSE Ras-related protein Rab-7a OS=Mus musculus GN=Rab7a PE=1 SV=2</t>
  </si>
  <si>
    <t>P60764</t>
  </si>
  <si>
    <t>Rac3</t>
  </si>
  <si>
    <t>P60764|RAC3_MOUSE Ras-related C3 botulinum toxin substrate 3 OS=Mus musculus GN=Rac3 PE=1 SV=1</t>
  </si>
  <si>
    <t>P68040</t>
  </si>
  <si>
    <t>Rack1</t>
  </si>
  <si>
    <t>P68040|RACK1_MOUSE Receptor of activated protein C kinase 1 OS=Mus musculus GN=Rack1 PE=1 SV=3</t>
  </si>
  <si>
    <t>P54726</t>
  </si>
  <si>
    <t>Rad23a</t>
  </si>
  <si>
    <t>P54726|RD23A_MOUSE UV excision repair protein RAD23 homolog A OS=Mus musculus GN=Rad23a PE=1 SV=2</t>
  </si>
  <si>
    <t>P54728</t>
  </si>
  <si>
    <t>Rad23b</t>
  </si>
  <si>
    <t>P54728|RD23B_MOUSE UV excision repair protein RAD23 homolog B OS=Mus musculus GN=Rad23b PE=1 SV=2</t>
  </si>
  <si>
    <t>Q9JIW9;P63321</t>
  </si>
  <si>
    <t>Ralb</t>
  </si>
  <si>
    <t>Q9JIW9|RALB_MOUSE Ras-related protein Ral-B OS=Mus musculus GN=Ralb PE=1 SV=1</t>
  </si>
  <si>
    <t>Q64012</t>
  </si>
  <si>
    <t>Raly</t>
  </si>
  <si>
    <t>Q64012|RALY_MOUSE RNA-binding protein Raly OS=Mus musculus GN=Raly PE=1 SV=3</t>
  </si>
  <si>
    <t>P62827;Q61820</t>
  </si>
  <si>
    <t>Ran</t>
  </si>
  <si>
    <t>P62827|RAN_MOUSE GTP-binding nuclear protein Ran OS=Mus musculus GN=Ran PE=1 SV=3</t>
  </si>
  <si>
    <t>P34022</t>
  </si>
  <si>
    <t>Ranbp1</t>
  </si>
  <si>
    <t>P34022|RANG_MOUSE Ran-specific GTPase-activating protein OS=Mus musculus GN=Ranbp1 PE=1 SV=2</t>
  </si>
  <si>
    <t>P62835</t>
  </si>
  <si>
    <t>Rap1a</t>
  </si>
  <si>
    <t>P62835|RAP1A_MOUSE Ras-related protein Rap-1A OS=Mus musculus GN=Rap1a PE=1 SV=1</t>
  </si>
  <si>
    <t>Q99JI6</t>
  </si>
  <si>
    <t>Rap1b</t>
  </si>
  <si>
    <t>Q99JI6|RAP1B_MOUSE Ras-related protein Rap-1b OS=Mus musculus GN=Rap1b PE=1 SV=2</t>
  </si>
  <si>
    <t>Q9D0I9;Q8C428</t>
  </si>
  <si>
    <t>Rars</t>
  </si>
  <si>
    <t>Q9D0I9|SYRC_MOUSE Arginine--tRNA ligase, cytoplasmic OS=Mus musculus GN=Rars PE=1 SV=2</t>
  </si>
  <si>
    <t>Q9ESK9</t>
  </si>
  <si>
    <t>Rb1cc1</t>
  </si>
  <si>
    <t>Q9ESK9|RBCC1_MOUSE RB1-inducible coiled-coil protein 1 OS=Mus musculus GN=Rb1cc1 PE=1 SV=3</t>
  </si>
  <si>
    <t>Q60972</t>
  </si>
  <si>
    <t>Rbbp4</t>
  </si>
  <si>
    <t>Q60972|RBBP4_MOUSE Histone-binding protein RBBP4 OS=Mus musculus GN=Rbbp4 PE=1 SV=5</t>
  </si>
  <si>
    <t>Q60973</t>
  </si>
  <si>
    <t>Rbbp7</t>
  </si>
  <si>
    <t>Q60973|RBBP7_MOUSE Histone-binding protein RBBP7 OS=Mus musculus GN=Rbbp7 PE=1 SV=1</t>
  </si>
  <si>
    <t>O88851</t>
  </si>
  <si>
    <t>Rbbp9</t>
  </si>
  <si>
    <t>O88851|RBBP9_MOUSE Putative hydrolase RBBP9 OS=Mus musculus GN=Rbbp9 PE=1 SV=2</t>
  </si>
  <si>
    <t>O89086</t>
  </si>
  <si>
    <t>Rbm3</t>
  </si>
  <si>
    <t>O89086|RBM3_MOUSE RNA-binding protein 3 OS=Mus musculus GN=Rbm3 PE=1 SV=1</t>
  </si>
  <si>
    <t>Q9CWZ3</t>
  </si>
  <si>
    <t>Rbm8a</t>
  </si>
  <si>
    <t>Q9CWZ3|RBM8A_MOUSE RNA-binding protein 8A OS=Mus musculus GN=Rbm8a PE=1 SV=4</t>
  </si>
  <si>
    <t>Q9WV02</t>
  </si>
  <si>
    <t>Rbmx</t>
  </si>
  <si>
    <t>Q9WV02|RBMX_MOUSE RNA-binding motif protein, X chromosome OS=Mus musculus GN=Rbmx PE=1 SV=1</t>
  </si>
  <si>
    <t>Q00915</t>
  </si>
  <si>
    <t>Rbp1</t>
  </si>
  <si>
    <t>Q00915|RET1_MOUSE Retinol-binding protein 1 OS=Mus musculus GN=Rbp1 PE=1 SV=2</t>
  </si>
  <si>
    <t>Q00724</t>
  </si>
  <si>
    <t>Rbp4</t>
  </si>
  <si>
    <t>Q00724|RET4_MOUSE Retinol-binding protein 4 OS=Mus musculus GN=Rbp4 PE=1 SV=2</t>
  </si>
  <si>
    <t>Q9WVB0</t>
  </si>
  <si>
    <t>Rbpms</t>
  </si>
  <si>
    <t>Q9WVB0|RBPMS_MOUSE RNA-binding protein with multiple splicing OS=Mus musculus GN=Rbpms PE=1 SV=2</t>
  </si>
  <si>
    <t>Q8VE37</t>
  </si>
  <si>
    <t>Rcc1</t>
  </si>
  <si>
    <t>Q8VE37|RCC1_MOUSE Regulator of chromosome condensation OS=Mus musculus GN=Rcc1 PE=1 SV=1</t>
  </si>
  <si>
    <t>Q05186</t>
  </si>
  <si>
    <t>Rcn1</t>
  </si>
  <si>
    <t>Q05186|RCN1_MOUSE Reticulocalbin-1 OS=Mus musculus GN=Rcn1 PE=1 SV=1</t>
  </si>
  <si>
    <t>Q8BP92</t>
  </si>
  <si>
    <t>Rcn2</t>
  </si>
  <si>
    <t>Q8BP92|RCN2_MOUSE Reticulocalbin-2 OS=Mus musculus GN=Rcn2 PE=1 SV=1</t>
  </si>
  <si>
    <t>Q8BH97</t>
  </si>
  <si>
    <t>Rcn3</t>
  </si>
  <si>
    <t>Q8BH97|RCN3_MOUSE Reticulocalbin-3 OS=Mus musculus GN=Rcn3 PE=1 SV=1</t>
  </si>
  <si>
    <t>Q3UZA1</t>
  </si>
  <si>
    <t>Rcsd1</t>
  </si>
  <si>
    <t>Q3UZA1|CPZIP_MOUSE CapZ-interacting protein OS=Mus musculus GN=Rcsd1 PE=1 SV=1</t>
  </si>
  <si>
    <t>Q8CEE7</t>
  </si>
  <si>
    <t>Rdh13</t>
  </si>
  <si>
    <t>Q8CEE7|RDH13_MOUSE Retinol dehydrogenase 13 OS=Mus musculus GN=Rdh13 PE=1 SV=1</t>
  </si>
  <si>
    <t>Q9ERI6</t>
  </si>
  <si>
    <t>Rdh14</t>
  </si>
  <si>
    <t>Q9ERI6|RDH14_MOUSE Retinol dehydrogenase 14 OS=Mus musculus GN=Rdh14 PE=1 SV=1</t>
  </si>
  <si>
    <t>P26043</t>
  </si>
  <si>
    <t>Rdx</t>
  </si>
  <si>
    <t>P26043|RADI_MOUSE Radixin OS=Mus musculus GN=Rdx PE=1 SV=3</t>
  </si>
  <si>
    <t>Q60870</t>
  </si>
  <si>
    <t>Reep5</t>
  </si>
  <si>
    <t>Q60870|REEP5_MOUSE Receptor expression-enhancing protein 5 OS=Mus musculus GN=Reep5 PE=1 SV=1</t>
  </si>
  <si>
    <t>Q61493</t>
  </si>
  <si>
    <t>Rev3l</t>
  </si>
  <si>
    <t>Q61493|REV3L_MOUSE DNA polymerase zeta catalytic subunit OS=Mus musculus GN=Rev3l PE=1 SV=3</t>
  </si>
  <si>
    <t>Q9D8S4</t>
  </si>
  <si>
    <t>Rexo2</t>
  </si>
  <si>
    <t>Q9D8S4|ORN_MOUSE Oligoribonuclease, mitochondrial OS=Mus musculus GN=Rexo2 PE=1 SV=2</t>
  </si>
  <si>
    <t>Q9QUI0;Q62159</t>
  </si>
  <si>
    <t>Rhoa</t>
  </si>
  <si>
    <t>Q9QUI0|RHOA_MOUSE Transforming protein RhoA OS=Mus musculus GN=Rhoa PE=1 SV=1</t>
  </si>
  <si>
    <t>Q8BG51</t>
  </si>
  <si>
    <t>Rhot1</t>
  </si>
  <si>
    <t>Q8BG51|MIRO1_MOUSE Mitochondrial Rho GTPase 1 OS=Mus musculus GN=Rhot1 PE=1 SV=1</t>
  </si>
  <si>
    <t>Q9EQZ7</t>
  </si>
  <si>
    <t>Rims2</t>
  </si>
  <si>
    <t>Q9EQZ7|RIMS2_MOUSE Regulating synaptic membrane exocytosis protein 2 OS=Mus musculus GN=Rims2 PE=1 SV=1</t>
  </si>
  <si>
    <t>Q9DCV4</t>
  </si>
  <si>
    <t>Rmdn1</t>
  </si>
  <si>
    <t>Q9DCV4|RMD1_MOUSE Regulator of microtubule dynamics protein 1 OS=Mus musculus GN=Rmdn1 PE=1 SV=2</t>
  </si>
  <si>
    <t>Q9JJH1</t>
  </si>
  <si>
    <t>Rnase4</t>
  </si>
  <si>
    <t>Q9JJH1|RNAS4_MOUSE Ribonuclease 4 OS=Mus musculus GN=Rnase4 PE=1 SV=1</t>
  </si>
  <si>
    <t>Q9ET26</t>
  </si>
  <si>
    <t>Rnf114</t>
  </si>
  <si>
    <t>Q9ET26|RN114_MOUSE E3 ubiquitin-protein ligase RNF114 OS=Mus musculus GN=Rnf114 PE=1 SV=2</t>
  </si>
  <si>
    <t>Q5XPI3</t>
  </si>
  <si>
    <t>Rnf123</t>
  </si>
  <si>
    <t>Q5XPI3|RN123_MOUSE E3 ubiquitin-protein ligase RNF123 OS=Mus musculus GN=Rnf123 PE=1 SV=1</t>
  </si>
  <si>
    <t>Q91VI7</t>
  </si>
  <si>
    <t>Rnh1</t>
  </si>
  <si>
    <t>Q91VI7|RINI_MOUSE Ribonuclease inhibitor OS=Mus musculus GN=Rnh1 PE=1 SV=1</t>
  </si>
  <si>
    <t>Q8VCT3</t>
  </si>
  <si>
    <t>Rnpep</t>
  </si>
  <si>
    <t>Q8VCT3|AMPB_MOUSE Aminopeptidase B OS=Mus musculus GN=Rnpep PE=1 SV=2</t>
  </si>
  <si>
    <t>P60603</t>
  </si>
  <si>
    <t>Romo1</t>
  </si>
  <si>
    <t>P60603|ROMO1_MOUSE Reactive oxygen species modulator 1 OS=Mus musculus GN=Romo1 PE=2 SV=1</t>
  </si>
  <si>
    <t>Q8R1B8</t>
  </si>
  <si>
    <t>Rorb</t>
  </si>
  <si>
    <t>Q8R1B8|RORB_MOUSE Nuclear receptor ROR-beta OS=Mus musculus GN=Rorb PE=1 SV=3</t>
  </si>
  <si>
    <t>Q6ZWV3;P86048</t>
  </si>
  <si>
    <t>Rpl10</t>
  </si>
  <si>
    <t>Q6ZWV3|RL10_MOUSE 60S ribosomal protein L10 OS=Mus musculus GN=Rpl10 PE=1 SV=3</t>
  </si>
  <si>
    <t>P53026</t>
  </si>
  <si>
    <t>Rpl10a</t>
  </si>
  <si>
    <t>P53026|RL10A_MOUSE 60S ribosomal protein L10a OS=Mus musculus GN=Rpl10a PE=1 SV=3</t>
  </si>
  <si>
    <t>Q9CXW4</t>
  </si>
  <si>
    <t>Rpl11</t>
  </si>
  <si>
    <t>Q9CXW4|RL11_MOUSE 60S ribosomal protein L11 OS=Mus musculus GN=Rpl11 PE=1 SV=4</t>
  </si>
  <si>
    <t>P35979</t>
  </si>
  <si>
    <t>Rpl12</t>
  </si>
  <si>
    <t>P35979|RL12_MOUSE 60S ribosomal protein L12 OS=Mus musculus GN=Rpl12 PE=1 SV=2</t>
  </si>
  <si>
    <t>P47963</t>
  </si>
  <si>
    <t>Rpl13</t>
  </si>
  <si>
    <t>P47963|RL13_MOUSE 60S ribosomal protein L13 OS=Mus musculus GN=Rpl13 PE=1 SV=3</t>
  </si>
  <si>
    <t>P19253</t>
  </si>
  <si>
    <t>Rpl13a</t>
  </si>
  <si>
    <t>P19253|RL13A_MOUSE 60S ribosomal protein L13a OS=Mus musculus GN=Rpl13a PE=1 SV=4</t>
  </si>
  <si>
    <t>Q9CR57</t>
  </si>
  <si>
    <t>Rpl14</t>
  </si>
  <si>
    <t>Q9CR57|RL14_MOUSE 60S ribosomal protein L14 OS=Mus musculus GN=Rpl14 PE=1 SV=3</t>
  </si>
  <si>
    <t>Q9CZM2</t>
  </si>
  <si>
    <t>Rpl15</t>
  </si>
  <si>
    <t>Q9CZM2|RL15_MOUSE 60S ribosomal protein L15 OS=Mus musculus GN=Rpl15 PE=2 SV=4</t>
  </si>
  <si>
    <t>Q9CPR4</t>
  </si>
  <si>
    <t>Rpl17</t>
  </si>
  <si>
    <t>Q9CPR4|RL17_MOUSE 60S ribosomal protein L17 OS=Mus musculus GN=Rpl17 PE=1 SV=3</t>
  </si>
  <si>
    <t>P35980</t>
  </si>
  <si>
    <t>Rpl18</t>
  </si>
  <si>
    <t>P35980|RL18_MOUSE 60S ribosomal protein L18 OS=Mus musculus GN=Rpl18 PE=1 SV=3</t>
  </si>
  <si>
    <t>P62717</t>
  </si>
  <si>
    <t>Rpl18a</t>
  </si>
  <si>
    <t>P62717|RL18A_MOUSE 60S ribosomal protein L18a OS=Mus musculus GN=Rpl18a PE=1 SV=1</t>
  </si>
  <si>
    <t>P84099</t>
  </si>
  <si>
    <t>Rpl19</t>
  </si>
  <si>
    <t>P84099|RL19_MOUSE 60S ribosomal protein L19 OS=Mus musculus GN=Rpl19 PE=1 SV=1</t>
  </si>
  <si>
    <t>O09167</t>
  </si>
  <si>
    <t>Rpl21</t>
  </si>
  <si>
    <t>O09167|RL21_MOUSE 60S ribosomal protein L21 OS=Mus musculus GN=Rpl21 PE=1 SV=3</t>
  </si>
  <si>
    <t>P67984</t>
  </si>
  <si>
    <t>Rpl22</t>
  </si>
  <si>
    <t>P67984|RL22_MOUSE 60S ribosomal protein L22 OS=Mus musculus GN=Rpl22 PE=1 SV=2</t>
  </si>
  <si>
    <t>P62830</t>
  </si>
  <si>
    <t>Rpl23</t>
  </si>
  <si>
    <t>P62830|RL23_MOUSE 60S ribosomal protein L23 OS=Mus musculus GN=Rpl23 PE=1 SV=1</t>
  </si>
  <si>
    <t>P62751</t>
  </si>
  <si>
    <t>Rpl23a</t>
  </si>
  <si>
    <t>P62751|RL23A_MOUSE 60S ribosomal protein L23a OS=Mus musculus GN=Rpl23a PE=1 SV=1</t>
  </si>
  <si>
    <t>Q8BP67</t>
  </si>
  <si>
    <t>Rpl24</t>
  </si>
  <si>
    <t>Q8BP67|RL24_MOUSE 60S ribosomal protein L24 OS=Mus musculus GN=Rpl24 PE=1 SV=2</t>
  </si>
  <si>
    <t>P61255</t>
  </si>
  <si>
    <t>Rpl26</t>
  </si>
  <si>
    <t>P61255|RL26_MOUSE 60S ribosomal protein L26 OS=Mus musculus GN=Rpl26 PE=1 SV=1</t>
  </si>
  <si>
    <t>P61358</t>
  </si>
  <si>
    <t>Rpl27</t>
  </si>
  <si>
    <t>P61358|RL27_MOUSE 60S ribosomal protein L27 OS=Mus musculus GN=Rpl27 PE=1 SV=2</t>
  </si>
  <si>
    <t>P14115</t>
  </si>
  <si>
    <t>Rpl27a</t>
  </si>
  <si>
    <t>P14115|RL27A_MOUSE 60S ribosomal protein L27a OS=Mus musculus GN=Rpl27a PE=1 SV=5</t>
  </si>
  <si>
    <t>P41105</t>
  </si>
  <si>
    <t>Rpl28</t>
  </si>
  <si>
    <t>P41105|RL28_MOUSE 60S ribosomal protein L28 OS=Mus musculus GN=Rpl28 PE=1 SV=2</t>
  </si>
  <si>
    <t>P47915</t>
  </si>
  <si>
    <t>Rpl29</t>
  </si>
  <si>
    <t>P47915|RL29_MOUSE 60S ribosomal protein L29 OS=Mus musculus GN=Rpl29 PE=2 SV=2</t>
  </si>
  <si>
    <t>P27659</t>
  </si>
  <si>
    <t>Rpl3</t>
  </si>
  <si>
    <t>P27659|RL3_MOUSE 60S ribosomal protein L3 OS=Mus musculus GN=Rpl3 PE=1 SV=3</t>
  </si>
  <si>
    <t>P62889</t>
  </si>
  <si>
    <t>Rpl30</t>
  </si>
  <si>
    <t>P62889|RL30_MOUSE 60S ribosomal protein L30 OS=Mus musculus GN=Rpl30 PE=1 SV=2</t>
  </si>
  <si>
    <t>P62911</t>
  </si>
  <si>
    <t>Rpl32</t>
  </si>
  <si>
    <t>P62911|RL32_MOUSE 60S ribosomal protein L32 OS=Mus musculus GN=Rpl32 PE=1 SV=2</t>
  </si>
  <si>
    <t>Q9D1R9</t>
  </si>
  <si>
    <t>Rpl34</t>
  </si>
  <si>
    <t>Q9D1R9|RL34_MOUSE 60S ribosomal protein L34 OS=Mus musculus GN=Rpl34 PE=1 SV=2</t>
  </si>
  <si>
    <t>Q6ZWV7</t>
  </si>
  <si>
    <t>Rpl35</t>
  </si>
  <si>
    <t>Q6ZWV7|RL35_MOUSE 60S ribosomal protein L35 OS=Mus musculus GN=Rpl35 PE=1 SV=1</t>
  </si>
  <si>
    <t>O55142</t>
  </si>
  <si>
    <t>Rpl35a</t>
  </si>
  <si>
    <t>O55142|RL35A_MOUSE 60S ribosomal protein L35a OS=Mus musculus GN=Rpl35a PE=1 SV=2</t>
  </si>
  <si>
    <t>P47964</t>
  </si>
  <si>
    <t>Rpl36</t>
  </si>
  <si>
    <t>P47964|RL36_MOUSE 60S ribosomal protein L36 OS=Mus musculus GN=Rpl36 PE=3 SV=2</t>
  </si>
  <si>
    <t>P83882</t>
  </si>
  <si>
    <t>Rpl36a</t>
  </si>
  <si>
    <t>P83882|RL36A_MOUSE 60S ribosomal protein L36a OS=Mus musculus GN=Rpl36a PE=1 SV=2</t>
  </si>
  <si>
    <t>P61514</t>
  </si>
  <si>
    <t>Rpl37a</t>
  </si>
  <si>
    <t>P61514|RL37A_MOUSE 60S ribosomal protein L37a OS=Mus musculus GN=Rpl37a PE=1 SV=2</t>
  </si>
  <si>
    <t>Q9D8E6</t>
  </si>
  <si>
    <t>Rpl4</t>
  </si>
  <si>
    <t>Q9D8E6|RL4_MOUSE 60S ribosomal protein L4 OS=Mus musculus GN=Rpl4 PE=1 SV=3</t>
  </si>
  <si>
    <t>P47962</t>
  </si>
  <si>
    <t>Rpl5</t>
  </si>
  <si>
    <t>P47962|RL5_MOUSE 60S ribosomal protein L5 OS=Mus musculus GN=Rpl5 PE=1 SV=3</t>
  </si>
  <si>
    <t>P47911</t>
  </si>
  <si>
    <t>Rpl6</t>
  </si>
  <si>
    <t>P47911|RL6_MOUSE 60S ribosomal protein L6 OS=Mus musculus GN=Rpl6 PE=1 SV=3</t>
  </si>
  <si>
    <t>P14148</t>
  </si>
  <si>
    <t>Rpl7</t>
  </si>
  <si>
    <t>P14148|RL7_MOUSE 60S ribosomal protein L7 OS=Mus musculus GN=Rpl7 PE=1 SV=2</t>
  </si>
  <si>
    <t>P12970</t>
  </si>
  <si>
    <t>Rpl7a</t>
  </si>
  <si>
    <t>P12970|RL7A_MOUSE 60S ribosomal protein L7a OS=Mus musculus GN=Rpl7a PE=1 SV=2</t>
  </si>
  <si>
    <t>P62918</t>
  </si>
  <si>
    <t>Rpl8</t>
  </si>
  <si>
    <t>P62918|RL8_MOUSE 60S ribosomal protein L8 OS=Mus musculus GN=Rpl8 PE=1 SV=2</t>
  </si>
  <si>
    <t>P51410</t>
  </si>
  <si>
    <t>Rpl9</t>
  </si>
  <si>
    <t>P51410|RL9_MOUSE 60S ribosomal protein L9 OS=Mus musculus GN=Rpl9 PE=2 SV=2</t>
  </si>
  <si>
    <t>P14869</t>
  </si>
  <si>
    <t>Rplp0</t>
  </si>
  <si>
    <t>P14869|RLA0_MOUSE 60S acidic ribosomal protein P0 OS=Mus musculus GN=Rplp0 PE=1 SV=3</t>
  </si>
  <si>
    <t>P47955</t>
  </si>
  <si>
    <t>Rplp1</t>
  </si>
  <si>
    <t>P47955|RLA1_MOUSE 60S acidic ribosomal protein P1 OS=Mus musculus GN=Rplp1 PE=1 SV=1</t>
  </si>
  <si>
    <t>P99027</t>
  </si>
  <si>
    <t>Rplp2</t>
  </si>
  <si>
    <t>P99027|RLA2_MOUSE 60S acidic ribosomal protein P2 OS=Mus musculus GN=Rplp2 PE=1 SV=3</t>
  </si>
  <si>
    <t>Q91YQ5</t>
  </si>
  <si>
    <t>Rpn1</t>
  </si>
  <si>
    <t>Q91YQ5|RPN1_MOUSE Dolichyl-diphosphooligosaccharide--protein glycosyltransferase subunit 1 OS=Mus musculus GN=Rpn1 PE=1 SV=1</t>
  </si>
  <si>
    <t>P63325</t>
  </si>
  <si>
    <t>Rps10</t>
  </si>
  <si>
    <t>P63325|RS10_MOUSE 40S ribosomal protein S10 OS=Mus musculus GN=Rps10 PE=1 SV=1</t>
  </si>
  <si>
    <t>P62281</t>
  </si>
  <si>
    <t>Rps11</t>
  </si>
  <si>
    <t>P62281|RS11_MOUSE 40S ribosomal protein S11 OS=Mus musculus GN=Rps11 PE=1 SV=3</t>
  </si>
  <si>
    <t>P63323</t>
  </si>
  <si>
    <t>Rps12</t>
  </si>
  <si>
    <t>P63323|RS12_MOUSE 40S ribosomal protein S12 OS=Mus musculus GN=Rps12 PE=1 SV=2</t>
  </si>
  <si>
    <t>P62301</t>
  </si>
  <si>
    <t>Rps13</t>
  </si>
  <si>
    <t>P62301|RS13_MOUSE 40S ribosomal protein S13 OS=Mus musculus GN=Rps13 PE=1 SV=2</t>
  </si>
  <si>
    <t>P62264</t>
  </si>
  <si>
    <t>Rps14</t>
  </si>
  <si>
    <t>P62264|RS14_MOUSE 40S ribosomal protein S14 OS=Mus musculus GN=Rps14 PE=1 SV=3</t>
  </si>
  <si>
    <t>P62843</t>
  </si>
  <si>
    <t>Rps15</t>
  </si>
  <si>
    <t>P62843|RS15_MOUSE 40S ribosomal protein S15 OS=Mus musculus GN=Rps15 PE=1 SV=2</t>
  </si>
  <si>
    <t>P62245</t>
  </si>
  <si>
    <t>Rps15a</t>
  </si>
  <si>
    <t>P62245|RS15A_MOUSE 40S ribosomal protein S15a OS=Mus musculus GN=Rps15a PE=1 SV=2</t>
  </si>
  <si>
    <t>P14131</t>
  </si>
  <si>
    <t>Rps16</t>
  </si>
  <si>
    <t>P14131|RS16_MOUSE 40S ribosomal protein S16 OS=Mus musculus GN=Rps16 PE=1 SV=4</t>
  </si>
  <si>
    <t>P63276</t>
  </si>
  <si>
    <t>Rps17</t>
  </si>
  <si>
    <t>P63276|RS17_MOUSE 40S ribosomal protein S17 OS=Mus musculus GN=Rps17 PE=1 SV=2</t>
  </si>
  <si>
    <t>P62270</t>
  </si>
  <si>
    <t>Rps18</t>
  </si>
  <si>
    <t>P62270|RS18_MOUSE 40S ribosomal protein S18 OS=Mus musculus GN=Rps18 PE=1 SV=3</t>
  </si>
  <si>
    <t>Q9CZX8</t>
  </si>
  <si>
    <t>Rps19</t>
  </si>
  <si>
    <t>Q9CZX8|RS19_MOUSE 40S ribosomal protein S19 OS=Mus musculus GN=Rps19 PE=1 SV=3</t>
  </si>
  <si>
    <t>P25444</t>
  </si>
  <si>
    <t>Rps2</t>
  </si>
  <si>
    <t>P25444|RS2_MOUSE 40S ribosomal protein S2 OS=Mus musculus GN=Rps2 PE=1 SV=3</t>
  </si>
  <si>
    <t>P60867</t>
  </si>
  <si>
    <t>Rps20</t>
  </si>
  <si>
    <t>P60867|RS20_MOUSE 40S ribosomal protein S20 OS=Mus musculus GN=Rps20 PE=1 SV=1</t>
  </si>
  <si>
    <t>P62267</t>
  </si>
  <si>
    <t>Rps23</t>
  </si>
  <si>
    <t>P62267|RS23_MOUSE 40S ribosomal protein S23 OS=Mus musculus GN=Rps23 PE=1 SV=3</t>
  </si>
  <si>
    <t>P62849</t>
  </si>
  <si>
    <t>Rps24</t>
  </si>
  <si>
    <t>P62849|RS24_MOUSE 40S ribosomal protein S24 OS=Mus musculus GN=Rps24 PE=1 SV=1</t>
  </si>
  <si>
    <t>P62852</t>
  </si>
  <si>
    <t>Rps25</t>
  </si>
  <si>
    <t>P62852|RS25_MOUSE 40S ribosomal protein S25 OS=Mus musculus GN=Rps25 PE=1 SV=1</t>
  </si>
  <si>
    <t>P62855</t>
  </si>
  <si>
    <t>Rps26</t>
  </si>
  <si>
    <t>P62855|RS26_MOUSE 40S ribosomal protein S26 OS=Mus musculus GN=Rps26 PE=1 SV=3</t>
  </si>
  <si>
    <t>Q6ZWU9;Q6ZWY3</t>
  </si>
  <si>
    <t>Rps27</t>
  </si>
  <si>
    <t>Q6ZWU9|RS27_MOUSE 40S ribosomal protein S27 OS=Mus musculus GN=Rps27 PE=1 SV=3</t>
  </si>
  <si>
    <t>P62983;P0CG49</t>
  </si>
  <si>
    <t>Rps27a</t>
  </si>
  <si>
    <t>P62983|RS27A_MOUSE Ubiquitin-40S ribosomal protein S27a OS=Mus musculus GN=Rps27a PE=1 SV=2</t>
  </si>
  <si>
    <t>P62858</t>
  </si>
  <si>
    <t>Rps28</t>
  </si>
  <si>
    <t>P62858|RS28_MOUSE 40S ribosomal protein S28 OS=Mus musculus GN=Rps28 PE=1 SV=1</t>
  </si>
  <si>
    <t>P62908</t>
  </si>
  <si>
    <t>Rps3</t>
  </si>
  <si>
    <t>P62908|RS3_MOUSE 40S ribosomal protein S3 OS=Mus musculus GN=Rps3 PE=1 SV=1</t>
  </si>
  <si>
    <t>P97351</t>
  </si>
  <si>
    <t>Rps3a</t>
  </si>
  <si>
    <t>P97351|RS3A_MOUSE 40S ribosomal protein S3a OS=Mus musculus GN=Rps3a PE=1 SV=3</t>
  </si>
  <si>
    <t>P62702</t>
  </si>
  <si>
    <t>Rps4x</t>
  </si>
  <si>
    <t>P62702|RS4X_MOUSE 40S ribosomal protein S4, X isoform OS=Mus musculus GN=Rps4x PE=1 SV=2</t>
  </si>
  <si>
    <t>P97461</t>
  </si>
  <si>
    <t>Rps5</t>
  </si>
  <si>
    <t>P97461|RS5_MOUSE 40S ribosomal protein S5 OS=Mus musculus GN=Rps5 PE=1 SV=3</t>
  </si>
  <si>
    <t>P62754</t>
  </si>
  <si>
    <t>Rps6</t>
  </si>
  <si>
    <t>P62754|RS6_MOUSE 40S ribosomal protein S6 OS=Mus musculus GN=Rps6 PE=1 SV=1</t>
  </si>
  <si>
    <t>P62082</t>
  </si>
  <si>
    <t>Rps7</t>
  </si>
  <si>
    <t>P62082|RS7_MOUSE 40S ribosomal protein S7 OS=Mus musculus GN=Rps7 PE=2 SV=1</t>
  </si>
  <si>
    <t>P62242</t>
  </si>
  <si>
    <t>Rps8</t>
  </si>
  <si>
    <t>P62242|RS8_MOUSE 40S ribosomal protein S8 OS=Mus musculus GN=Rps8 PE=1 SV=2</t>
  </si>
  <si>
    <t>Q6ZWN5</t>
  </si>
  <si>
    <t>Rps9</t>
  </si>
  <si>
    <t>Q6ZWN5|RS9_MOUSE 40S ribosomal protein S9 OS=Mus musculus GN=Rps9 PE=1 SV=3</t>
  </si>
  <si>
    <t>P14206</t>
  </si>
  <si>
    <t>Rpsa</t>
  </si>
  <si>
    <t>P14206|RSSA_MOUSE 40S ribosomal protein SA OS=Mus musculus GN=Rpsa PE=1 SV=4</t>
  </si>
  <si>
    <t>O88667</t>
  </si>
  <si>
    <t>Rrad</t>
  </si>
  <si>
    <t>O88667|RAD_MOUSE GTP-binding protein RAD OS=Mus musculus GN=Rrad PE=1 SV=1</t>
  </si>
  <si>
    <t>Q80X95</t>
  </si>
  <si>
    <t>Rraga</t>
  </si>
  <si>
    <t>Q80X95|RRAGA_MOUSE Ras-related GTP-binding protein A OS=Mus musculus GN=Rraga PE=1 SV=1</t>
  </si>
  <si>
    <t>Q99K70</t>
  </si>
  <si>
    <t>Rragc</t>
  </si>
  <si>
    <t>Q99K70|RRAGC_MOUSE Ras-related GTP-binding protein C OS=Mus musculus GN=Rragc PE=1 SV=1</t>
  </si>
  <si>
    <t>P10833</t>
  </si>
  <si>
    <t>Rras</t>
  </si>
  <si>
    <t>P10833|RRAS_MOUSE Ras-related protein R-Ras OS=Mus musculus GN=Rras PE=1 SV=1</t>
  </si>
  <si>
    <t>P62071</t>
  </si>
  <si>
    <t>Rras2</t>
  </si>
  <si>
    <t>P62071|RRAS2_MOUSE Ras-related protein R-Ras2 OS=Mus musculus GN=Rras2 PE=1 SV=1</t>
  </si>
  <si>
    <t>Q99PL5</t>
  </si>
  <si>
    <t>Rrbp1</t>
  </si>
  <si>
    <t>Q99PL5|RRBP1_MOUSE Ribosome-binding protein 1 OS=Mus musculus GN=Rrbp1 PE=1 SV=2</t>
  </si>
  <si>
    <t>Q01730</t>
  </si>
  <si>
    <t>Rsu1</t>
  </si>
  <si>
    <t>Q01730|RSU1_MOUSE Ras suppressor protein 1 OS=Mus musculus GN=Rsu1 PE=1 SV=3</t>
  </si>
  <si>
    <t>Q99LF4</t>
  </si>
  <si>
    <t>Rtcb</t>
  </si>
  <si>
    <t>Q99LF4|RTCB_MOUSE tRNA-splicing ligase RtcB homolog OS=Mus musculus GN=Rtcb PE=1 SV=1</t>
  </si>
  <si>
    <t>Q8K0T0</t>
  </si>
  <si>
    <t>Rtn1</t>
  </si>
  <si>
    <t>Q8K0T0|RTN1_MOUSE Reticulon-1 OS=Mus musculus GN=Rtn1 PE=1 SV=1</t>
  </si>
  <si>
    <t>O70622</t>
  </si>
  <si>
    <t>Rtn2</t>
  </si>
  <si>
    <t>O70622|RTN2_MOUSE Reticulon-2 OS=Mus musculus GN=Rtn2 PE=1 SV=1</t>
  </si>
  <si>
    <t>Q99P72</t>
  </si>
  <si>
    <t>Rtn4</t>
  </si>
  <si>
    <t>Q99P72|RTN4_MOUSE Reticulon-4 OS=Mus musculus GN=Rtn4 PE=1 SV=2</t>
  </si>
  <si>
    <t>Q924D0</t>
  </si>
  <si>
    <t>Rtn4ip1</t>
  </si>
  <si>
    <t>Q924D0|RT4I1_MOUSE Reticulon-4-interacting protein 1, mitochondrial OS=Mus musculus GN=Rtn4ip1 PE=1 SV=2</t>
  </si>
  <si>
    <t>E9Q401;A2AGL3</t>
  </si>
  <si>
    <t>Ryr2</t>
  </si>
  <si>
    <t>E9Q401|RYR2_MOUSE Ryanodine receptor 2 OS=Mus musculus GN=Ryr2 PE=1 SV=1</t>
  </si>
  <si>
    <t>P56565</t>
  </si>
  <si>
    <t>S100a1</t>
  </si>
  <si>
    <t>P56565|S10A1_MOUSE Protein S100-A1 OS=Mus musculus GN=S100a1 PE=1 SV=2</t>
  </si>
  <si>
    <t>P08207</t>
  </si>
  <si>
    <t>S100a10</t>
  </si>
  <si>
    <t>P08207|S10AA_MOUSE Protein S100-A10 OS=Mus musculus GN=S100a10 PE=1 SV=2</t>
  </si>
  <si>
    <t>P50543</t>
  </si>
  <si>
    <t>S100a11</t>
  </si>
  <si>
    <t>P50543|S10AB_MOUSE Protein S100-A11 OS=Mus musculus GN=S100a11 PE=1 SV=1</t>
  </si>
  <si>
    <t>P97352</t>
  </si>
  <si>
    <t>S100a13</t>
  </si>
  <si>
    <t>P97352|S10AD_MOUSE Protein S100-A13 OS=Mus musculus GN=S100a13 PE=1 SV=1</t>
  </si>
  <si>
    <t>P14069</t>
  </si>
  <si>
    <t>S100a6</t>
  </si>
  <si>
    <t>P14069|S10A6_MOUSE Protein S100-A6 OS=Mus musculus GN=S100a6 PE=1 SV=3</t>
  </si>
  <si>
    <t>P31725</t>
  </si>
  <si>
    <t>S100a9</t>
  </si>
  <si>
    <t>P31725|S10A9_MOUSE Protein S100-A9 OS=Mus musculus GN=S100a9 PE=1 SV=3</t>
  </si>
  <si>
    <t>Q9R1T2</t>
  </si>
  <si>
    <t>Sae1</t>
  </si>
  <si>
    <t>Q9R1T2|SAE1_MOUSE SUMO-activating enzyme subunit 1 OS=Mus musculus GN=Sae1 PE=1 SV=1</t>
  </si>
  <si>
    <t>D3YXK2</t>
  </si>
  <si>
    <t>Safb</t>
  </si>
  <si>
    <t>D3YXK2|SAFB1_MOUSE Scaffold attachment factor B1 OS=Mus musculus GN=Safb PE=1 SV=2</t>
  </si>
  <si>
    <t>Q60710</t>
  </si>
  <si>
    <t>Samhd1</t>
  </si>
  <si>
    <t>Q60710|SAMH1_MOUSE Deoxynucleoside triphosphate triphosphohydrolase SAMHD1 OS=Mus musculus GN=Samhd1 PE=1 SV=2</t>
  </si>
  <si>
    <t>Q8BGH2</t>
  </si>
  <si>
    <t>Samm50</t>
  </si>
  <si>
    <t>Q8BGH2|SAM50_MOUSE Sorting and assembly machinery component 50 homolog OS=Mus musculus GN=Samm50 PE=1 SV=1</t>
  </si>
  <si>
    <t>Q9CQC9;P36536</t>
  </si>
  <si>
    <t>Sar1b</t>
  </si>
  <si>
    <t>Q9CQC9|SAR1B_MOUSE GTP-binding protein SAR1b OS=Mus musculus GN=Sar1b PE=1 SV=1</t>
  </si>
  <si>
    <t>Q9D1J3</t>
  </si>
  <si>
    <t>Sarnp</t>
  </si>
  <si>
    <t>Q9D1J3|SARNP_MOUSE SAP domain-containing ribonucleoprotein OS=Mus musculus GN=Sarnp PE=1 SV=3</t>
  </si>
  <si>
    <t>P26638</t>
  </si>
  <si>
    <t>Sars</t>
  </si>
  <si>
    <t>P26638|SYSC_MOUSE Serine--tRNA ligase, cytoplasmic OS=Mus musculus GN=Sars PE=1 SV=3</t>
  </si>
  <si>
    <t>Q9JJL8</t>
  </si>
  <si>
    <t>Sars2</t>
  </si>
  <si>
    <t>Q9JJL8|SYSM_MOUSE Serine--tRNA ligase, mitochondrial OS=Mus musculus GN=Sars2 PE=1 SV=2</t>
  </si>
  <si>
    <t>Q8R127</t>
  </si>
  <si>
    <t>Sccpdh</t>
  </si>
  <si>
    <t>Q8R127|SCPDL_MOUSE Saccharopine dehydrogenase-like oxidoreductase OS=Mus musculus GN=Sccpdh PE=1 SV=1</t>
  </si>
  <si>
    <t>Q9JLI6</t>
  </si>
  <si>
    <t>Scly</t>
  </si>
  <si>
    <t>Q9JLI6|SCLY_MOUSE Selenocysteine lyase OS=Mus musculus GN=Scly PE=1 SV=1</t>
  </si>
  <si>
    <t>Q5SUC9</t>
  </si>
  <si>
    <t>Sco1</t>
  </si>
  <si>
    <t>Q5SUC9|SCO1_MOUSE Protein SCO1 homolog, mitochondrial OS=Mus musculus GN=Sco1 PE=1 SV=1</t>
  </si>
  <si>
    <t>Q8VCL2</t>
  </si>
  <si>
    <t>Sco2</t>
  </si>
  <si>
    <t>Q8VCL2|SCO2_MOUSE Protein SCO2 homolog, mitochondrial OS=Mus musculus GN=Sco2 PE=1 SV=1</t>
  </si>
  <si>
    <t>P32020</t>
  </si>
  <si>
    <t>Scp2</t>
  </si>
  <si>
    <t>P32020|NLTP_MOUSE Non-specific lipid-transfer protein OS=Mus musculus GN=Scp2 PE=1 SV=3</t>
  </si>
  <si>
    <t>Q8VCA8</t>
  </si>
  <si>
    <t>Scrn2</t>
  </si>
  <si>
    <t>Q8VCA8|SCRN2_MOUSE Secernin-2 OS=Mus musculus GN=Scrn2 PE=1 SV=1</t>
  </si>
  <si>
    <t>Q3TMH2</t>
  </si>
  <si>
    <t>Scrn3</t>
  </si>
  <si>
    <t>Q3TMH2|SCRN3_MOUSE Secernin-3 OS=Mus musculus GN=Scrn3 PE=1 SV=1</t>
  </si>
  <si>
    <t>O08992</t>
  </si>
  <si>
    <t>Sdcbp</t>
  </si>
  <si>
    <t>O08992|SDCB1_MOUSE Syntenin-1 OS=Mus musculus GN=Sdcbp PE=1 SV=1</t>
  </si>
  <si>
    <t>Q8K2B3</t>
  </si>
  <si>
    <t>Sdha</t>
  </si>
  <si>
    <t>Q8K2B3|SDHA_MOUSE Succinate dehydrogenase [ubiquinone] flavoprotein subunit, mitochondrial OS=Mus musculus GN=Sdha PE=1 SV=1</t>
  </si>
  <si>
    <t>Q3U276</t>
  </si>
  <si>
    <t>Sdhaf1</t>
  </si>
  <si>
    <t>Q3U276|SDHF1_MOUSE Succinate dehydrogenase assembly factor 1, mitochondrial OS=Mus musculus GN=Sdhaf1 PE=1 SV=1</t>
  </si>
  <si>
    <t>Q9CQA3;Q8CDN1</t>
  </si>
  <si>
    <t>Sdhb</t>
  </si>
  <si>
    <t>Q9CQA3|SDHB_MOUSE Succinate dehydrogenase [ubiquinone] iron-sulfur subunit, mitochondrial OS=Mus musculus GN=Sdhb PE=1 SV=1</t>
  </si>
  <si>
    <t>Q9CZB0</t>
  </si>
  <si>
    <t>Sdhc</t>
  </si>
  <si>
    <t>Q9CZB0|C560_MOUSE Succinate dehydrogenase cytochrome b560 subunit, mitochondrial OS=Mus musculus GN=Sdhc PE=1 SV=1</t>
  </si>
  <si>
    <t>Q9CXV1</t>
  </si>
  <si>
    <t>Sdhd</t>
  </si>
  <si>
    <t>Q9CXV1|DHSD_MOUSE Succinate dehydrogenase [ubiquinone] cytochrome b small subunit, mitochondrial OS=Mus musculus GN=Sdhd PE=1 SV=2</t>
  </si>
  <si>
    <t>Q6V4S5</t>
  </si>
  <si>
    <t>Sdk2</t>
  </si>
  <si>
    <t>Q6V4S5|SDK2_MOUSE Protein sidekick-2 OS=Mus musculus GN=Sdk2 PE=1 SV=1</t>
  </si>
  <si>
    <t>Q63918</t>
  </si>
  <si>
    <t>Sdpr</t>
  </si>
  <si>
    <t>Q63918|SDPR_MOUSE Serum deprivation-response protein OS=Mus musculus GN=Sdpr PE=1 SV=3</t>
  </si>
  <si>
    <t>Q5M8N4</t>
  </si>
  <si>
    <t>Sdr39u1</t>
  </si>
  <si>
    <t>Q5M8N4|D39U1_MOUSE Epimerase family protein SDR39U1 OS=Mus musculus GN=Sdr39u1 PE=1 SV=1</t>
  </si>
  <si>
    <t>Q9D1M0</t>
  </si>
  <si>
    <t>Sec13</t>
  </si>
  <si>
    <t>Q9D1M0|SEC13_MOUSE Protein SEC13 homolog OS=Mus musculus GN=Sec13 PE=1 SV=3</t>
  </si>
  <si>
    <t>Q91XT4</t>
  </si>
  <si>
    <t>Sec16b</t>
  </si>
  <si>
    <t>Q91XT4|SC16B_MOUSE Protein transport protein Sec16B OS=Mus musculus GN=Sec16b PE=1 SV=3</t>
  </si>
  <si>
    <t>O08547</t>
  </si>
  <si>
    <t>Sec22b</t>
  </si>
  <si>
    <t>O08547|SC22B_MOUSE Vesicle-trafficking protein SEC22b OS=Mus musculus GN=Sec22b PE=1 SV=3</t>
  </si>
  <si>
    <t>Q01405;Q9D662;A2ABU4</t>
  </si>
  <si>
    <t>Sec23a</t>
  </si>
  <si>
    <t>Q01405|SC23A_MOUSE Protein transport protein Sec23A OS=Mus musculus GN=Sec23a PE=1 SV=2</t>
  </si>
  <si>
    <t>P17563;Q63836</t>
  </si>
  <si>
    <t>Selenbp1</t>
  </si>
  <si>
    <t>P17563|SBP1_MOUSE Selenium-binding protein 1 OS=Mus musculus GN=Selenbp1 PE=1 SV=2</t>
  </si>
  <si>
    <t>P70274</t>
  </si>
  <si>
    <t>Sepp1</t>
  </si>
  <si>
    <t>P70274|SEPP1_MOUSE Selenoprotein P OS=Mus musculus GN=Sepp1 PE=1 SV=3</t>
  </si>
  <si>
    <t>Q8C1B7;Q9R1T4</t>
  </si>
  <si>
    <t>Sept11</t>
  </si>
  <si>
    <t>Q8C1B7|SEP11_MOUSE Septin-11 OS=Mus musculus GN=Sept11 PE=1 SV=4</t>
  </si>
  <si>
    <t>P42208</t>
  </si>
  <si>
    <t>Sept2</t>
  </si>
  <si>
    <t>P42208|SEPT2_MOUSE Septin-2 OS=Mus musculus GN=Sept2 PE=1 SV=2</t>
  </si>
  <si>
    <t>O55131;Q8C650</t>
  </si>
  <si>
    <t>Sept7</t>
  </si>
  <si>
    <t>O55131|SEPT7_MOUSE Septin-7 OS=Mus musculus GN=Sept7 PE=1 SV=1</t>
  </si>
  <si>
    <t>Q8CHH9</t>
  </si>
  <si>
    <t>Sept8</t>
  </si>
  <si>
    <t>Q8CHH9|SEPT8_MOUSE Septin-8 OS=Mus musculus GN=Sept8 PE=1 SV=4</t>
  </si>
  <si>
    <t>Q80UG5</t>
  </si>
  <si>
    <t>Sept9</t>
  </si>
  <si>
    <t>Q80UG5|SEPT9_MOUSE Septin-9 OS=Mus musculus GN=Sept9 PE=1 SV=1</t>
  </si>
  <si>
    <t>Q9CY58</t>
  </si>
  <si>
    <t>Serbp1</t>
  </si>
  <si>
    <t>Q9CY58|PAIRB_MOUSE Plasminogen activator inhibitor 1 RNA-binding protein OS=Mus musculus GN=Serbp1 PE=1 SV=2</t>
  </si>
  <si>
    <t>Q9EPB5</t>
  </si>
  <si>
    <t>Serhl</t>
  </si>
  <si>
    <t>Q9EPB5|SERHL_MOUSE Serine hydrolase-like protein OS=Mus musculus GN=Serhl PE=1 SV=1</t>
  </si>
  <si>
    <t>Q8R121</t>
  </si>
  <si>
    <t>Serpina10</t>
  </si>
  <si>
    <t>Q8R121|ZPI_MOUSE Protein Z-dependent protease inhibitor OS=Mus musculus GN=Serpina10 PE=1 SV=1</t>
  </si>
  <si>
    <t>P07758</t>
  </si>
  <si>
    <t>Serpina1a</t>
  </si>
  <si>
    <t>P07758|A1AT1_MOUSE Alpha-1-antitrypsin 1-1 OS=Mus musculus GN=Serpina1a PE=1 SV=4</t>
  </si>
  <si>
    <t>P22599</t>
  </si>
  <si>
    <t>Serpina1b</t>
  </si>
  <si>
    <t>P22599|A1AT2_MOUSE Alpha-1-antitrypsin 1-2 OS=Mus musculus GN=Serpina1b PE=1 SV=2</t>
  </si>
  <si>
    <t>Q00897</t>
  </si>
  <si>
    <t>Serpina1d</t>
  </si>
  <si>
    <t>Q00897|A1AT4_MOUSE Alpha-1-antitrypsin 1-4 OS=Mus musculus GN=Serpina1d PE=1 SV=1</t>
  </si>
  <si>
    <t>Q00898</t>
  </si>
  <si>
    <t>Serpina1e</t>
  </si>
  <si>
    <t>Q00898|A1AT5_MOUSE Alpha-1-antitrypsin 1-5 OS=Mus musculus GN=Serpina1e PE=1 SV=1</t>
  </si>
  <si>
    <t>P07759</t>
  </si>
  <si>
    <t>Serpina3k</t>
  </si>
  <si>
    <t>P07759|SPA3K_MOUSE Serine protease inhibitor A3K OS=Mus musculus GN=Serpina3k PE=1 SV=2</t>
  </si>
  <si>
    <t>Q03734;Q6P4P1</t>
  </si>
  <si>
    <t>Serpina3m</t>
  </si>
  <si>
    <t>Q03734|SPA3M_MOUSE Serine protease inhibitor A3M OS=Mus musculus GN=Serpina3m PE=1 SV=2</t>
  </si>
  <si>
    <t>Q91WP6;Q5I2A0</t>
  </si>
  <si>
    <t>Serpina3n</t>
  </si>
  <si>
    <t>Q91WP6|SPA3N_MOUSE Serine protease inhibitor A3N OS=Mus musculus GN=Serpina3n PE=1 SV=1</t>
  </si>
  <si>
    <t>Q06770</t>
  </si>
  <si>
    <t>Serpina6</t>
  </si>
  <si>
    <t>Q06770|CBG_MOUSE Corticosteroid-binding globulin OS=Mus musculus GN=Serpina6 PE=1 SV=1</t>
  </si>
  <si>
    <t>Q60854</t>
  </si>
  <si>
    <t>Serpinb6</t>
  </si>
  <si>
    <t>Q60854|SPB6_MOUSE Serpin B6 OS=Mus musculus GN=Serpinb6 PE=1 SV=1</t>
  </si>
  <si>
    <t>P32261</t>
  </si>
  <si>
    <t>Serpinc1</t>
  </si>
  <si>
    <t>P32261|ANT3_MOUSE Antithrombin-III OS=Mus musculus GN=Serpinc1 PE=1 SV=1</t>
  </si>
  <si>
    <t>P49182</t>
  </si>
  <si>
    <t>Serpind1</t>
  </si>
  <si>
    <t>P49182|HEP2_MOUSE Heparin cofactor 2 OS=Mus musculus GN=Serpind1 PE=1 SV=1</t>
  </si>
  <si>
    <t>Q61247</t>
  </si>
  <si>
    <t>Serpinf2</t>
  </si>
  <si>
    <t>Q61247|A2AP_MOUSE Alpha-2-antiplasmin OS=Mus musculus GN=Serpinf2 PE=1 SV=1</t>
  </si>
  <si>
    <t>P97290</t>
  </si>
  <si>
    <t>Serping1</t>
  </si>
  <si>
    <t>P97290|IC1_MOUSE Plasma protease C1 inhibitor OS=Mus musculus GN=Serping1 PE=1 SV=3</t>
  </si>
  <si>
    <t>P19324</t>
  </si>
  <si>
    <t>Serpinh1</t>
  </si>
  <si>
    <t>P19324|SERPH_MOUSE Serpin H1 OS=Mus musculus GN=Serpinh1 PE=1 SV=3</t>
  </si>
  <si>
    <t>Q9EQU5</t>
  </si>
  <si>
    <t>Set</t>
  </si>
  <si>
    <t>Q9EQU5|SET_MOUSE Protein SET OS=Mus musculus GN=Set PE=1 SV=1</t>
  </si>
  <si>
    <t>Q8K4Z5</t>
  </si>
  <si>
    <t>Sf3a1</t>
  </si>
  <si>
    <t>Q8K4Z5|SF3A1_MOUSE Splicing factor 3A subunit 1 OS=Mus musculus GN=Sf3a1 PE=1 SV=1</t>
  </si>
  <si>
    <t>Q921M3</t>
  </si>
  <si>
    <t>Sf3b3</t>
  </si>
  <si>
    <t>Q921M3|SF3B3_MOUSE Splicing factor 3B subunit 3 OS=Mus musculus GN=Sf3b3 PE=1 SV=1</t>
  </si>
  <si>
    <t>Q8QZY9</t>
  </si>
  <si>
    <t>Sf3b4</t>
  </si>
  <si>
    <t>Q8QZY9|SF3B4_MOUSE Splicing factor 3B subunit 4 OS=Mus musculus GN=Sf3b4 PE=1 SV=1</t>
  </si>
  <si>
    <t>Q8VIJ6</t>
  </si>
  <si>
    <t>Sfpq</t>
  </si>
  <si>
    <t>Q8VIJ6|SFPQ_MOUSE Splicing factor, proline- and glutamine-rich OS=Mus musculus GN=Sfpq PE=1 SV=1</t>
  </si>
  <si>
    <t>P82350</t>
  </si>
  <si>
    <t>Sgca</t>
  </si>
  <si>
    <t>P82350|SGCA_MOUSE Alpha-sarcoglycan OS=Mus musculus GN=Sgca PE=1 SV=1</t>
  </si>
  <si>
    <t>P82349</t>
  </si>
  <si>
    <t>Sgcb</t>
  </si>
  <si>
    <t>P82349|SGCB_MOUSE Beta-sarcoglycan OS=Mus musculus GN=Sgcb PE=1 SV=1</t>
  </si>
  <si>
    <t>P82347</t>
  </si>
  <si>
    <t>Sgcd</t>
  </si>
  <si>
    <t>P82347|SGCD_MOUSE Delta-sarcoglycan OS=Mus musculus GN=Sgcd PE=1 SV=1</t>
  </si>
  <si>
    <t>P82348</t>
  </si>
  <si>
    <t>Sgcg</t>
  </si>
  <si>
    <t>P82348|SGCG_MOUSE Gamma-sarcoglycan OS=Mus musculus GN=Sgcg PE=1 SV=2</t>
  </si>
  <si>
    <t>Q5SYL1</t>
  </si>
  <si>
    <t>Sgk494</t>
  </si>
  <si>
    <t>Q5SYL1|SG494_MOUSE Uncharacterized serine/threonine-protein kinase SgK494 OS=Mus musculus GN=Sgk494 PE=3 SV=1</t>
  </si>
  <si>
    <t>Q8BJU0</t>
  </si>
  <si>
    <t>Sgta</t>
  </si>
  <si>
    <t>Q8BJU0|SGTA_MOUSE Small glutamine-rich tetratricopeptide repeat-containing protein alpha OS=Mus musculus GN=Sgta PE=1 SV=2</t>
  </si>
  <si>
    <t>Q9QZS8</t>
  </si>
  <si>
    <t>Sh2d3c</t>
  </si>
  <si>
    <t>Q9QZS8|SH2D3_MOUSE SH2 domain-containing protein 3C OS=Mus musculus GN=Sh2d3c PE=1 SV=1</t>
  </si>
  <si>
    <t>Q9WUZ7</t>
  </si>
  <si>
    <t>Sh3bgr</t>
  </si>
  <si>
    <t>Q9WUZ7|SH3BG_MOUSE SH3 domain-binding glutamic acid-rich protein OS=Mus musculus GN=Sh3bgr PE=1 SV=1</t>
  </si>
  <si>
    <t>Q9JJU8</t>
  </si>
  <si>
    <t>Sh3bgrl</t>
  </si>
  <si>
    <t>Q9JJU8|SH3L1_MOUSE SH3 domain-binding glutamic acid-rich-like protein OS=Mus musculus GN=Sh3bgrl PE=1 SV=1</t>
  </si>
  <si>
    <t>Q91VW3</t>
  </si>
  <si>
    <t>Sh3bgrl3</t>
  </si>
  <si>
    <t>Q91VW3|SH3L3_MOUSE SH3 domain-binding glutamic acid-rich-like protein 3 OS=Mus musculus GN=Sh3bgrl3 PE=1 SV=1</t>
  </si>
  <si>
    <t>Q9JK48</t>
  </si>
  <si>
    <t>Sh3glb1</t>
  </si>
  <si>
    <t>Q9JK48|SHLB1_MOUSE Endophilin-B1 OS=Mus musculus GN=Sh3glb1 PE=1 SV=1</t>
  </si>
  <si>
    <t>Q8R3V5</t>
  </si>
  <si>
    <t>Sh3glb2</t>
  </si>
  <si>
    <t>Q8R3V5|SHLB2_MOUSE Endophilin-B2 OS=Mus musculus GN=Sh3glb2 PE=1 SV=2</t>
  </si>
  <si>
    <t>Q8R550</t>
  </si>
  <si>
    <t>Sh3kbp1</t>
  </si>
  <si>
    <t>Q8R550|SH3K1_MOUSE SH3 domain-containing kinase-binding protein 1 OS=Mus musculus GN=Sh3kbp1 PE=1 SV=1</t>
  </si>
  <si>
    <t>P50431</t>
  </si>
  <si>
    <t>Shmt1</t>
  </si>
  <si>
    <t>P50431|GLYC_MOUSE Serine hydroxymethyltransferase, cytosolic OS=Mus musculus GN=Shmt1 PE=1 SV=3</t>
  </si>
  <si>
    <t>P70665</t>
  </si>
  <si>
    <t>Siae</t>
  </si>
  <si>
    <t>P70665|SIAE_MOUSE Sialate O-acetylesterase OS=Mus musculus GN=Siae PE=1 SV=3</t>
  </si>
  <si>
    <t>Q8VDQ8</t>
  </si>
  <si>
    <t>Sirt2</t>
  </si>
  <si>
    <t>Q8VDQ8|SIR2_MOUSE NAD-dependent protein deacetylase sirtuin-2 OS=Mus musculus GN=Sirt2 PE=1 SV=2</t>
  </si>
  <si>
    <t>Q8R104</t>
  </si>
  <si>
    <t>Sirt3</t>
  </si>
  <si>
    <t>Q8R104|SIR3_MOUSE NAD-dependent protein deacetylase sirtuin-3 OS=Mus musculus GN=Sirt3 PE=1 SV=2</t>
  </si>
  <si>
    <t>Q8K2C6</t>
  </si>
  <si>
    <t>Sirt5</t>
  </si>
  <si>
    <t>Q8K2C6|SIR5_MOUSE NAD-dependent protein deacylase sirtuin-5, mitochondrial OS=Mus musculus GN=Sirt5 PE=1 SV=1</t>
  </si>
  <si>
    <t>Q9WTX5</t>
  </si>
  <si>
    <t>Skp1</t>
  </si>
  <si>
    <t>Q9WTX5|SKP1_MOUSE S-phase kinase-associated protein 1 OS=Mus musculus GN=Skp1 PE=1 SV=3</t>
  </si>
  <si>
    <t>Q9WVL3</t>
  </si>
  <si>
    <t>Slc12a7</t>
  </si>
  <si>
    <t>Q9WVL3|S12A7_MOUSE Solute carrier family 12 member 7 OS=Mus musculus GN=Slc12a7 PE=1 SV=1</t>
  </si>
  <si>
    <t>P53986</t>
  </si>
  <si>
    <t>Slc16a1</t>
  </si>
  <si>
    <t>P53986|MOT1_MOUSE Monocarboxylate transporter 1 OS=Mus musculus GN=Slc16a1 PE=1 SV=1</t>
  </si>
  <si>
    <t>Q9CR62</t>
  </si>
  <si>
    <t>Slc25a11</t>
  </si>
  <si>
    <t>Q9CR62|M2OM_MOUSE Mitochondrial 2-oxoglutarate/malate carrier protein OS=Mus musculus GN=Slc25a11 PE=1 SV=3</t>
  </si>
  <si>
    <t>Q8BH59</t>
  </si>
  <si>
    <t>Slc25a12</t>
  </si>
  <si>
    <t>Q8BH59|CMC1_MOUSE Calcium-binding mitochondrial carrier protein Aralar1 OS=Mus musculus GN=Slc25a12 PE=1 SV=1</t>
  </si>
  <si>
    <t>Q9QXX4</t>
  </si>
  <si>
    <t>Slc25a13</t>
  </si>
  <si>
    <t>Q9QXX4|CMC2_MOUSE Calcium-binding mitochondrial carrier protein Aralar2 OS=Mus musculus GN=Slc25a13 PE=1 SV=1</t>
  </si>
  <si>
    <t>Q9Z2B2</t>
  </si>
  <si>
    <t>Slc25a14</t>
  </si>
  <si>
    <t>Q9Z2B2|UCP5_MOUSE Brain mitochondrial carrier protein 1 OS=Mus musculus GN=Slc25a14 PE=1 SV=2</t>
  </si>
  <si>
    <t>Q9Z2Z6</t>
  </si>
  <si>
    <t>Slc25a20</t>
  </si>
  <si>
    <t>Q9Z2Z6|MCAT_MOUSE Mitochondrial carnitine/acylcarnitine carrier protein OS=Mus musculus GN=Slc25a20 PE=1 SV=1</t>
  </si>
  <si>
    <t>Q9D6M3</t>
  </si>
  <si>
    <t>Slc25a22</t>
  </si>
  <si>
    <t>Q9D6M3|GHC1_MOUSE Mitochondrial glutamate carrier 1 OS=Mus musculus GN=Slc25a22 PE=1 SV=1</t>
  </si>
  <si>
    <t>Q8VEM8</t>
  </si>
  <si>
    <t>Slc25a3</t>
  </si>
  <si>
    <t>Q8VEM8|MPCP_MOUSE Phosphate carrier protein, mitochondrial OS=Mus musculus GN=Slc25a3 PE=1 SV=1</t>
  </si>
  <si>
    <t>Q3V132</t>
  </si>
  <si>
    <t>Slc25a31</t>
  </si>
  <si>
    <t>Q3V132|ADT4_MOUSE ADP/ATP translocase 4 OS=Mus musculus GN=Slc25a31 PE=1 SV=1</t>
  </si>
  <si>
    <t>P48962</t>
  </si>
  <si>
    <t>Slc25a4</t>
  </si>
  <si>
    <t>P48962|ADT1_MOUSE ADP/ATP translocase 1 OS=Mus musculus GN=Slc25a4 PE=1 SV=4</t>
  </si>
  <si>
    <t>Q8R0Y8</t>
  </si>
  <si>
    <t>Slc25a42</t>
  </si>
  <si>
    <t>Q8R0Y8|S2542_MOUSE Mitochondrial coenzyme A transporter SLC25A42 OS=Mus musculus GN=Slc25a42 PE=1 SV=1</t>
  </si>
  <si>
    <t>P51881</t>
  </si>
  <si>
    <t>Slc25a5</t>
  </si>
  <si>
    <t>P51881|ADT2_MOUSE ADP/ATP translocase 2 OS=Mus musculus GN=Slc25a5 PE=1 SV=3</t>
  </si>
  <si>
    <t>Q60714</t>
  </si>
  <si>
    <t>Slc27a1</t>
  </si>
  <si>
    <t>Q60714|S27A1_MOUSE Long-chain fatty acid transport protein 1 OS=Mus musculus GN=Slc27a1 PE=1 SV=1</t>
  </si>
  <si>
    <t>P04919</t>
  </si>
  <si>
    <t>Slc4a1</t>
  </si>
  <si>
    <t>P04919|B3AT_MOUSE Band 3 anion transport protein OS=Mus musculus GN=Slc4a1 PE=1 SV=1</t>
  </si>
  <si>
    <t>Q5SWY8</t>
  </si>
  <si>
    <t>Slc5a10</t>
  </si>
  <si>
    <t>Q5SWY8|SC5AA_MOUSE Sodium/glucose cotransporter 5 OS=Mus musculus GN=Slc5a10 PE=1 SV=1</t>
  </si>
  <si>
    <t>Q923I7</t>
  </si>
  <si>
    <t>Slc5a2</t>
  </si>
  <si>
    <t>Q923I7|SC5A2_MOUSE Sodium/glucose cotransporter 2 OS=Mus musculus GN=Slc5a2 PE=1 SV=1</t>
  </si>
  <si>
    <t>Q9JHL1</t>
  </si>
  <si>
    <t>Slc9a3r2</t>
  </si>
  <si>
    <t>Q9JHL1|NHRF2_MOUSE Na(+)/H(+) exchange regulatory cofactor NHE-RF2 OS=Mus musculus GN=Slc9a3r2 PE=1 SV=2</t>
  </si>
  <si>
    <t>Q9D8T7</t>
  </si>
  <si>
    <t>Slirp</t>
  </si>
  <si>
    <t>Q9D8T7|SLIRP_MOUSE SRA stem-loop-interacting RNA-binding protein, mitochondrial OS=Mus musculus GN=Slirp PE=1 SV=2</t>
  </si>
  <si>
    <t>O54988</t>
  </si>
  <si>
    <t>Slk</t>
  </si>
  <si>
    <t>O54988|SLK_MOUSE STE20-like serine/threonine-protein kinase OS=Mus musculus GN=Slk PE=1 SV=2</t>
  </si>
  <si>
    <t>Q3URD3</t>
  </si>
  <si>
    <t>Slmap</t>
  </si>
  <si>
    <t>Q3URD3|SLMAP_MOUSE Sarcolemmal membrane-associated protein OS=Mus musculus GN=Slmap PE=1 SV=2</t>
  </si>
  <si>
    <t>Q9DC77</t>
  </si>
  <si>
    <t>Smpx</t>
  </si>
  <si>
    <t>Q9DC77|SMPX_MOUSE Small muscular protein OS=Mus musculus GN=Smpx PE=1 SV=2</t>
  </si>
  <si>
    <t>P97355</t>
  </si>
  <si>
    <t>Sms</t>
  </si>
  <si>
    <t>P97355|SPSY_MOUSE Spermine synthase OS=Mus musculus GN=Sms PE=1 SV=1</t>
  </si>
  <si>
    <t>Q921U8</t>
  </si>
  <si>
    <t>Smtn</t>
  </si>
  <si>
    <t>Q921U8|SMTN_MOUSE Smoothelin OS=Mus musculus GN=Smtn PE=1 SV=2</t>
  </si>
  <si>
    <t>P97443</t>
  </si>
  <si>
    <t>Smyd1</t>
  </si>
  <si>
    <t>P97443|SMYD1_MOUSE Histone-lysine N-methyltransferase Smyd1 OS=Mus musculus GN=Smyd1 PE=1 SV=3</t>
  </si>
  <si>
    <t>Q78PY7</t>
  </si>
  <si>
    <t>Snd1</t>
  </si>
  <si>
    <t>Q78PY7|SND1_MOUSE Staphylococcal nuclease domain-containing protein 1 OS=Mus musculus GN=Snd1 PE=1 SV=1</t>
  </si>
  <si>
    <t>Q62376</t>
  </si>
  <si>
    <t>Snrnp70</t>
  </si>
  <si>
    <t>Q62376|RU17_MOUSE U1 small nuclear ribonucleoprotein 70 kDa OS=Mus musculus GN=Snrnp70 PE=1 SV=2</t>
  </si>
  <si>
    <t>P57784</t>
  </si>
  <si>
    <t>Snrpa1</t>
  </si>
  <si>
    <t>P57784|RU2A_MOUSE U2 small nuclear ribonucleoprotein A' OS=Mus musculus GN=Snrpa1 PE=1 SV=2</t>
  </si>
  <si>
    <t>P27048</t>
  </si>
  <si>
    <t>Snrpb</t>
  </si>
  <si>
    <t>P27048|RSMB_MOUSE Small nuclear ribonucleoprotein-associated protein B OS=Mus musculus GN=Snrpb PE=1 SV=1</t>
  </si>
  <si>
    <t>Q9CQI7</t>
  </si>
  <si>
    <t>Snrpb2</t>
  </si>
  <si>
    <t>Q9CQI7|RU2B_MOUSE U2 small nuclear ribonucleoprotein B'' OS=Mus musculus GN=Snrpb2 PE=1 SV=1</t>
  </si>
  <si>
    <t>P62315</t>
  </si>
  <si>
    <t>Snrpd1</t>
  </si>
  <si>
    <t>P62315|SMD1_MOUSE Small nuclear ribonucleoprotein Sm D1 OS=Mus musculus GN=Snrpd1 PE=1 SV=1</t>
  </si>
  <si>
    <t>P62317</t>
  </si>
  <si>
    <t>Snrpd2</t>
  </si>
  <si>
    <t>P62317|SMD2_MOUSE Small nuclear ribonucleoprotein Sm D2 OS=Mus musculus GN=Snrpd2 PE=1 SV=1</t>
  </si>
  <si>
    <t>P62320</t>
  </si>
  <si>
    <t>Snrpd3</t>
  </si>
  <si>
    <t>P62320|SMD3_MOUSE Small nuclear ribonucleoprotein Sm D3 OS=Mus musculus GN=Snrpd3 PE=1 SV=1</t>
  </si>
  <si>
    <t>P62305</t>
  </si>
  <si>
    <t>Snrpe</t>
  </si>
  <si>
    <t>P62305|RUXE_MOUSE Small nuclear ribonucleoprotein E OS=Mus musculus GN=Snrpe PE=1 SV=1</t>
  </si>
  <si>
    <t>P62307</t>
  </si>
  <si>
    <t>Snrpf</t>
  </si>
  <si>
    <t>P62307|RUXF_MOUSE Small nuclear ribonucleoprotein F OS=Mus musculus GN=Snrpf PE=1 SV=1</t>
  </si>
  <si>
    <t>Q61234</t>
  </si>
  <si>
    <t>Snta1</t>
  </si>
  <si>
    <t>Q61234|SNTA1_MOUSE Alpha-1-syntrophin OS=Mus musculus GN=Snta1 PE=1 SV=1</t>
  </si>
  <si>
    <t>Q9CWK8;Q9WV80</t>
  </si>
  <si>
    <t>Snx2</t>
  </si>
  <si>
    <t>Q9CWK8|SNX2_MOUSE Sorting nexin-2 OS=Mus musculus GN=Snx2 PE=1 SV=2</t>
  </si>
  <si>
    <t>O70492</t>
  </si>
  <si>
    <t>Snx3</t>
  </si>
  <si>
    <t>O70492|SNX3_MOUSE Sorting nexin-3 OS=Mus musculus GN=Snx3 PE=1 SV=3</t>
  </si>
  <si>
    <t>Q9D8U8</t>
  </si>
  <si>
    <t>Snx5</t>
  </si>
  <si>
    <t>Q9D8U8|SNX5_MOUSE Sorting nexin-5 OS=Mus musculus GN=Snx5 PE=1 SV=1</t>
  </si>
  <si>
    <t>Q6P8X1</t>
  </si>
  <si>
    <t>Snx6</t>
  </si>
  <si>
    <t>Q6P8X1|SNX6_MOUSE Sorting nexin-6 OS=Mus musculus GN=Snx6 PE=1 SV=2</t>
  </si>
  <si>
    <t>P08228</t>
  </si>
  <si>
    <t>Sod1</t>
  </si>
  <si>
    <t>P08228|SODC_MOUSE Superoxide dismutase [Cu-Zn] OS=Mus musculus GN=Sod1 PE=1 SV=2</t>
  </si>
  <si>
    <t>P09671</t>
  </si>
  <si>
    <t>Sod2</t>
  </si>
  <si>
    <t>P09671|SODM_MOUSE Superoxide dismutase [Mn], mitochondrial OS=Mus musculus GN=Sod2 PE=1 SV=3</t>
  </si>
  <si>
    <t>O09164</t>
  </si>
  <si>
    <t>Sod3</t>
  </si>
  <si>
    <t>O09164|SODE_MOUSE Extracellular superoxide dismutase [Cu-Zn] OS=Mus musculus GN=Sod3 PE=1 SV=1</t>
  </si>
  <si>
    <t>Q62417</t>
  </si>
  <si>
    <t>Sorbs1</t>
  </si>
  <si>
    <t>Q62417|SRBS1_MOUSE Sorbin and SH3 domain-containing protein 1 OS=Mus musculus GN=Sorbs1 PE=1 SV=2</t>
  </si>
  <si>
    <t>Q3UTJ2</t>
  </si>
  <si>
    <t>Sorbs2</t>
  </si>
  <si>
    <t>Q3UTJ2|SRBS2_MOUSE Sorbin and SH3 domain-containing protein 2 OS=Mus musculus GN=Sorbs2 PE=1 SV=2</t>
  </si>
  <si>
    <t>Q9R1Z8</t>
  </si>
  <si>
    <t>Sorbs3</t>
  </si>
  <si>
    <t>Q9R1Z8|VINEX_MOUSE Vinexin OS=Mus musculus GN=Sorbs3 PE=1 SV=1</t>
  </si>
  <si>
    <t>Q64442</t>
  </si>
  <si>
    <t>Sord</t>
  </si>
  <si>
    <t>Q64442|DHSO_MOUSE Sorbitol dehydrogenase OS=Mus musculus GN=Sord PE=1 SV=3</t>
  </si>
  <si>
    <t>Q58A65;Q9ESN9</t>
  </si>
  <si>
    <t>Spag9</t>
  </si>
  <si>
    <t>Q58A65|JIP4_MOUSE C-Jun-amino-terminal kinase-interacting protein 4 OS=Mus musculus GN=Spag9 PE=1 SV=2</t>
  </si>
  <si>
    <t>E9QAF0</t>
  </si>
  <si>
    <t>Spata31</t>
  </si>
  <si>
    <t>E9QAF0|SPT31_MOUSE Spermatogenesis-associated protein 31 OS=Mus musculus GN=Spata31 PE=1 SV=1</t>
  </si>
  <si>
    <t>Q62407</t>
  </si>
  <si>
    <t>Speg</t>
  </si>
  <si>
    <t>Q62407|SPEG_MOUSE Striated muscle-specific serine/threonine-protein kinase OS=Mus musculus GN=Speg PE=1 SV=2</t>
  </si>
  <si>
    <t>Q3ULF4</t>
  </si>
  <si>
    <t>Spg7</t>
  </si>
  <si>
    <t>Q3ULF4|SPG7_MOUSE Paraplegin OS=Mus musculus GN=Spg7 PE=1 SV=1</t>
  </si>
  <si>
    <t>Q64105</t>
  </si>
  <si>
    <t>Spr</t>
  </si>
  <si>
    <t>Q64105|SPRE_MOUSE Sepiapterin reductase OS=Mus musculus GN=Spr PE=1 SV=1</t>
  </si>
  <si>
    <t>Q62266</t>
  </si>
  <si>
    <t>Sprr1a</t>
  </si>
  <si>
    <t>Q62266|SPR1A_MOUSE Cornifin-A OS=Mus musculus GN=Sprr1a PE=1 SV=1</t>
  </si>
  <si>
    <t>O70554</t>
  </si>
  <si>
    <t>Sprr2b</t>
  </si>
  <si>
    <t>O70554|SPR2B_MOUSE Small proline-rich protein 2B OS=Mus musculus GN=Sprr2b PE=2 SV=1</t>
  </si>
  <si>
    <t>Q91WK1</t>
  </si>
  <si>
    <t>Spryd4</t>
  </si>
  <si>
    <t>Q91WK1|SPRY4_MOUSE SPRY domain-containing protein 4 OS=Mus musculus GN=Spryd4 PE=1 SV=1</t>
  </si>
  <si>
    <t>P08032</t>
  </si>
  <si>
    <t>Spta1</t>
  </si>
  <si>
    <t>P08032|SPTA1_MOUSE Spectrin alpha chain, erythrocytic 1 OS=Mus musculus GN=Spta1 PE=1 SV=3</t>
  </si>
  <si>
    <t>P16546</t>
  </si>
  <si>
    <t>Sptan1</t>
  </si>
  <si>
    <t>P16546|SPTN1_MOUSE Spectrin alpha chain, non-erythrocytic 1 OS=Mus musculus GN=Sptan1 PE=1 SV=4</t>
  </si>
  <si>
    <t>P15508</t>
  </si>
  <si>
    <t>Sptb</t>
  </si>
  <si>
    <t>P15508|SPTB1_MOUSE Spectrin beta chain, erythrocytic OS=Mus musculus GN=Sptb PE=1 SV=4</t>
  </si>
  <si>
    <t>Q62261;Q99MJ6</t>
  </si>
  <si>
    <t>Sptbn1</t>
  </si>
  <si>
    <t>Q62261|SPTB2_MOUSE Spectrin beta chain, non-erythrocytic 1 OS=Mus musculus GN=Sptbn1 PE=1 SV=2</t>
  </si>
  <si>
    <t>Q9R112</t>
  </si>
  <si>
    <t>Sqrdl</t>
  </si>
  <si>
    <t>Q9R112|SQRD_MOUSE Sulfide:quinone oxidoreductase, mitochondrial OS=Mus musculus GN=Sqrdl PE=1 SV=3</t>
  </si>
  <si>
    <t>Q6P069</t>
  </si>
  <si>
    <t>Sri</t>
  </si>
  <si>
    <t>Q6P069|SORCN_MOUSE Sorcin OS=Mus musculus GN=Sri PE=1 SV=1</t>
  </si>
  <si>
    <t>Q7TQ48</t>
  </si>
  <si>
    <t>Srl</t>
  </si>
  <si>
    <t>Q7TQ48|SRCA_MOUSE Sarcalumenin OS=Mus musculus GN=Srl PE=1 SV=1</t>
  </si>
  <si>
    <t>P16254</t>
  </si>
  <si>
    <t>Srp14</t>
  </si>
  <si>
    <t>P16254|SRP14_MOUSE Signal recognition particle 14 kDa protein OS=Mus musculus GN=Srp14 PE=1 SV=1</t>
  </si>
  <si>
    <t>P49962</t>
  </si>
  <si>
    <t>Srp9</t>
  </si>
  <si>
    <t>P49962|SRP09_MOUSE Signal recognition particle 9 kDa protein OS=Mus musculus GN=Srp9 PE=1 SV=2</t>
  </si>
  <si>
    <t>Q52KI8</t>
  </si>
  <si>
    <t>Srrm1</t>
  </si>
  <si>
    <t>Q52KI8|SRRM1_MOUSE Serine/arginine repetitive matrix protein 1 OS=Mus musculus GN=Srrm1 PE=1 SV=2</t>
  </si>
  <si>
    <t>Q6PDM2</t>
  </si>
  <si>
    <t>Srsf1</t>
  </si>
  <si>
    <t>Q6PDM2|SRSF1_MOUSE Serine/arginine-rich splicing factor 1 OS=Mus musculus GN=Srsf1 PE=1 SV=3</t>
  </si>
  <si>
    <t>Q62093</t>
  </si>
  <si>
    <t>Srsf2</t>
  </si>
  <si>
    <t>Q62093|SRSF2_MOUSE Serine/arginine-rich splicing factor 2 OS=Mus musculus GN=Srsf2 PE=1 SV=4</t>
  </si>
  <si>
    <t>P84104</t>
  </si>
  <si>
    <t>Srsf3</t>
  </si>
  <si>
    <t>P84104|SRSF3_MOUSE Serine/arginine-rich splicing factor 3 OS=Mus musculus GN=Srsf3 PE=1 SV=1</t>
  </si>
  <si>
    <t>Q8VE97;O35326</t>
  </si>
  <si>
    <t>Srsf4</t>
  </si>
  <si>
    <t>Q8VE97|SRSF4_MOUSE Serine/arginine-rich splicing factor 4 OS=Mus musculus GN=Srsf4 PE=2 SV=1</t>
  </si>
  <si>
    <t>Q8BL97</t>
  </si>
  <si>
    <t>Srsf7</t>
  </si>
  <si>
    <t>Q8BL97|SRSF7_MOUSE Serine/arginine-rich splicing factor 7 OS=Mus musculus GN=Srsf7 PE=1 SV=1</t>
  </si>
  <si>
    <t>P32067</t>
  </si>
  <si>
    <t>Ssb</t>
  </si>
  <si>
    <t>P32067|LA_MOUSE Lupus La protein homolog OS=Mus musculus GN=Ssb PE=1 SV=1</t>
  </si>
  <si>
    <t>Q9CYR0</t>
  </si>
  <si>
    <t>Ssbp1</t>
  </si>
  <si>
    <t>Q9CYR0|SSBP_MOUSE Single-stranded DNA-binding protein, mitochondrial OS=Mus musculus GN=Ssbp1 PE=1 SV=1</t>
  </si>
  <si>
    <t>Q62186</t>
  </si>
  <si>
    <t>Ssr4</t>
  </si>
  <si>
    <t>Q62186|SSRD_MOUSE Translocon-associated protein subunit delta OS=Mus musculus GN=Ssr4 PE=1 SV=1</t>
  </si>
  <si>
    <t>Q99L47</t>
  </si>
  <si>
    <t>St13</t>
  </si>
  <si>
    <t>Q99L47|F10A1_MOUSE Hsc70-interacting protein OS=Mus musculus GN=St13 PE=1 SV=1</t>
  </si>
  <si>
    <t>Q9WVL2</t>
  </si>
  <si>
    <t>Stat2</t>
  </si>
  <si>
    <t>Q9WVL2|STAT2_MOUSE Signal transducer and activator of transcription 2 OS=Mus musculus GN=Stat2 PE=1 SV=1</t>
  </si>
  <si>
    <t>P42227</t>
  </si>
  <si>
    <t>Stat3</t>
  </si>
  <si>
    <t>P42227|STAT3_MOUSE Signal transducer and activator of transcription 3 OS=Mus musculus GN=Stat3 PE=1 SV=2</t>
  </si>
  <si>
    <t>Q60864</t>
  </si>
  <si>
    <t>Stip1</t>
  </si>
  <si>
    <t>Q60864|STIP1_MOUSE Stress-induced-phosphoprotein 1 OS=Mus musculus GN=Stip1 PE=1 SV=1</t>
  </si>
  <si>
    <t>Q9Z1W9</t>
  </si>
  <si>
    <t>Stk39</t>
  </si>
  <si>
    <t>Q9Z1W9|STK39_MOUSE STE20/SPS1-related proline-alanine-rich protein kinase OS=Mus musculus GN=Stk39 PE=1 SV=1</t>
  </si>
  <si>
    <t>P54116</t>
  </si>
  <si>
    <t>Stom</t>
  </si>
  <si>
    <t>P54116|STOM_MOUSE Erythrocyte band 7 integral membrane protein OS=Mus musculus GN=Stom PE=1 SV=3</t>
  </si>
  <si>
    <t>Q99JB2</t>
  </si>
  <si>
    <t>Stoml2</t>
  </si>
  <si>
    <t>Q99JB2|STML2_MOUSE Stomatin-like protein 2, mitochondrial OS=Mus musculus GN=Stoml2 PE=1 SV=1</t>
  </si>
  <si>
    <t>Q9Z1Z2</t>
  </si>
  <si>
    <t>Strap</t>
  </si>
  <si>
    <t>Q9Z1Z2|STRAP_MOUSE Serine-threonine kinase receptor-associated protein OS=Mus musculus GN=Strap PE=1 SV=2</t>
  </si>
  <si>
    <t>Q9ERG2</t>
  </si>
  <si>
    <t>Strn3</t>
  </si>
  <si>
    <t>Q9ERG2|STRN3_MOUSE Striatin-3 OS=Mus musculus GN=Strn3 PE=1 SV=1</t>
  </si>
  <si>
    <t>Q9WUD1</t>
  </si>
  <si>
    <t>Stub1</t>
  </si>
  <si>
    <t>Q9WUD1|CHIP_MOUSE STIP1 homology and U box-containing protein 1 OS=Mus musculus GN=Stub1 PE=1 SV=1</t>
  </si>
  <si>
    <t>P11031</t>
  </si>
  <si>
    <t>Sub1</t>
  </si>
  <si>
    <t>P11031|TCP4_MOUSE Activated RNA polymerase II transcriptional coactivator p15 OS=Mus musculus GN=Sub1 PE=1 SV=3</t>
  </si>
  <si>
    <t>Q9Z2I9</t>
  </si>
  <si>
    <t>Sucla2</t>
  </si>
  <si>
    <t>Q9Z2I9|SUCB1_MOUSE Succinate--CoA ligase [ADP-forming] subunit beta, mitochondrial OS=Mus musculus GN=Sucla2 PE=1 SV=2</t>
  </si>
  <si>
    <t>Q9WUM5</t>
  </si>
  <si>
    <t>Suclg1</t>
  </si>
  <si>
    <t>Q9WUM5|SUCA_MOUSE Succinate--CoA ligase [ADP/GDP-forming] subunit alpha, mitochondrial OS=Mus musculus GN=Suclg1 PE=1 SV=4</t>
  </si>
  <si>
    <t>Q9Z2I8</t>
  </si>
  <si>
    <t>Suclg2</t>
  </si>
  <si>
    <t>Q9Z2I8|SUCB2_MOUSE Succinate--CoA ligase [GDP-forming] subunit beta, mitochondrial OS=Mus musculus GN=Suclg2 PE=1 SV=3</t>
  </si>
  <si>
    <t>Q9CX34</t>
  </si>
  <si>
    <t>Sugt1</t>
  </si>
  <si>
    <t>Q9CX34|SGT1_MOUSE Protein SGT1 homolog OS=Mus musculus GN=Sugt1 PE=1 SV=3</t>
  </si>
  <si>
    <t>Q3UZZ6</t>
  </si>
  <si>
    <t>Sult1d1</t>
  </si>
  <si>
    <t>Q3UZZ6|ST1D1_MOUSE Sulfotransferase 1 family member D1 OS=Mus musculus GN=Sult1d1 PE=1 SV=1</t>
  </si>
  <si>
    <t>Q9Z172</t>
  </si>
  <si>
    <t>Sumo3</t>
  </si>
  <si>
    <t>Q9Z172|SUMO3_MOUSE Small ubiquitin-related modifier 3 OS=Mus musculus GN=Sumo3 PE=1 SV=1</t>
  </si>
  <si>
    <t>Q8BJS4</t>
  </si>
  <si>
    <t>Sun2</t>
  </si>
  <si>
    <t>Q8BJS4|SUN2_MOUSE SUN domain-containing protein 2 OS=Mus musculus GN=Sun2 PE=1 SV=3</t>
  </si>
  <si>
    <t>Q8R086</t>
  </si>
  <si>
    <t>Suox</t>
  </si>
  <si>
    <t>Q8R086|SUOX_MOUSE Sulfite oxidase, mitochondrial OS=Mus musculus GN=Suox PE=1 SV=2</t>
  </si>
  <si>
    <t>P09925</t>
  </si>
  <si>
    <t>Surf1</t>
  </si>
  <si>
    <t>P09925|SURF1_MOUSE Surfeit locus protein 1 OS=Mus musculus GN=Surf1 PE=1 SV=3</t>
  </si>
  <si>
    <t>Q64310</t>
  </si>
  <si>
    <t>Surf4</t>
  </si>
  <si>
    <t>Q64310|SURF4_MOUSE Surfeit locus protein 4 OS=Mus musculus GN=Surf4 PE=1 SV=1</t>
  </si>
  <si>
    <t>Q8K4L3</t>
  </si>
  <si>
    <t>Svil</t>
  </si>
  <si>
    <t>Q8K4L3|SVIL_MOUSE Supervillin OS=Mus musculus GN=Svil PE=1 SV=1</t>
  </si>
  <si>
    <t>Q9EPM5</t>
  </si>
  <si>
    <t>Sync</t>
  </si>
  <si>
    <t>Q9EPM5|SYNCI_MOUSE Syncoilin OS=Mus musculus GN=Sync PE=1 SV=1</t>
  </si>
  <si>
    <t>Q7TMK9</t>
  </si>
  <si>
    <t>Syncrip</t>
  </si>
  <si>
    <t>Q7TMK9|HNRPQ_MOUSE Heterogeneous nuclear ribonucleoprotein Q OS=Mus musculus GN=Syncrip PE=1 SV=2</t>
  </si>
  <si>
    <t>Q4FZC9</t>
  </si>
  <si>
    <t>Syne3</t>
  </si>
  <si>
    <t>Q4FZC9|SYNE3_MOUSE Nesprin-3 OS=Mus musculus GN=Syne3 PE=1 SV=1</t>
  </si>
  <si>
    <t>Q8CC35</t>
  </si>
  <si>
    <t>Synpo</t>
  </si>
  <si>
    <t>Q8CC35|SYNPO_MOUSE Synaptopodin OS=Mus musculus GN=Synpo PE=1 SV=2</t>
  </si>
  <si>
    <t>Q91YE8</t>
  </si>
  <si>
    <t>Synpo2</t>
  </si>
  <si>
    <t>Q91YE8|SYNP2_MOUSE Synaptopodin-2 OS=Mus musculus GN=Synpo2 PE=1 SV=2</t>
  </si>
  <si>
    <t>Q8BWB1</t>
  </si>
  <si>
    <t>Synpo2l</t>
  </si>
  <si>
    <t>Q8BWB1|SYP2L_MOUSE Synaptopodin 2-like protein OS=Mus musculus GN=Synpo2l PE=1 SV=1</t>
  </si>
  <si>
    <t>Q9JJG0</t>
  </si>
  <si>
    <t>Tacc2</t>
  </si>
  <si>
    <t>Q9JJG0|TACC2_MOUSE Transforming acidic coiled-coil-containing protein 2 OS=Mus musculus GN=Tacc2 PE=1 SV=2</t>
  </si>
  <si>
    <t>Q8K0Z7</t>
  </si>
  <si>
    <t>Taco1</t>
  </si>
  <si>
    <t>Q8K0Z7|TACO1_MOUSE Translational activator of cytochrome c oxidase 1 OS=Mus musculus GN=Taco1 PE=1 SV=1</t>
  </si>
  <si>
    <t>P37804</t>
  </si>
  <si>
    <t>Tagln</t>
  </si>
  <si>
    <t>P37804|TAGL_MOUSE Transgelin OS=Mus musculus GN=Tagln PE=1 SV=3</t>
  </si>
  <si>
    <t>Q9WVA4;Q9R1Q8</t>
  </si>
  <si>
    <t>Tagln2</t>
  </si>
  <si>
    <t>Q9WVA4|TAGL2_MOUSE Transgelin-2 OS=Mus musculus GN=Tagln2 PE=1 SV=4</t>
  </si>
  <si>
    <t>Q93092</t>
  </si>
  <si>
    <t>Taldo1</t>
  </si>
  <si>
    <t>Q93092|TALDO_MOUSE Transaldolase OS=Mus musculus GN=Taldo1 PE=1 SV=2</t>
  </si>
  <si>
    <t>P54797</t>
  </si>
  <si>
    <t>Tango2</t>
  </si>
  <si>
    <t>P54797|TNG2_MOUSE Transport and Golgi organization 2 homolog OS=Mus musculus GN=Tango2 PE=1 SV=1</t>
  </si>
  <si>
    <t>Q921F2</t>
  </si>
  <si>
    <t>Tardbp</t>
  </si>
  <si>
    <t>Q921F2|TADBP_MOUSE TAR DNA-binding protein 43 OS=Mus musculus GN=Tardbp PE=1 SV=1</t>
  </si>
  <si>
    <t>Q9D0R2</t>
  </si>
  <si>
    <t>Tars</t>
  </si>
  <si>
    <t>Q9D0R2|SYTC_MOUSE Threonine--tRNA ligase, cytoplasmic OS=Mus musculus GN=Tars PE=1 SV=2</t>
  </si>
  <si>
    <t>Q8BLY2</t>
  </si>
  <si>
    <t>Tarsl2</t>
  </si>
  <si>
    <t>Q8BLY2|SYTC2_MOUSE Probable threonine--tRNA ligase 2, cytoplasmic OS=Mus musculus GN=Tarsl2 PE=1 SV=1</t>
  </si>
  <si>
    <t>Q7M717</t>
  </si>
  <si>
    <t>Tas2r102</t>
  </si>
  <si>
    <t>Q7M717|TR102_MOUSE Taste receptor type 2 member 102 OS=Mus musculus GN=Tas2r102 PE=3 SV=1</t>
  </si>
  <si>
    <t>Q7M715</t>
  </si>
  <si>
    <t>Tas2r117</t>
  </si>
  <si>
    <t>Q7M715|TR117_MOUSE Taste receptor type 2 member 117 OS=Mus musculus GN=Tas2r117 PE=2 SV=1</t>
  </si>
  <si>
    <t>Q9DBG9</t>
  </si>
  <si>
    <t>Tax1bp3</t>
  </si>
  <si>
    <t>Q9DBG9|TX1B3_MOUSE Tax1-binding protein 3 OS=Mus musculus GN=Tax1bp3 PE=1 SV=1</t>
  </si>
  <si>
    <t>P48428</t>
  </si>
  <si>
    <t>Tbca</t>
  </si>
  <si>
    <t>P48428|TBCA_MOUSE Tubulin-specific chaperone A OS=Mus musculus GN=Tbca PE=1 SV=3</t>
  </si>
  <si>
    <t>Q9D1E6</t>
  </si>
  <si>
    <t>Tbcb</t>
  </si>
  <si>
    <t>Q9D1E6|TBCB_MOUSE Tubulin-folding cofactor B OS=Mus musculus GN=Tbcb PE=1 SV=2</t>
  </si>
  <si>
    <t>Q91YM4</t>
  </si>
  <si>
    <t>Tbrg4</t>
  </si>
  <si>
    <t>Q91YM4|TBRG4_MOUSE Protein TBRG4 OS=Mus musculus GN=Tbrg4 PE=1 SV=1</t>
  </si>
  <si>
    <t>O70548</t>
  </si>
  <si>
    <t>Tcap</t>
  </si>
  <si>
    <t>O70548|TELT_MOUSE Telethonin OS=Mus musculus GN=Tcap PE=1 SV=1</t>
  </si>
  <si>
    <t>Q9CZY2</t>
  </si>
  <si>
    <t>Tceal8</t>
  </si>
  <si>
    <t>Q9CZY2|TCAL8_MOUSE Transcription elongation factor A protein-like 8 OS=Mus musculus GN=Tceal8 PE=3 SV=1</t>
  </si>
  <si>
    <t>P83940</t>
  </si>
  <si>
    <t>Tceb1</t>
  </si>
  <si>
    <t>P83940|ELOC_MOUSE Transcription elongation factor B polypeptide 1 OS=Mus musculus GN=Tceb1 PE=1 SV=1</t>
  </si>
  <si>
    <t>P62869</t>
  </si>
  <si>
    <t>Tceb2</t>
  </si>
  <si>
    <t>P62869|ELOB_MOUSE Transcription elongation factor B polypeptide 2 OS=Mus musculus GN=Tceb2 PE=1 SV=1</t>
  </si>
  <si>
    <t>P11983</t>
  </si>
  <si>
    <t>Tcp1</t>
  </si>
  <si>
    <t>P11983|TCPA_MOUSE T-complex protein 1 subunit alpha OS=Mus musculus GN=Tcp1 PE=1 SV=3</t>
  </si>
  <si>
    <t>Q9CY27</t>
  </si>
  <si>
    <t>Tecr</t>
  </si>
  <si>
    <t>Q9CY27|TECR_MOUSE Very-long-chain enoyl-CoA reductase OS=Mus musculus GN=Tecr PE=1 SV=1</t>
  </si>
  <si>
    <t>Q921I1;P08071</t>
  </si>
  <si>
    <t>Tf</t>
  </si>
  <si>
    <t>Q921I1|TRFE_MOUSE Serotransferrin OS=Mus musculus GN=Tf PE=1 SV=1</t>
  </si>
  <si>
    <t>P40630</t>
  </si>
  <si>
    <t>Tfam</t>
  </si>
  <si>
    <t>P40630|TFAM_MOUSE Transcription factor A, mitochondrial OS=Mus musculus GN=Tfam PE=1 SV=2</t>
  </si>
  <si>
    <t>P82198</t>
  </si>
  <si>
    <t>Tgfbi</t>
  </si>
  <si>
    <t>P82198|BGH3_MOUSE Transforming growth factor-beta-induced protein ig-h3 OS=Mus musculus GN=Tgfbi PE=1 SV=1</t>
  </si>
  <si>
    <t>P21981</t>
  </si>
  <si>
    <t>Tgm2</t>
  </si>
  <si>
    <t>P21981|TGM2_MOUSE Protein-glutamine gamma-glutamyltransferase 2 OS=Mus musculus GN=Tgm2 PE=1 SV=4</t>
  </si>
  <si>
    <t>P35441</t>
  </si>
  <si>
    <t>Thbs1</t>
  </si>
  <si>
    <t>P35441|TSP1_MOUSE Thrombospondin-1 OS=Mus musculus GN=Thbs1 PE=1 SV=1</t>
  </si>
  <si>
    <t>Q3UUI3</t>
  </si>
  <si>
    <t>Them4</t>
  </si>
  <si>
    <t>Q3UUI3|THEM4_MOUSE Acyl-coenzyme A thioesterase THEM4 OS=Mus musculus GN=Them4 PE=1 SV=1</t>
  </si>
  <si>
    <t>Q8C1A5</t>
  </si>
  <si>
    <t>Thop1</t>
  </si>
  <si>
    <t>Q8C1A5|THOP1_MOUSE Thimet oligopeptidase OS=Mus musculus GN=Thop1 PE=1 SV=1</t>
  </si>
  <si>
    <t>Q569Z6</t>
  </si>
  <si>
    <t>Thrap3</t>
  </si>
  <si>
    <t>Q569Z6|TR150_MOUSE Thyroid hormone receptor-associated protein 3 OS=Mus musculus GN=Thrap3 PE=1 SV=1</t>
  </si>
  <si>
    <t>Q8BZA9</t>
  </si>
  <si>
    <t>Tigar</t>
  </si>
  <si>
    <t>Q8BZA9|TIGAR_MOUSE Fructose-2,6-bisphosphatase TIGAR OS=Mus musculus GN=Tigar PE=1 SV=1</t>
  </si>
  <si>
    <t>P62075</t>
  </si>
  <si>
    <t>Timm13</t>
  </si>
  <si>
    <t>P62075|TIM13_MOUSE Mitochondrial import inner membrane translocase subunit Tim13 OS=Mus musculus GN=Timm13 PE=1 SV=1</t>
  </si>
  <si>
    <t>Q9Z0V7</t>
  </si>
  <si>
    <t>Timm17b</t>
  </si>
  <si>
    <t>Q9Z0V7|TI17B_MOUSE Mitochondrial import inner membrane translocase subunit Tim17-B OS=Mus musculus GN=Timm17b PE=1 SV=1</t>
  </si>
  <si>
    <t>Q9CQ85</t>
  </si>
  <si>
    <t>Timm22</t>
  </si>
  <si>
    <t>Q9CQ85|TIM22_MOUSE Mitochondrial import inner membrane translocase subunit Tim22 OS=Mus musculus GN=Timm22 PE=1 SV=1</t>
  </si>
  <si>
    <t>Q9WTQ8</t>
  </si>
  <si>
    <t>Timm23</t>
  </si>
  <si>
    <t>Q9WTQ8|TIM23_MOUSE Mitochondrial import inner membrane translocase subunit Tim23 OS=Mus musculus GN=Timm23 PE=1 SV=1</t>
  </si>
  <si>
    <t>O35857</t>
  </si>
  <si>
    <t>Timm44</t>
  </si>
  <si>
    <t>O35857|TIM44_MOUSE Mitochondrial import inner membrane translocase subunit TIM44 OS=Mus musculus GN=Timm44 PE=1 SV=2</t>
  </si>
  <si>
    <t>Q9D880</t>
  </si>
  <si>
    <t>Timm50</t>
  </si>
  <si>
    <t>Q9D880|TIM50_MOUSE Mitochondrial import inner membrane translocase subunit TIM50 OS=Mus musculus GN=Timm50 PE=1 SV=1</t>
  </si>
  <si>
    <t>Q9WVA2</t>
  </si>
  <si>
    <t>Timm8a1</t>
  </si>
  <si>
    <t>Q9WVA2|TIM8A_MOUSE Mitochondrial import inner membrane translocase subunit Tim8 A OS=Mus musculus GN=Timm8a1 PE=1 SV=1</t>
  </si>
  <si>
    <t>Q9WV98</t>
  </si>
  <si>
    <t>Timm9</t>
  </si>
  <si>
    <t>Q9WV98|TIM9_MOUSE Mitochondrial import inner membrane translocase subunit Tim9 OS=Mus musculus GN=Timm9 PE=1 SV=1</t>
  </si>
  <si>
    <t>Q8BUY5</t>
  </si>
  <si>
    <t>Timmdc1</t>
  </si>
  <si>
    <t>Q8BUY5|TIDC1_MOUSE Complex I assembly factor TIMMDC1, mitochondrial OS=Mus musculus GN=Timmdc1 PE=1 SV=1</t>
  </si>
  <si>
    <t>Q99JR5</t>
  </si>
  <si>
    <t>Tinagl1</t>
  </si>
  <si>
    <t>Q99JR5|TINAL_MOUSE Tubulointerstitial nephritis antigen-like OS=Mus musculus GN=Tinagl1 PE=1 SV=1</t>
  </si>
  <si>
    <t>P39447</t>
  </si>
  <si>
    <t>Tjp1</t>
  </si>
  <si>
    <t>P39447|ZO1_MOUSE Tight junction protein ZO-1 OS=Mus musculus GN=Tjp1 PE=1 SV=2</t>
  </si>
  <si>
    <t>P40142</t>
  </si>
  <si>
    <t>Tkt</t>
  </si>
  <si>
    <t>P40142|TKT_MOUSE Transketolase OS=Mus musculus GN=Tkt PE=1 SV=1</t>
  </si>
  <si>
    <t>P26039</t>
  </si>
  <si>
    <t>Tln1</t>
  </si>
  <si>
    <t>P26039|TLN1_MOUSE Talin-1 OS=Mus musculus GN=Tln1 PE=1 SV=2</t>
  </si>
  <si>
    <t>Q71LX4</t>
  </si>
  <si>
    <t>Tln2</t>
  </si>
  <si>
    <t>Q71LX4|TLN2_MOUSE Talin-2 OS=Mus musculus GN=Tln2 PE=1 SV=3</t>
  </si>
  <si>
    <t>Q8R4P4</t>
  </si>
  <si>
    <t>Tmc2</t>
  </si>
  <si>
    <t>Q8R4P4|TMC2_MOUSE Transmembrane channel-like protein 2 OS=Mus musculus GN=Tmc2 PE=2 SV=1</t>
  </si>
  <si>
    <t>Q9D1D4</t>
  </si>
  <si>
    <t>Tmed10</t>
  </si>
  <si>
    <t>Q9D1D4|TMEDA_MOUSE Transmembrane emp24 domain-containing protein 10 OS=Mus musculus GN=Tmed10 PE=1 SV=1</t>
  </si>
  <si>
    <t>Q9R0Q3</t>
  </si>
  <si>
    <t>Tmed2</t>
  </si>
  <si>
    <t>Q9R0Q3|TMED2_MOUSE Transmembrane emp24 domain-containing protein 2 OS=Mus musculus GN=Tmed2 PE=1 SV=1</t>
  </si>
  <si>
    <t>Q8R1V4</t>
  </si>
  <si>
    <t>Tmed4</t>
  </si>
  <si>
    <t>Q8R1V4|TMED4_MOUSE Transmembrane emp24 domain-containing protein 4 OS=Mus musculus GN=Tmed4 PE=1 SV=1</t>
  </si>
  <si>
    <t>Q9CXE7</t>
  </si>
  <si>
    <t>Tmed5</t>
  </si>
  <si>
    <t>Q9CXE7|TMED5_MOUSE Transmembrane emp24 domain-containing protein 5 OS=Mus musculus GN=Tmed5 PE=1 SV=1</t>
  </si>
  <si>
    <t>Q99KF1</t>
  </si>
  <si>
    <t>Tmed9</t>
  </si>
  <si>
    <t>Q99KF1|TMED9_MOUSE Transmembrane emp24 domain-containing protein 9 OS=Mus musculus GN=Tmed9 PE=1 SV=2</t>
  </si>
  <si>
    <t>Q9D8Y1</t>
  </si>
  <si>
    <t>Tmem126a</t>
  </si>
  <si>
    <t>Q9D8Y1|T126A_MOUSE Transmembrane protein 126A OS=Mus musculus GN=Tmem126a PE=1 SV=1</t>
  </si>
  <si>
    <t>Q8VD26</t>
  </si>
  <si>
    <t>Tmem143</t>
  </si>
  <si>
    <t>Q8VD26|TM143_MOUSE Transmembrane protein 143 OS=Mus musculus GN=Tmem143 PE=1 SV=1</t>
  </si>
  <si>
    <t>Q9CQN6</t>
  </si>
  <si>
    <t>Tmem14c</t>
  </si>
  <si>
    <t>Q9CQN6|TM14C_MOUSE Transmembrane protein 14C OS=Mus musculus GN=Tmem14c PE=1 SV=1</t>
  </si>
  <si>
    <t>Q4VAE3</t>
  </si>
  <si>
    <t>Tmem65</t>
  </si>
  <si>
    <t>Q4VAE3|TMM65_MOUSE Transmembrane protein 65 OS=Mus musculus GN=Tmem65 PE=1 SV=1</t>
  </si>
  <si>
    <t>P49813</t>
  </si>
  <si>
    <t>Tmod1</t>
  </si>
  <si>
    <t>P49813|TMOD1_MOUSE Tropomodulin-1 OS=Mus musculus GN=Tmod1 PE=1 SV=2</t>
  </si>
  <si>
    <t>Q9JHJ0</t>
  </si>
  <si>
    <t>Tmod3</t>
  </si>
  <si>
    <t>Q9JHJ0|TMOD3_MOUSE Tropomodulin-3 OS=Mus musculus GN=Tmod3 PE=1 SV=1</t>
  </si>
  <si>
    <t>Q9JLH8</t>
  </si>
  <si>
    <t>Tmod4</t>
  </si>
  <si>
    <t>Q9JLH8|TMOD4_MOUSE Tropomodulin-4 OS=Mus musculus GN=Tmod4 PE=2 SV=1</t>
  </si>
  <si>
    <t>Q61029</t>
  </si>
  <si>
    <t>Tmpo</t>
  </si>
  <si>
    <t>Q61029|LAP2B_MOUSE Lamina-associated polypeptide 2, isoforms beta/delta/epsilon/gamma OS=Mus musculus GN=Tmpo PE=1 SV=4</t>
  </si>
  <si>
    <t>Q5U405</t>
  </si>
  <si>
    <t>Tmprss13</t>
  </si>
  <si>
    <t>Q5U405|TMPSD_MOUSE Transmembrane protease serine 13 OS=Mus musculus GN=Tmprss13 PE=2 SV=2</t>
  </si>
  <si>
    <t>Q8VBT0</t>
  </si>
  <si>
    <t>Tmx1</t>
  </si>
  <si>
    <t>Q8VBT0|TMX1_MOUSE Thioredoxin-related transmembrane protein 1 OS=Mus musculus GN=Tmx1 PE=1 SV=1</t>
  </si>
  <si>
    <t>P83510</t>
  </si>
  <si>
    <t>Tnik</t>
  </si>
  <si>
    <t>P83510|TNIK_MOUSE Traf2 and NCK-interacting protein kinase OS=Mus musculus GN=Tnik PE=1 SV=2</t>
  </si>
  <si>
    <t>P19123</t>
  </si>
  <si>
    <t>Tnnc1</t>
  </si>
  <si>
    <t>P19123|TNNC1_MOUSE Troponin C, slow skeletal and cardiac muscles OS=Mus musculus GN=Tnnc1 PE=1 SV=1</t>
  </si>
  <si>
    <t>P48787</t>
  </si>
  <si>
    <t>Tnni3</t>
  </si>
  <si>
    <t>P48787|TNNI3_MOUSE Troponin I, cardiac muscle OS=Mus musculus GN=Tnni3 PE=1 SV=2</t>
  </si>
  <si>
    <t>P50752;O88346</t>
  </si>
  <si>
    <t>Tnnt2</t>
  </si>
  <si>
    <t>P50752|TNNT2_MOUSE Troponin T, cardiac muscle OS=Mus musculus GN=Tnnt2 PE=1 SV=2</t>
  </si>
  <si>
    <t>Q5SSZ5</t>
  </si>
  <si>
    <t>Tns3</t>
  </si>
  <si>
    <t>Q5SSZ5|TENS3_MOUSE Tensin-3 OS=Mus musculus GN=Tns3 PE=1 SV=1</t>
  </si>
  <si>
    <t>Q9QZ06</t>
  </si>
  <si>
    <t>Tollip</t>
  </si>
  <si>
    <t>Q9QZ06|TOLIP_MOUSE Toll-interacting protein OS=Mus musculus GN=Tollip PE=1 SV=1</t>
  </si>
  <si>
    <t>O88746</t>
  </si>
  <si>
    <t>Tom1</t>
  </si>
  <si>
    <t>O88746|TOM1_MOUSE Target of Myb protein 1 OS=Mus musculus GN=Tom1 PE=1 SV=1</t>
  </si>
  <si>
    <t>Q5SRX1</t>
  </si>
  <si>
    <t>Tom1l2</t>
  </si>
  <si>
    <t>Q5SRX1|TM1L2_MOUSE TOM1-like protein 2 OS=Mus musculus GN=Tom1l2 PE=1 SV=1</t>
  </si>
  <si>
    <t>Q9DCC8</t>
  </si>
  <si>
    <t>Tomm20</t>
  </si>
  <si>
    <t>Q9DCC8|TOM20_MOUSE Mitochondrial import receptor subunit TOM20 homolog OS=Mus musculus GN=Tomm20 PE=1 SV=1</t>
  </si>
  <si>
    <t>Q9CPQ3</t>
  </si>
  <si>
    <t>Tomm22</t>
  </si>
  <si>
    <t>Q9CPQ3|TOM22_MOUSE Mitochondrial import receptor subunit TOM22 homolog OS=Mus musculus GN=Tomm22 PE=1 SV=3</t>
  </si>
  <si>
    <t>Q9QYA2</t>
  </si>
  <si>
    <t>Tomm40</t>
  </si>
  <si>
    <t>Q9QYA2|TOM40_MOUSE Mitochondrial import receptor subunit TOM40 homolog OS=Mus musculus GN=Tomm40 PE=1 SV=3</t>
  </si>
  <si>
    <t>B1AXP6</t>
  </si>
  <si>
    <t>Tomm5</t>
  </si>
  <si>
    <t>B1AXP6|TOM5_MOUSE Mitochondrial import receptor subunit TOM5 homolog OS=Mus musculus GN=Tomm5 PE=3 SV=1</t>
  </si>
  <si>
    <t>Q9D173</t>
  </si>
  <si>
    <t>Tomm7</t>
  </si>
  <si>
    <t>Q9D173|TOM7_MOUSE Mitochondrial import receptor subunit TOM7 homolog OS=Mus musculus GN=Tomm7 PE=3 SV=1</t>
  </si>
  <si>
    <t>Q9CZW5</t>
  </si>
  <si>
    <t>Tomm70</t>
  </si>
  <si>
    <t>Q9CZW5|TOM70_MOUSE Mitochondrial import receptor subunit TOM70 OS=Mus musculus GN=Tomm70 PE=1 SV=2</t>
  </si>
  <si>
    <t>Q62393</t>
  </si>
  <si>
    <t>Tpd52</t>
  </si>
  <si>
    <t>Q62393|TPD52_MOUSE Tumor protein D52 OS=Mus musculus GN=Tpd52 PE=1 SV=2</t>
  </si>
  <si>
    <t>Q9CYZ2</t>
  </si>
  <si>
    <t>Tpd52l2</t>
  </si>
  <si>
    <t>Q9CYZ2|TPD54_MOUSE Tumor protein D54 OS=Mus musculus GN=Tpd52l2 PE=1 SV=1</t>
  </si>
  <si>
    <t>P17751</t>
  </si>
  <si>
    <t>Tpi1</t>
  </si>
  <si>
    <t>P17751|TPIS_MOUSE Triosephosphate isomerase OS=Mus musculus GN=Tpi1 PE=1 SV=4</t>
  </si>
  <si>
    <t>P58771</t>
  </si>
  <si>
    <t>Tpm1</t>
  </si>
  <si>
    <t>P58771|TPM1_MOUSE Tropomyosin alpha-1 chain OS=Mus musculus GN=Tpm1 PE=1 SV=1</t>
  </si>
  <si>
    <t>P58774</t>
  </si>
  <si>
    <t>Tpm2</t>
  </si>
  <si>
    <t>P58774|TPM2_MOUSE Tropomyosin beta chain OS=Mus musculus GN=Tpm2 PE=1 SV=1</t>
  </si>
  <si>
    <t>P21107</t>
  </si>
  <si>
    <t>Tpm3</t>
  </si>
  <si>
    <t>P21107|TPM3_MOUSE Tropomyosin alpha-3 chain OS=Mus musculus GN=Tpm3 PE=1 SV=3</t>
  </si>
  <si>
    <t>Q6IRU2</t>
  </si>
  <si>
    <t>Tpm4</t>
  </si>
  <si>
    <t>Q6IRU2|TPM4_MOUSE Tropomyosin alpha-4 chain OS=Mus musculus GN=Tpm4 PE=1 SV=3</t>
  </si>
  <si>
    <t>O89023</t>
  </si>
  <si>
    <t>Tpp1</t>
  </si>
  <si>
    <t>O89023|TPP1_MOUSE Tripeptidyl-peptidase 1 OS=Mus musculus GN=Tpp1 PE=1 SV=2</t>
  </si>
  <si>
    <t>Q64514</t>
  </si>
  <si>
    <t>Tpp2</t>
  </si>
  <si>
    <t>Q64514|TPP2_MOUSE Tripeptidyl-peptidase 2 OS=Mus musculus GN=Tpp2 PE=1 SV=3</t>
  </si>
  <si>
    <t>Q7TQD2</t>
  </si>
  <si>
    <t>Tppp</t>
  </si>
  <si>
    <t>Q7TQD2|TPPP_MOUSE Tubulin polymerization-promoting protein OS=Mus musculus GN=Tppp PE=1 SV=1</t>
  </si>
  <si>
    <t>Q9CRB6</t>
  </si>
  <si>
    <t>Tppp3</t>
  </si>
  <si>
    <t>Q9CRB6|TPPP3_MOUSE Tubulin polymerization-promoting protein family member 3 OS=Mus musculus GN=Tppp3 PE=1 SV=1</t>
  </si>
  <si>
    <t>P63028</t>
  </si>
  <si>
    <t>Tpt1</t>
  </si>
  <si>
    <t>P63028|TCTP_MOUSE Translationally-controlled tumor protein OS=Mus musculus GN=Tpt1 PE=1 SV=1</t>
  </si>
  <si>
    <t>P62996;Q6PFR5</t>
  </si>
  <si>
    <t>Tra2b</t>
  </si>
  <si>
    <t>P62996|TRA2B_MOUSE Transformer-2 protein homolog beta OS=Mus musculus GN=Tra2b PE=1 SV=1</t>
  </si>
  <si>
    <t>Q9CQN1</t>
  </si>
  <si>
    <t>Trap1</t>
  </si>
  <si>
    <t>Q9CQN1|TRAP1_MOUSE Heat shock protein 75 kDa, mitochondrial OS=Mus musculus GN=Trap1 PE=1 SV=1</t>
  </si>
  <si>
    <t>B2RXC1</t>
  </si>
  <si>
    <t>Trappc11</t>
  </si>
  <si>
    <t>B2RXC1|TPC11_MOUSE Trafficking protein particle complex subunit 11 OS=Mus musculus GN=Trappc11 PE=1 SV=1</t>
  </si>
  <si>
    <t>Q9D289</t>
  </si>
  <si>
    <t>Trappc6b</t>
  </si>
  <si>
    <t>Q9D289|TPC6B_MOUSE Trafficking protein particle complex subunit 6B OS=Mus musculus GN=Trappc6b PE=1 SV=1</t>
  </si>
  <si>
    <t>E9Q9K5</t>
  </si>
  <si>
    <t>Trdn</t>
  </si>
  <si>
    <t>E9Q9K5|TRDN_MOUSE Triadin OS=Mus musculus GN=Trdn PE=1 SV=1</t>
  </si>
  <si>
    <t>Q99PQ1</t>
  </si>
  <si>
    <t>Trim12a</t>
  </si>
  <si>
    <t>Q99PQ1|TR12A_MOUSE Tripartite motif-containing protein 12A OS=Mus musculus GN=Trim12a PE=2 SV=1</t>
  </si>
  <si>
    <t>Q9ERP3;Q38HM4</t>
  </si>
  <si>
    <t>Trim54</t>
  </si>
  <si>
    <t>Q9ERP3|TRI54_MOUSE Tripartite motif-containing protein 54 OS=Mus musculus GN=Trim54 PE=1 SV=1</t>
  </si>
  <si>
    <t>Q1XH17;E9Q3E1</t>
  </si>
  <si>
    <t>Trim72</t>
  </si>
  <si>
    <t>Q1XH17|TRI72_MOUSE Tripartite motif-containing protein 72 OS=Mus musculus GN=Trim72 PE=1 SV=1</t>
  </si>
  <si>
    <t>Q8BVP1</t>
  </si>
  <si>
    <t>Triml1</t>
  </si>
  <si>
    <t>Q8BVP1|TRIML_MOUSE Probable E3 ubiquitin-protein ligase TRIML1 OS=Mus musculus GN=Triml1 PE=1 SV=1</t>
  </si>
  <si>
    <t>Q8CJ53</t>
  </si>
  <si>
    <t>Trip10</t>
  </si>
  <si>
    <t>Q8CJ53|CIP4_MOUSE Cdc42-interacting protein 4 OS=Mus musculus GN=Trip10 PE=1 SV=2</t>
  </si>
  <si>
    <t>Q9DCG9</t>
  </si>
  <si>
    <t>Trmt112</t>
  </si>
  <si>
    <t>Q9DCG9|TR112_MOUSE Multifunctional methyltransferase subunit TRM112-like protein OS=Mus musculus GN=Trmt112 PE=1 SV=1</t>
  </si>
  <si>
    <t>Q9DAT5</t>
  </si>
  <si>
    <t>Trmu</t>
  </si>
  <si>
    <t>Q9DAT5|MTU1_MOUSE Mitochondrial tRNA-specific 2-thiouridylase 1 OS=Mus musculus GN=Trmu PE=1 SV=1</t>
  </si>
  <si>
    <t>Q8K1J6</t>
  </si>
  <si>
    <t>Trnt1</t>
  </si>
  <si>
    <t>Q8K1J6|TRNT1_MOUSE CCA tRNA nucleotidyltransferase 1, mitochondrial OS=Mus musculus GN=Trnt1 PE=1 SV=1</t>
  </si>
  <si>
    <t>Q9CZR8</t>
  </si>
  <si>
    <t>Tsfm</t>
  </si>
  <si>
    <t>Q9CZR8|EFTS_MOUSE Elongation factor Ts, mitochondrial OS=Mus musculus GN=Tsfm PE=1 SV=1</t>
  </si>
  <si>
    <t>P52196</t>
  </si>
  <si>
    <t>Tst</t>
  </si>
  <si>
    <t>P52196|THTR_MOUSE Thiosulfate sulfurtransferase OS=Mus musculus GN=Tst PE=1 SV=3</t>
  </si>
  <si>
    <t>Q9D0B5</t>
  </si>
  <si>
    <t>Tstd3</t>
  </si>
  <si>
    <t>Q9D0B5|TSTD3_MOUSE Thiosulfate sulfurtransferase/rhodanese-like domain-containing protein 3 OS=Mus musculus GN=Tstd3 PE=1 SV=1</t>
  </si>
  <si>
    <t>Q8CC21</t>
  </si>
  <si>
    <t>Ttc19</t>
  </si>
  <si>
    <t>Q8CC21|TTC19_MOUSE Tetratricopeptide repeat protein 19, mitochondrial OS=Mus musculus GN=Ttc19 PE=1 SV=1</t>
  </si>
  <si>
    <t>A3KMP2</t>
  </si>
  <si>
    <t>Ttc38</t>
  </si>
  <si>
    <t>A3KMP2|TTC38_MOUSE Tetratricopeptide repeat protein 38 OS=Mus musculus GN=Ttc38 PE=1 SV=2</t>
  </si>
  <si>
    <t>A2ASS6;L0N7N1;O70628;Q9D1Z2;Q9JIY8</t>
  </si>
  <si>
    <t>Ttn</t>
  </si>
  <si>
    <t>A2ASS6|TITIN_MOUSE Titin OS=Mus musculus GN=Ttn PE=1 SV=1</t>
  </si>
  <si>
    <t>P07309</t>
  </si>
  <si>
    <t>Ttr</t>
  </si>
  <si>
    <t>P07309|TTHY_MOUSE Transthyretin OS=Mus musculus GN=Ttr PE=1 SV=1</t>
  </si>
  <si>
    <t>P68369;P05214;Q3UX10</t>
  </si>
  <si>
    <t>Tuba1a</t>
  </si>
  <si>
    <t>P68369|TBA1A_MOUSE Tubulin alpha-1A chain OS=Mus musculus GN=Tuba1a PE=1 SV=1</t>
  </si>
  <si>
    <t>P68368</t>
  </si>
  <si>
    <t>Tuba4a</t>
  </si>
  <si>
    <t>P68368|TBA4A_MOUSE Tubulin alpha-4A chain OS=Mus musculus GN=Tuba4a PE=1 SV=1</t>
  </si>
  <si>
    <t>Q9JJZ2</t>
  </si>
  <si>
    <t>Tuba8</t>
  </si>
  <si>
    <t>Q9JJZ2|TBA8_MOUSE Tubulin alpha-8 chain OS=Mus musculus GN=Tuba8 PE=1 SV=1</t>
  </si>
  <si>
    <t>A2AQ07</t>
  </si>
  <si>
    <t>Tubb1</t>
  </si>
  <si>
    <t>A2AQ07|TBB1_MOUSE Tubulin beta-1 chain OS=Mus musculus GN=Tubb1 PE=1 SV=1</t>
  </si>
  <si>
    <t>Q7TMM9</t>
  </si>
  <si>
    <t>Tubb2a</t>
  </si>
  <si>
    <t>Q7TMM9|TBB2A_MOUSE Tubulin beta-2A chain OS=Mus musculus GN=Tubb2a PE=1 SV=1</t>
  </si>
  <si>
    <t>P68372</t>
  </si>
  <si>
    <t>Tubb4b</t>
  </si>
  <si>
    <t>P68372|TBB4B_MOUSE Tubulin beta-4B chain OS=Mus musculus GN=Tubb4b PE=1 SV=1</t>
  </si>
  <si>
    <t>P99024</t>
  </si>
  <si>
    <t>Tubb5</t>
  </si>
  <si>
    <t>P99024|TBB5_MOUSE Tubulin beta-5 chain OS=Mus musculus GN=Tubb5 PE=1 SV=1</t>
  </si>
  <si>
    <t>Q922F4</t>
  </si>
  <si>
    <t>Tubb6</t>
  </si>
  <si>
    <t>Q922F4|TBB6_MOUSE Tubulin beta-6 chain OS=Mus musculus GN=Tubb6 PE=1 SV=1</t>
  </si>
  <si>
    <t>Q8BFR5</t>
  </si>
  <si>
    <t>Tufm</t>
  </si>
  <si>
    <t>Q8BFR5|EFTU_MOUSE Elongation factor Tu, mitochondrial OS=Mus musculus GN=Tufm PE=1 SV=1</t>
  </si>
  <si>
    <t>P04214</t>
  </si>
  <si>
    <t>TVB6_MOUSE</t>
  </si>
  <si>
    <t>P04214|TVB6_MOUSE T-cell receptor beta chain V region E1 OS=Mus musculus PE=1 SV=1</t>
  </si>
  <si>
    <t>Q91YR1</t>
  </si>
  <si>
    <t>Twf1</t>
  </si>
  <si>
    <t>Q91YR1|TWF1_MOUSE Twinfilin-1 OS=Mus musculus GN=Twf1 PE=1 SV=2</t>
  </si>
  <si>
    <t>Q9Z0P5</t>
  </si>
  <si>
    <t>Twf2</t>
  </si>
  <si>
    <t>Q9Z0P5|TWF2_MOUSE Twinfilin-2 OS=Mus musculus GN=Twf2 PE=1 SV=1</t>
  </si>
  <si>
    <t>Q8VBT1</t>
  </si>
  <si>
    <t>Txlnb</t>
  </si>
  <si>
    <t>Q8VBT1|TXLNB_MOUSE Beta-taxilin OS=Mus musculus GN=Txlnb PE=1 SV=2</t>
  </si>
  <si>
    <t>P10639</t>
  </si>
  <si>
    <t>Txn</t>
  </si>
  <si>
    <t>P10639|THIO_MOUSE Thioredoxin OS=Mus musculus GN=Txn PE=1 SV=3</t>
  </si>
  <si>
    <t>P97493</t>
  </si>
  <si>
    <t>Txn2</t>
  </si>
  <si>
    <t>P97493|THIOM_MOUSE Thioredoxin, mitochondrial OS=Mus musculus GN=Txn2 PE=1 SV=1</t>
  </si>
  <si>
    <t>Q9CQU0</t>
  </si>
  <si>
    <t>Txndc12</t>
  </si>
  <si>
    <t>Q9CQU0|TXD12_MOUSE Thioredoxin domain-containing protein 12 OS=Mus musculus GN=Txndc12 PE=1 SV=1</t>
  </si>
  <si>
    <t>Q9CQM5</t>
  </si>
  <si>
    <t>Txndc17</t>
  </si>
  <si>
    <t>Q9CQM5|TXD17_MOUSE Thioredoxin domain-containing protein 17 OS=Mus musculus GN=Txndc17 PE=1 SV=1</t>
  </si>
  <si>
    <t>Q91W90</t>
  </si>
  <si>
    <t>Txndc5</t>
  </si>
  <si>
    <t>Q91W90|TXND5_MOUSE Thioredoxin domain-containing protein 5 OS=Mus musculus GN=Txndc5 PE=1 SV=2</t>
  </si>
  <si>
    <t>Q8CDN6</t>
  </si>
  <si>
    <t>Txnl1</t>
  </si>
  <si>
    <t>Q8CDN6|TXNL1_MOUSE Thioredoxin-like protein 1 OS=Mus musculus GN=Txnl1 PE=1 SV=3</t>
  </si>
  <si>
    <t>Q9JMH6</t>
  </si>
  <si>
    <t>Txnrd1</t>
  </si>
  <si>
    <t>Q9JMH6|TRXR1_MOUSE Thioredoxin reductase 1, cytoplasmic OS=Mus musculus GN=Txnrd1 PE=1 SV=3</t>
  </si>
  <si>
    <t>Q9JLT4</t>
  </si>
  <si>
    <t>Txnrd2</t>
  </si>
  <si>
    <t>Q9JLT4|TRXR2_MOUSE Thioredoxin reductase 2, mitochondrial OS=Mus musculus GN=Txnrd2 PE=1 SV=4</t>
  </si>
  <si>
    <t>Q9D883</t>
  </si>
  <si>
    <t>U2af1</t>
  </si>
  <si>
    <t>Q9D883|U2AF1_MOUSE Splicing factor U2AF 35 kDa subunit OS=Mus musculus GN=U2af1 PE=1 SV=4</t>
  </si>
  <si>
    <t>P26369</t>
  </si>
  <si>
    <t>U2af2</t>
  </si>
  <si>
    <t>P26369|U2AF2_MOUSE Splicing factor U2AF 65 kDa subunit OS=Mus musculus GN=U2af2 PE=1 SV=3</t>
  </si>
  <si>
    <t>Q3TW96</t>
  </si>
  <si>
    <t>Uap1l1</t>
  </si>
  <si>
    <t>Q3TW96|UAP1L_MOUSE UDP-N-acetylhexosamine pyrophosphorylase-like protein 1 OS=Mus musculus GN=Uap1l1 PE=1 SV=1</t>
  </si>
  <si>
    <t>Q02053;P31254</t>
  </si>
  <si>
    <t>Uba1</t>
  </si>
  <si>
    <t>Q02053|UBA1_MOUSE Ubiquitin-like modifier-activating enzyme 1 OS=Mus musculus GN=Uba1 PE=1 SV=1</t>
  </si>
  <si>
    <t>Q8C878</t>
  </si>
  <si>
    <t>Uba3</t>
  </si>
  <si>
    <t>Q8C878|UBA3_MOUSE NEDD8-activating enzyme E1 catalytic subunit OS=Mus musculus GN=Uba3 PE=1 SV=2</t>
  </si>
  <si>
    <t>Q8VDI7</t>
  </si>
  <si>
    <t>Ubac1</t>
  </si>
  <si>
    <t>Q8VDI7|UBAC1_MOUSE Ubiquitin-associated domain-containing protein 1 OS=Mus musculus GN=Ubac1 PE=1 SV=2</t>
  </si>
  <si>
    <t>P61079;P61080;Q6ZWY6</t>
  </si>
  <si>
    <t>Ube2d3</t>
  </si>
  <si>
    <t>P61079|UB2D3_MOUSE Ubiquitin-conjugating enzyme E2 D3 OS=Mus musculus GN=Ube2d3 PE=1 SV=1</t>
  </si>
  <si>
    <t>P61087</t>
  </si>
  <si>
    <t>Ube2k</t>
  </si>
  <si>
    <t>P61087|UBE2K_MOUSE Ubiquitin-conjugating enzyme E2 K OS=Mus musculus GN=Ube2k PE=1 SV=3</t>
  </si>
  <si>
    <t>P68037;Q8BYK8</t>
  </si>
  <si>
    <t>Ube2l3</t>
  </si>
  <si>
    <t>P68037|UB2L3_MOUSE Ubiquitin-conjugating enzyme E2 L3 OS=Mus musculus GN=Ube2l3 PE=1 SV=1</t>
  </si>
  <si>
    <t>P61082</t>
  </si>
  <si>
    <t>Ube2m</t>
  </si>
  <si>
    <t>P61082|UBC12_MOUSE NEDD8-conjugating enzyme Ubc12 OS=Mus musculus GN=Ube2m PE=1 SV=1</t>
  </si>
  <si>
    <t>P61089;Q9CQ37</t>
  </si>
  <si>
    <t>Ube2n</t>
  </si>
  <si>
    <t>P61089|UBE2N_MOUSE Ubiquitin-conjugating enzyme E2 N OS=Mus musculus GN=Ube2n PE=1 SV=1</t>
  </si>
  <si>
    <t>Q9CZY3</t>
  </si>
  <si>
    <t>Ube2v1</t>
  </si>
  <si>
    <t>Q9CZY3|UB2V1_MOUSE Ubiquitin-conjugating enzyme E2 variant 1 OS=Mus musculus GN=Ube2v1 PE=1 SV=1</t>
  </si>
  <si>
    <t>Q9D2M8</t>
  </si>
  <si>
    <t>Ube2v2</t>
  </si>
  <si>
    <t>Q9D2M8|UB2V2_MOUSE Ubiquitin-conjugating enzyme E2 variant 2 OS=Mus musculus GN=Ube2v2 PE=1 SV=4</t>
  </si>
  <si>
    <t>Q3UE37</t>
  </si>
  <si>
    <t>Ube2z</t>
  </si>
  <si>
    <t>Q3UE37|UBE2Z_MOUSE Ubiquitin-conjugating enzyme E2 Z OS=Mus musculus GN=Ube2z PE=1 SV=2</t>
  </si>
  <si>
    <t>P21126</t>
  </si>
  <si>
    <t>Ubl4a</t>
  </si>
  <si>
    <t>P21126|UBL4A_MOUSE Ubiquitin-like protein 4A OS=Mus musculus GN=Ubl4a PE=1 SV=1</t>
  </si>
  <si>
    <t>Q9QZM0;Q8R317</t>
  </si>
  <si>
    <t>Ubqln2</t>
  </si>
  <si>
    <t>Q9QZM0|UBQL2_MOUSE Ubiquilin-2 OS=Mus musculus GN=Ubqln2 PE=1 SV=2</t>
  </si>
  <si>
    <t>Q922Y1</t>
  </si>
  <si>
    <t>Ubxn1</t>
  </si>
  <si>
    <t>Q922Y1|UBXN1_MOUSE UBX domain-containing protein 1 OS=Mus musculus GN=Ubxn1 PE=1 SV=1</t>
  </si>
  <si>
    <t>Q9QZ49</t>
  </si>
  <si>
    <t>Ubxn8</t>
  </si>
  <si>
    <t>Q9QZ49|UBXN8_MOUSE UBX domain-containing protein 8 OS=Mus musculus GN=Ubxn8 PE=1 SV=1</t>
  </si>
  <si>
    <t>Q9R0P9</t>
  </si>
  <si>
    <t>Uchl1</t>
  </si>
  <si>
    <t>Q9R0P9|UCHL1_MOUSE Ubiquitin carboxyl-terminal hydrolase isozyme L1 OS=Mus musculus GN=Uchl1 PE=1 SV=1</t>
  </si>
  <si>
    <t>Q9JKB1;P58321</t>
  </si>
  <si>
    <t>Uchl3</t>
  </si>
  <si>
    <t>Q9JKB1|UCHL3_MOUSE Ubiquitin carboxyl-terminal hydrolase isozyme L3 OS=Mus musculus GN=Uchl3 PE=1 SV=2</t>
  </si>
  <si>
    <t>P56501</t>
  </si>
  <si>
    <t>Ucp3</t>
  </si>
  <si>
    <t>P56501|UCP3_MOUSE Mitochondrial uncoupling protein 3 OS=Mus musculus GN=Ucp3 PE=1 SV=1</t>
  </si>
  <si>
    <t>P70362</t>
  </si>
  <si>
    <t>Ufd1l</t>
  </si>
  <si>
    <t>P70362|UFD1_MOUSE Ubiquitin fusion degradation protein 1 homolog OS=Mus musculus GN=Ufd1l PE=1 SV=2</t>
  </si>
  <si>
    <t>Q91ZJ5</t>
  </si>
  <si>
    <t>Ugp2</t>
  </si>
  <si>
    <t>Q91ZJ5|UGPA_MOUSE UTP--glucose-1-phosphate uridylyltransferase OS=Mus musculus GN=Ugp2 PE=1 SV=3</t>
  </si>
  <si>
    <t>Q8CGY6;O35710</t>
  </si>
  <si>
    <t>Unc45b</t>
  </si>
  <si>
    <t>Q8CGY6|UN45B_MOUSE Protein unc-45 homolog B OS=Mus musculus GN=Unc45b PE=1 SV=1</t>
  </si>
  <si>
    <t>Q9EPU0</t>
  </si>
  <si>
    <t>Upf1</t>
  </si>
  <si>
    <t>Q9EPU0|RENT1_MOUSE Regulator of nonsense transcripts 1 OS=Mus musculus GN=Upf1 PE=1 SV=2</t>
  </si>
  <si>
    <t>Q9CQY6</t>
  </si>
  <si>
    <t>Uqcc2</t>
  </si>
  <si>
    <t>Q9CQY6|UQCC2_MOUSE Ubiquinol-cytochrome-c reductase complex assembly factor 2 OS=Mus musculus GN=Uqcc2 PE=1 SV=1</t>
  </si>
  <si>
    <t>Q8R1I1</t>
  </si>
  <si>
    <t>Uqcr10</t>
  </si>
  <si>
    <t>Q8R1I1|QCR9_MOUSE Cytochrome b-c1 complex subunit 9 OS=Mus musculus GN=Uqcr10 PE=1 SV=1</t>
  </si>
  <si>
    <t>Q9CPX8</t>
  </si>
  <si>
    <t>Uqcr11</t>
  </si>
  <si>
    <t>Q9CPX8|QCR10_MOUSE Cytochrome b-c1 complex subunit 10 OS=Mus musculus GN=Uqcr11 PE=3 SV=1</t>
  </si>
  <si>
    <t>Q9D855</t>
  </si>
  <si>
    <t>Uqcrb</t>
  </si>
  <si>
    <t>Q9D855|QCR7_MOUSE Cytochrome b-c1 complex subunit 7 OS=Mus musculus GN=Uqcrb PE=1 SV=3</t>
  </si>
  <si>
    <t>Q9CZ13</t>
  </si>
  <si>
    <t>Uqcrc1</t>
  </si>
  <si>
    <t>Q9CZ13|QCR1_MOUSE Cytochrome b-c1 complex subunit 1, mitochondrial OS=Mus musculus GN=Uqcrc1 PE=1 SV=2</t>
  </si>
  <si>
    <t>Q9DB77</t>
  </si>
  <si>
    <t>Uqcrc2</t>
  </si>
  <si>
    <t>Q9DB77|QCR2_MOUSE Cytochrome b-c1 complex subunit 2, mitochondrial OS=Mus musculus GN=Uqcrc2 PE=1 SV=1</t>
  </si>
  <si>
    <t>Q9CR68;P55041</t>
  </si>
  <si>
    <t>Uqcrfs1</t>
  </si>
  <si>
    <t>Q9CR68|UCRI_MOUSE Cytochrome b-c1 complex subunit Rieske, mitochondrial OS=Mus musculus GN=Uqcrfs1 PE=1 SV=1</t>
  </si>
  <si>
    <t>P99028</t>
  </si>
  <si>
    <t>Uqcrh</t>
  </si>
  <si>
    <t>P99028|QCR6_MOUSE Cytochrome b-c1 complex subunit 6, mitochondrial OS=Mus musculus GN=Uqcrh PE=1 SV=2</t>
  </si>
  <si>
    <t>Q9CQ69</t>
  </si>
  <si>
    <t>Uqcrq</t>
  </si>
  <si>
    <t>Q9CQ69|QCR8_MOUSE Cytochrome b-c1 complex subunit 8 OS=Mus musculus GN=Uqcrq PE=1 SV=3</t>
  </si>
  <si>
    <t>Q78IK2</t>
  </si>
  <si>
    <t>Usmg5</t>
  </si>
  <si>
    <t>Q78IK2|USMG5_MOUSE Up-regulated during skeletal muscle growth protein 5 OS=Mus musculus GN=Usmg5 PE=1 SV=1</t>
  </si>
  <si>
    <t>Q9Z1Z0</t>
  </si>
  <si>
    <t>Uso1</t>
  </si>
  <si>
    <t>Q9Z1Z0|USO1_MOUSE General vesicular transport factor p115 OS=Mus musculus GN=Uso1 PE=1 SV=2</t>
  </si>
  <si>
    <t>Q9JMA1</t>
  </si>
  <si>
    <t>Usp14</t>
  </si>
  <si>
    <t>Q9JMA1|UBP14_MOUSE Ubiquitin carboxyl-terminal hydrolase 14 OS=Mus musculus GN=Usp14 PE=1 SV=3</t>
  </si>
  <si>
    <t>Q8R5H1</t>
  </si>
  <si>
    <t>Usp15</t>
  </si>
  <si>
    <t>Q8R5H1|UBP15_MOUSE Ubiquitin carboxyl-terminal hydrolase 15 OS=Mus musculus GN=Usp15 PE=1 SV=1</t>
  </si>
  <si>
    <t>P56399</t>
  </si>
  <si>
    <t>Usp5</t>
  </si>
  <si>
    <t>P56399|UBP5_MOUSE Ubiquitin carboxyl-terminal hydrolase 5 OS=Mus musculus GN=Usp5 PE=1 SV=1</t>
  </si>
  <si>
    <t>P70398</t>
  </si>
  <si>
    <t>Usp9x</t>
  </si>
  <si>
    <t>P70398|USP9X_MOUSE Probable ubiquitin carboxyl-terminal hydrolase FAF-X OS=Mus musculus GN=Usp9x PE=1 SV=2</t>
  </si>
  <si>
    <t>Q5XG71</t>
  </si>
  <si>
    <t>Utp20</t>
  </si>
  <si>
    <t>Q5XG71|UTP20_MOUSE Small subunit processome component 20 homolog OS=Mus musculus GN=Utp20 PE=1 SV=2</t>
  </si>
  <si>
    <t>P63024</t>
  </si>
  <si>
    <t>Vamp3</t>
  </si>
  <si>
    <t>P63024|VAMP3_MOUSE Vesicle-associated membrane protein 3 OS=Mus musculus GN=Vamp3 PE=1 SV=1</t>
  </si>
  <si>
    <t>O70404</t>
  </si>
  <si>
    <t>Vamp8</t>
  </si>
  <si>
    <t>O70404|VAMP8_MOUSE Vesicle-associated membrane protein 8 OS=Mus musculus GN=Vamp8 PE=1 SV=1</t>
  </si>
  <si>
    <t>Q9WV55</t>
  </si>
  <si>
    <t>Vapa</t>
  </si>
  <si>
    <t>Q9WV55|VAPA_MOUSE Vesicle-associated membrane protein-associated protein A OS=Mus musculus GN=Vapa PE=1 SV=2</t>
  </si>
  <si>
    <t>Q9QY76</t>
  </si>
  <si>
    <t>Vapb</t>
  </si>
  <si>
    <t>Q9QY76|VAPB_MOUSE Vesicle-associated membrane protein-associated protein B OS=Mus musculus GN=Vapb PE=1 SV=3</t>
  </si>
  <si>
    <t>Q9Z1Q9</t>
  </si>
  <si>
    <t>Vars</t>
  </si>
  <si>
    <t>Q9Z1Q9|SYVC_MOUSE Valine--tRNA ligase OS=Mus musculus GN=Vars PE=1 SV=1</t>
  </si>
  <si>
    <t>P70460</t>
  </si>
  <si>
    <t>Vasp</t>
  </si>
  <si>
    <t>P70460|VASP_MOUSE Vasodilator-stimulated phosphoprotein OS=Mus musculus GN=Vasp PE=1 SV=4</t>
  </si>
  <si>
    <t>Q62465</t>
  </si>
  <si>
    <t>Vat1</t>
  </si>
  <si>
    <t>Q62465|VAT1_MOUSE Synaptic vesicle membrane protein VAT-1 homolog OS=Mus musculus GN=Vat1 PE=1 SV=3</t>
  </si>
  <si>
    <t>P61759</t>
  </si>
  <si>
    <t>Vbp1</t>
  </si>
  <si>
    <t>P61759|PFD3_MOUSE Prefoldin subunit 3 OS=Mus musculus GN=Vbp1 PE=1 SV=2</t>
  </si>
  <si>
    <t>Q62059</t>
  </si>
  <si>
    <t>Vcan</t>
  </si>
  <si>
    <t>Q62059|CSPG2_MOUSE Versican core protein OS=Mus musculus GN=Vcan PE=1 SV=2</t>
  </si>
  <si>
    <t>Q64727</t>
  </si>
  <si>
    <t>Vcl</t>
  </si>
  <si>
    <t>Q64727|VINC_MOUSE Vinculin OS=Mus musculus GN=Vcl PE=1 SV=4</t>
  </si>
  <si>
    <t>Q01853;Q3UMC0</t>
  </si>
  <si>
    <t>Vcp</t>
  </si>
  <si>
    <t>Q01853|TERA_MOUSE Transitional endoplasmic reticulum ATPase OS=Mus musculus GN=Vcp PE=1 SV=4</t>
  </si>
  <si>
    <t>Q60932</t>
  </si>
  <si>
    <t>Vdac1</t>
  </si>
  <si>
    <t>Q60932|VDAC1_MOUSE Voltage-dependent anion-selective channel protein 1 OS=Mus musculus GN=Vdac1 PE=1 SV=3</t>
  </si>
  <si>
    <t>Q60930</t>
  </si>
  <si>
    <t>Vdac2</t>
  </si>
  <si>
    <t>Q60930|VDAC2_MOUSE Voltage-dependent anion-selective channel protein 2 OS=Mus musculus GN=Vdac2 PE=1 SV=2</t>
  </si>
  <si>
    <t>Q60931</t>
  </si>
  <si>
    <t>Vdac3</t>
  </si>
  <si>
    <t>Q60931|VDAC3_MOUSE Voltage-dependent anion-selective channel protein 3 OS=Mus musculus GN=Vdac3 PE=1 SV=1</t>
  </si>
  <si>
    <t>P20152;P15331</t>
  </si>
  <si>
    <t>Vim</t>
  </si>
  <si>
    <t>P20152|VIME_MOUSE Vimentin OS=Mus musculus GN=Vim PE=1 SV=3</t>
  </si>
  <si>
    <t>P40336</t>
  </si>
  <si>
    <t>Vps26a</t>
  </si>
  <si>
    <t>P40336|VP26A_MOUSE Vacuolar protein sorting-associated protein 26A OS=Mus musculus GN=Vps26a PE=1 SV=1</t>
  </si>
  <si>
    <t>Q8C0E2</t>
  </si>
  <si>
    <t>Vps26b</t>
  </si>
  <si>
    <t>Q8C0E2|VP26B_MOUSE Vacuolar protein sorting-associated protein 26B OS=Mus musculus GN=Vps26b PE=1 SV=1</t>
  </si>
  <si>
    <t>Q9QZ88</t>
  </si>
  <si>
    <t>Vps29</t>
  </si>
  <si>
    <t>Q9QZ88|VPS29_MOUSE Vacuolar protein sorting-associated protein 29 OS=Mus musculus GN=Vps29 PE=1 SV=1</t>
  </si>
  <si>
    <t>Q9EQH3</t>
  </si>
  <si>
    <t>Vps35</t>
  </si>
  <si>
    <t>Q9EQH3|VPS35_MOUSE Vacuolar protein sorting-associated protein 35 OS=Mus musculus GN=Vps35 PE=1 SV=1</t>
  </si>
  <si>
    <t>Q8CCB4</t>
  </si>
  <si>
    <t>Vps53</t>
  </si>
  <si>
    <t>Q8CCB4|VPS53_MOUSE Vacuolar protein sorting-associated protein 53 homolog OS=Mus musculus GN=Vps53 PE=1 SV=1</t>
  </si>
  <si>
    <t>P29788</t>
  </si>
  <si>
    <t>Vtn</t>
  </si>
  <si>
    <t>P29788|VTNC_MOUSE Vitronectin OS=Mus musculus GN=Vtn PE=1 SV=2</t>
  </si>
  <si>
    <t>Q8R2Z5</t>
  </si>
  <si>
    <t>Vwa1</t>
  </si>
  <si>
    <t>Q8R2Z5|VWA1_MOUSE von Willebrand factor A domain-containing protein 1 OS=Mus musculus GN=Vwa1 PE=1 SV=1</t>
  </si>
  <si>
    <t>Q99KC8</t>
  </si>
  <si>
    <t>Vwa5a</t>
  </si>
  <si>
    <t>Q99KC8|VMA5A_MOUSE von Willebrand factor A domain-containing protein 5A OS=Mus musculus GN=Vwa5a PE=1 SV=2</t>
  </si>
  <si>
    <t>Q8CC88</t>
  </si>
  <si>
    <t>Vwa8</t>
  </si>
  <si>
    <t>Q8CC88|VWA8_MOUSE von Willebrand factor A domain-containing protein 8 OS=Mus musculus GN=Vwa8 PE=1 SV=2</t>
  </si>
  <si>
    <t>P32921</t>
  </si>
  <si>
    <t>Wars</t>
  </si>
  <si>
    <t>P32921|SYWC_MOUSE Tryptophan--tRNA ligase, cytoplasmic OS=Mus musculus GN=Wars PE=1 SV=2</t>
  </si>
  <si>
    <t>P97765</t>
  </si>
  <si>
    <t>Wbp2</t>
  </si>
  <si>
    <t>P97765|WBP2_MOUSE WW domain-binding protein 2 OS=Mus musculus GN=Wbp2 PE=1 SV=1</t>
  </si>
  <si>
    <t>O88342</t>
  </si>
  <si>
    <t>Wdr1</t>
  </si>
  <si>
    <t>O88342|WDR1_MOUSE WD repeat-containing protein 1 OS=Mus musculus GN=Wdr1 PE=1 SV=3</t>
  </si>
  <si>
    <t>Q99J09</t>
  </si>
  <si>
    <t>Wdr77</t>
  </si>
  <si>
    <t>Q99J09|MEP50_MOUSE Methylosome protein 50 OS=Mus musculus GN=Wdr77 PE=1 SV=1</t>
  </si>
  <si>
    <t>P56695</t>
  </si>
  <si>
    <t>Wfs1</t>
  </si>
  <si>
    <t>P56695|WFS1_MOUSE Wolframin OS=Mus musculus GN=Wfs1 PE=1 SV=1</t>
  </si>
  <si>
    <t>P48614</t>
  </si>
  <si>
    <t>Wnt10b</t>
  </si>
  <si>
    <t>P48614|WN10B_MOUSE Protein Wnt-10b OS=Mus musculus GN=Wnt10b PE=2 SV=1</t>
  </si>
  <si>
    <t>Q00519</t>
  </si>
  <si>
    <t>Xdh</t>
  </si>
  <si>
    <t>Q00519|XDH_MOUSE Xanthine dehydrogenase/oxidase OS=Mus musculus GN=Xdh PE=1 SV=5</t>
  </si>
  <si>
    <t>O70373</t>
  </si>
  <si>
    <t>Xirp1</t>
  </si>
  <si>
    <t>O70373|XIRP1_MOUSE Xin actin-binding repeat-containing protein 1 OS=Mus musculus GN=Xirp1 PE=1 SV=2</t>
  </si>
  <si>
    <t>Q6P1B1</t>
  </si>
  <si>
    <t>Xpnpep1</t>
  </si>
  <si>
    <t>Q6P1B1|XPP1_MOUSE Xaa-Pro aminopeptidase 1 OS=Mus musculus GN=Xpnpep1 PE=1 SV=1</t>
  </si>
  <si>
    <t>Q9ESJ0</t>
  </si>
  <si>
    <t>Xpo4</t>
  </si>
  <si>
    <t>Q9ESJ0|XPO4_MOUSE Exportin-4 OS=Mus musculus GN=Xpo4 PE=1 SV=2</t>
  </si>
  <si>
    <t>Q3U4G3</t>
  </si>
  <si>
    <t>Xxylt1</t>
  </si>
  <si>
    <t>Q3U4G3|XXLT1_MOUSE Xyloside xylosyltransferase 1 OS=Mus musculus GN=Xxylt1 PE=1 SV=2</t>
  </si>
  <si>
    <t>P46938</t>
  </si>
  <si>
    <t>Yap1</t>
  </si>
  <si>
    <t>P46938|YAP1_MOUSE Transcriptional coactivator YAP1 OS=Mus musculus GN=Yap1 PE=1 SV=2</t>
  </si>
  <si>
    <t>Q8BYL4</t>
  </si>
  <si>
    <t>Yars2</t>
  </si>
  <si>
    <t>Q8BYL4|SYYM_MOUSE Tyrosine--tRNA ligase, mitochondrial OS=Mus musculus GN=Yars2 PE=1 SV=2</t>
  </si>
  <si>
    <t>Q8BT35</t>
  </si>
  <si>
    <t>YB039_MOUSE</t>
  </si>
  <si>
    <t>Q8BT35|YB039_MOUSE Uncharacterized protein LINC00116 homolog OS=Mus musculus PE=4 SV=1</t>
  </si>
  <si>
    <t>P62960;Q9Z2C8</t>
  </si>
  <si>
    <t>Ybx1</t>
  </si>
  <si>
    <t>P62960|YBOX1_MOUSE Nuclease-sensitive element-binding protein 1 OS=Mus musculus GN=Ybx1 PE=1 SV=3</t>
  </si>
  <si>
    <t>Q9JKB3</t>
  </si>
  <si>
    <t>Ybx3</t>
  </si>
  <si>
    <t>Q9JKB3|YBOX3_MOUSE Y-box-binding protein 3 OS=Mus musculus GN=Ybx3 PE=1 SV=2</t>
  </si>
  <si>
    <t>Q14BV6</t>
  </si>
  <si>
    <t>Ydjc</t>
  </si>
  <si>
    <t>Q14BV6|YDJC_MOUSE Carbohydrate deacetylase OS=Mus musculus GN=Ydjc PE=2 SV=2</t>
  </si>
  <si>
    <t>Q9CQW1</t>
  </si>
  <si>
    <t>Ykt6</t>
  </si>
  <si>
    <t>Q9CQW1|YKT6_MOUSE Synaptobrevin homolog YKT6 OS=Mus musculus GN=Ykt6 PE=1 SV=1</t>
  </si>
  <si>
    <t>P59326</t>
  </si>
  <si>
    <t>Ythdf1</t>
  </si>
  <si>
    <t>P59326|YTHD1_MOUSE YTH domain-containing family protein 1 OS=Mus musculus GN=Ythdf1 PE=1 SV=1</t>
  </si>
  <si>
    <t>Q9CQV8</t>
  </si>
  <si>
    <t>Ywhab</t>
  </si>
  <si>
    <t>Q9CQV8|1433B_MOUSE 14-3-3 protein beta/alpha OS=Mus musculus GN=Ywhab PE=1 SV=3</t>
  </si>
  <si>
    <t>P62259</t>
  </si>
  <si>
    <t>Ywhae</t>
  </si>
  <si>
    <t>P62259|1433E_MOUSE 14-3-3 protein epsilon OS=Mus musculus GN=Ywhae PE=1 SV=1</t>
  </si>
  <si>
    <t>P61982;O70456</t>
  </si>
  <si>
    <t>Ywhag</t>
  </si>
  <si>
    <t>P61982|1433G_MOUSE 14-3-3 protein gamma OS=Mus musculus GN=Ywhag PE=1 SV=2</t>
  </si>
  <si>
    <t>P68510</t>
  </si>
  <si>
    <t>Ywhah</t>
  </si>
  <si>
    <t>P68510|1433F_MOUSE 14-3-3 protein eta OS=Mus musculus GN=Ywhah PE=1 SV=2</t>
  </si>
  <si>
    <t>P68254</t>
  </si>
  <si>
    <t>Ywhaq</t>
  </si>
  <si>
    <t>P68254|1433T_MOUSE 14-3-3 protein theta OS=Mus musculus GN=Ywhaq PE=1 SV=1</t>
  </si>
  <si>
    <t>P63101</t>
  </si>
  <si>
    <t>Ywhaz</t>
  </si>
  <si>
    <t>P63101|1433Z_MOUSE 14-3-3 protein zeta/delta OS=Mus musculus GN=Ywhaz PE=1 SV=1</t>
  </si>
  <si>
    <t>Q8BGC4</t>
  </si>
  <si>
    <t>Zadh2</t>
  </si>
  <si>
    <t>Q8BGC4|PTGR3_MOUSE Prostaglandin reductase-3 OS=Mus musculus GN=Zadh2 PE=1 SV=1</t>
  </si>
  <si>
    <t>Q9ESL4</t>
  </si>
  <si>
    <t>Zak</t>
  </si>
  <si>
    <t>Q9ESL4|MLTK_MOUSE Mitogen-activated protein kinase kinase kinase MLT OS=Mus musculus GN=Zak PE=1 SV=1</t>
  </si>
  <si>
    <t>Q9Z2U2;B7ZNG0</t>
  </si>
  <si>
    <t>Zfp292</t>
  </si>
  <si>
    <t>Q9Z2U2|ZN292_MOUSE Zinc finger protein 292 OS=Mus musculus GN=Zfp292 PE=1 SV=2</t>
  </si>
  <si>
    <t>Q9CU65</t>
  </si>
  <si>
    <t>Zmym2</t>
  </si>
  <si>
    <t>Q9CU65|ZMYM2_MOUSE Zinc finger MYM-type protein 2 OS=Mus musculus GN=Zmym2 PE=1 SV=3</t>
  </si>
  <si>
    <t>O88466</t>
  </si>
  <si>
    <t>Znf106</t>
  </si>
  <si>
    <t>O88466|ZN106_MOUSE Zinc finger protein 106 OS=Mus musculus GN=Znf106 PE=1 SV=3</t>
  </si>
  <si>
    <t>Q62523</t>
  </si>
  <si>
    <t>Zyx</t>
  </si>
  <si>
    <t>Q62523|ZYX_MOUSE Zyxin OS=Mus musculus GN=Zyx PE=1 SV=2</t>
  </si>
  <si>
    <t>Feno_0Gy</t>
  </si>
  <si>
    <t>Feno 16Gy vs Feno 0Gy</t>
  </si>
  <si>
    <t xml:space="preserve">ratio </t>
  </si>
  <si>
    <t xml:space="preserve">p-value </t>
  </si>
  <si>
    <t>Placebo 16Gy vs Placebo 0Gy</t>
  </si>
  <si>
    <t>Placebo_0Gy</t>
  </si>
  <si>
    <t>Feno 0Gy vs Placebo 0Gy</t>
  </si>
  <si>
    <t>The proteins identified at least with 2 unique peptides are shown in bold.</t>
  </si>
  <si>
    <t xml:space="preserve"> </t>
  </si>
  <si>
    <t>Cellular Growth and Proliferation</t>
  </si>
  <si>
    <t>Cell-To-Cell Signaling and Interaction</t>
  </si>
  <si>
    <t>1.3E-07</t>
  </si>
  <si>
    <t>6.26E-06</t>
  </si>
  <si>
    <t>Lipid Metabolism</t>
  </si>
  <si>
    <t>Cellular Assembly and Organization</t>
  </si>
  <si>
    <t>Cellular Function and Maintenance</t>
  </si>
  <si>
    <t>Carbohydrate Metabolism</t>
  </si>
  <si>
    <t>8.17E-06</t>
  </si>
  <si>
    <t>7.7E-05</t>
  </si>
  <si>
    <t>1.21E-04</t>
  </si>
  <si>
    <t>2.12E-04</t>
  </si>
  <si>
    <t>p-value</t>
  </si>
  <si>
    <t>Molecular function</t>
  </si>
  <si>
    <t>Upstreamregulators</t>
  </si>
  <si>
    <t>HIF1A</t>
  </si>
  <si>
    <t>XBP1</t>
  </si>
  <si>
    <t>PPARG</t>
  </si>
  <si>
    <t>PPARA</t>
  </si>
  <si>
    <t>NFE2L2</t>
  </si>
  <si>
    <t>APP</t>
  </si>
  <si>
    <t>FN1</t>
  </si>
  <si>
    <t>LDL</t>
  </si>
  <si>
    <t>TGFB1</t>
  </si>
  <si>
    <t>RICTOR</t>
  </si>
  <si>
    <t>z-score</t>
  </si>
  <si>
    <t>Cell Death and Survival</t>
  </si>
  <si>
    <t>1.15E-09</t>
  </si>
  <si>
    <t>Replicate1</t>
  </si>
  <si>
    <t>Replicate2</t>
  </si>
  <si>
    <t>Replicate3</t>
  </si>
  <si>
    <t>Replicate4</t>
  </si>
  <si>
    <t>Replicate5</t>
  </si>
  <si>
    <t>Canonical Pathways</t>
  </si>
  <si>
    <t>Actin Cytoskeleton Signaling</t>
  </si>
  <si>
    <t>Acute Phase Response Signaling</t>
  </si>
  <si>
    <t>Fatty Acid metabolism</t>
  </si>
  <si>
    <t>Mitochondrial Dysfunction</t>
  </si>
  <si>
    <t>oxidative stress</t>
  </si>
  <si>
    <t>Signaling by Rho Family GTPases</t>
  </si>
  <si>
    <t>Fibrosis</t>
  </si>
  <si>
    <t>PPARα/RXRα Activation</t>
  </si>
  <si>
    <t>Placebo</t>
  </si>
  <si>
    <t>Fenofibrate</t>
  </si>
  <si>
    <t xml:space="preserve"> -log (p-value)</t>
  </si>
  <si>
    <t>STAT3</t>
  </si>
  <si>
    <t>IL6</t>
  </si>
  <si>
    <t>IFNG</t>
  </si>
  <si>
    <t>IL1</t>
  </si>
  <si>
    <t>IGF1R</t>
  </si>
  <si>
    <t>PPARGC1A</t>
  </si>
  <si>
    <t>z score</t>
  </si>
  <si>
    <t>Protein Metabolism</t>
  </si>
  <si>
    <t>Tabel S1. All identified and quantified proteins</t>
  </si>
  <si>
    <t xml:space="preserve">Table S2. Significantly dergulated proteins in sham-irradiated heart after treatment with Fenofibrtae </t>
  </si>
  <si>
    <t xml:space="preserve">Table S3. Main affected molecular functions and upstream regulators in sham-irradiated heart after treatment with Fenofibrtae </t>
  </si>
  <si>
    <t>Production of NO and ROS</t>
  </si>
  <si>
    <t>Z-score indicates the predicted activity of upstream rgulators</t>
  </si>
  <si>
    <t xml:space="preserve">  Insulin-degrading enzyme OS=Mus musculus GN=Ide PE=1 SV=1</t>
  </si>
  <si>
    <t xml:space="preserve">  Xanthine dehydrogenase/oxidase OS=Mus musculus GN=Xdh PE=1 SV=5</t>
  </si>
  <si>
    <t xml:space="preserve">  Alpha-actinin-1 OS=Mus musculus GN=Actn1 PE=1 SV=1</t>
  </si>
  <si>
    <t xml:space="preserve">  Eukaryotic translation initiation factor 3 subunit F OS=Mus musculus GN=Eif3f PE=1 SV=2</t>
  </si>
  <si>
    <t xml:space="preserve">  Eukaryotic translation initiation factor 3 subunit M OS=Mus musculus GN=Eif3m PE=1 SV=1</t>
  </si>
  <si>
    <t xml:space="preserve">  NADH-ubiquinone oxidoreductase chain 4 OS=Mus musculus GN=Mtnd4 PE=1 SV=1</t>
  </si>
  <si>
    <t xml:space="preserve">  Cadherin-2 OS=Mus musculus GN=Cdh2 PE=1 SV=2</t>
  </si>
  <si>
    <t xml:space="preserve">  A-kinase anchor protein 1, mitochondrial OS=Mus musculus GN=Akap1 PE=1 SV=4</t>
  </si>
  <si>
    <t xml:space="preserve">  Transforming growth factor-beta-induced protein ig-h3 OS=Mus musculus GN=Tgfbi PE=1 SV=1</t>
  </si>
  <si>
    <t xml:space="preserve">  Transcription termination factor 2, mitochondrial OS=Mus musculus GN=Mterf2 PE=1 SV=1</t>
  </si>
  <si>
    <t xml:space="preserve">  Calcineurin B homologous protein 1 OS=Mus musculus GN=Chp1 PE=1 SV=2</t>
  </si>
  <si>
    <t xml:space="preserve">  Protein FAM210A OS=Mus musculus GN=Fam210a PE=1 SV=1</t>
  </si>
  <si>
    <t xml:space="preserve">  NEDD8-activating enzyme E1 catalytic subunit OS=Mus musculus GN=Uba3 PE=1 SV=2</t>
  </si>
  <si>
    <t xml:space="preserve">  Translational activator of cytochrome c oxidase 1 OS=Mus musculus GN=Taco1 PE=1 SV=1</t>
  </si>
  <si>
    <t xml:space="preserve">  Ubiquilin-2 OS=Mus musculus GN=Ubqln2 PE=1 SV=2</t>
  </si>
  <si>
    <t xml:space="preserve">  Ig mu chain C region OS=Mus musculus GN=Ighm PE=1 SV=2</t>
  </si>
  <si>
    <t xml:space="preserve">  Macrophage-capping protein OS=Mus musculus GN=Capg PE=1 SV=2</t>
  </si>
  <si>
    <t xml:space="preserve">  Diablo homolog, mitochondrial OS=Mus musculus GN=Diablo PE=1 SV=2</t>
  </si>
  <si>
    <t xml:space="preserve">  Phytanoyl-CoA dioxygenase, peroxisomal OS=Mus musculus GN=Phyh PE=1 SV=1</t>
  </si>
  <si>
    <t xml:space="preserve">  Glycerophosphocholine phosphodiesterase GPCPD1 OS=Mus musculus GN=Gpcpd1 PE=1 SV=1</t>
  </si>
  <si>
    <t xml:space="preserve">  Cytochrome c oxidase subunit 6A2, mitochondrial OS=Mus musculus GN=Cox6a2 PE=1 SV=2</t>
  </si>
  <si>
    <t xml:space="preserve">  Cob(I)yrinic acid a,c-diamide adenosyltransferase, mitochondrial OS=Mus musculus GN=Mmab PE=1 SV=1</t>
  </si>
  <si>
    <t xml:space="preserve">  Protein kinase C delta-binding protein OS=Mus musculus GN=Prkcdbp PE=1 SV=1</t>
  </si>
  <si>
    <t xml:space="preserve">  DCC-interacting protein 13-alpha OS=Mus musculus GN=Appl1 PE=1 SV=1</t>
  </si>
  <si>
    <t xml:space="preserve">  Complement component C1q receptor OS=Mus musculus GN=Cd93 PE=1 SV=1</t>
  </si>
  <si>
    <t xml:space="preserve">  Calponin-1 OS=Mus musculus GN=Cnn1 PE=1 SV=1</t>
  </si>
  <si>
    <t xml:space="preserve">  Ras GTPase-activating-like protein IQGAP1 OS=Mus musculus GN=Iqgap1 PE=1 SV=2</t>
  </si>
  <si>
    <t xml:space="preserve">  Sulfite oxidase, mitochondrial OS=Mus musculus GN=Suox PE=1 SV=2</t>
  </si>
  <si>
    <t xml:space="preserve">  ATP synthase mitochondrial F1 complex assembly factor 2 OS=Mus musculus GN=Atpaf2 PE=1 SV=1</t>
  </si>
  <si>
    <t xml:space="preserve">  NAD kinase 2, mitochondrial OS=Mus musculus GN=Nadk2 PE=1 SV=2</t>
  </si>
  <si>
    <t xml:space="preserve">  Calumenin OS=Mus musculus GN=Calu PE=1 SV=1</t>
  </si>
  <si>
    <t xml:space="preserve">  Coronin-1C OS=Mus musculus GN=Coro1c PE=1 SV=2</t>
  </si>
  <si>
    <t xml:space="preserve">  Fructosamine-3-kinase OS=Mus musculus GN=Fn3k PE=1 SV=1</t>
  </si>
  <si>
    <t xml:space="preserve">  FUN14 domain-containing protein 2 OS=Mus musculus GN=Fundc2 PE=1 SV=1</t>
  </si>
  <si>
    <t xml:space="preserve">  Glycerol-3-phosphate dehydrogenase [NAD(+)], cytoplasmic OS=Mus musculus GN=Gpd1 PE=1 SV=3</t>
  </si>
  <si>
    <t xml:space="preserve">  Palmdelphin OS=Mus musculus GN=Palmd PE=1 SV=1</t>
  </si>
  <si>
    <t xml:space="preserve">  RNA-binding protein 8A OS=Mus musculus GN=Rbm8a PE=1 SV=4</t>
  </si>
  <si>
    <t xml:space="preserve">  Serine hydrolase-like protein OS=Mus musculus GN=Serhl PE=1 SV=1</t>
  </si>
  <si>
    <t xml:space="preserve">  Hsp90 co-chaperone Cdc37 OS=Mus musculus GN=Cdc37 PE=1 SV=1</t>
  </si>
  <si>
    <t xml:space="preserve">  EH domain-containing protein 1 OS=Mus musculus GN=Ehd1 PE=1 SV=1</t>
  </si>
  <si>
    <t xml:space="preserve">  Nucleoside diphosphate-linked moiety X motif 13 OS=Mus musculus GN=Nudt13 PE=1 SV=2</t>
  </si>
  <si>
    <t xml:space="preserve">  Ran-specific GTPase-activating protein OS=Mus musculus GN=Ranbp1 PE=1 SV=2</t>
  </si>
  <si>
    <t xml:space="preserve">  Protein S100-A1 OS=Mus musculus GN=S100a1 PE=1 SV=2</t>
  </si>
  <si>
    <t xml:space="preserve">  Clusterin OS=Mus musculus GN=Clu PE=1 SV=1</t>
  </si>
  <si>
    <t xml:space="preserve">  Cell surface glycoprotein MUC18 OS=Mus musculus GN=Mcam PE=1 SV=1</t>
  </si>
  <si>
    <t xml:space="preserve">  Hepatoma-derived growth factor OS=Mus musculus GN=Hdgf PE=1 SV=2</t>
  </si>
  <si>
    <t xml:space="preserve">  Telethonin OS=Mus musculus GN=Tcap PE=1 SV=1</t>
  </si>
  <si>
    <t xml:space="preserve">  Nucleophosmin OS=Mus musculus GN=Npm1 PE=1 SV=1</t>
  </si>
  <si>
    <t xml:space="preserve">  Methylmalonyl-CoA epimerase, mitochondrial OS=Mus musculus GN=Mcee PE=1 SV=1</t>
  </si>
  <si>
    <t xml:space="preserve">  Proteasome subunit alpha type-2 OS=Mus musculus GN=Psma2 PE=1 SV=3</t>
  </si>
  <si>
    <t xml:space="preserve">  Glucosidase 2 subunit beta OS=Mus musculus GN=Prkcsh PE=1 SV=1</t>
  </si>
  <si>
    <t xml:space="preserve">  Phospholipase A-2-activating protein OS=Mus musculus GN=Plaa PE=1 SV=4</t>
  </si>
  <si>
    <t xml:space="preserve">  Integrin-linked protein kinase OS=Mus musculus GN=Ilk PE=1 SV=2</t>
  </si>
  <si>
    <t xml:space="preserve">  Heterogeneous nuclear ribonucleoprotein M OS=Mus musculus GN=Hnrnpm PE=1 SV=3</t>
  </si>
  <si>
    <t xml:space="preserve">  40S ribosomal protein S24 OS=Mus musculus GN=Rps24 PE=1 SV=1</t>
  </si>
  <si>
    <t xml:space="preserve">  Nuclear transport factor 2 OS=Mus musculus GN=Nutf2 PE=1 SV=1</t>
  </si>
  <si>
    <t xml:space="preserve">  Inhibitor of carbonic anhydrase OS=Mus musculus GN=Ica PE=1 SV=1</t>
  </si>
  <si>
    <t xml:space="preserve">  Retinal dehydrogenase 1 OS=Mus musculus GN=Aldh1a1 PE=1 SV=5</t>
  </si>
  <si>
    <t xml:space="preserve">  Tubulin-specific chaperone A OS=Mus musculus GN=Tbca PE=1 SV=3</t>
  </si>
  <si>
    <t xml:space="preserve">  Prefoldin subunit 2 OS=Mus musculus GN=Pfdn2 PE=1 SV=2</t>
  </si>
  <si>
    <t xml:space="preserve">  Complement factor H OS=Mus musculus GN=Cfh PE=1 SV=2</t>
  </si>
  <si>
    <t xml:space="preserve">  Eukaryotic translation initiation factor 4B OS=Mus musculus GN=Eif4b PE=1 SV=1</t>
  </si>
  <si>
    <t xml:space="preserve">  Acylphosphatase-2 OS=Mus musculus GN=Acyp2 PE=1 SV=2</t>
  </si>
  <si>
    <t xml:space="preserve">  Four and a half LIM domains protein 1 OS=Mus musculus GN=Fhl1 PE=1 SV=3</t>
  </si>
  <si>
    <t xml:space="preserve">  Glutaredoxin-related protein 5, mitochondrial OS=Mus musculus GN=Glrx5 PE=1 SV=2</t>
  </si>
  <si>
    <t xml:space="preserve">  Mth938 domain-containing protein OS=Mus musculus GN=Aamdc PE=1 SV=1</t>
  </si>
  <si>
    <t xml:space="preserve">  Histone H1.5 OS=Mus musculus GN=Hist1h1b PE=1 SV=2</t>
  </si>
  <si>
    <t xml:space="preserve">  Thioredoxin OS=Mus musculus GN=Txn PE=1 SV=3</t>
  </si>
  <si>
    <t xml:space="preserve">  Eukaryotic translation initiation factor 1b OS=Mus musculus GN=Eif1b PE=1 SV=2</t>
  </si>
  <si>
    <t xml:space="preserve">  Lipoprotein lipase OS=Mus musculus GN=Lpl PE=1 SV=3</t>
  </si>
  <si>
    <t xml:space="preserve">  Lysosome-associated membrane glycoprotein 1 OS=Mus musculus GN=Lamp1 PE=1 SV=2</t>
  </si>
  <si>
    <t xml:space="preserve">  Coatomer subunit delta OS=Mus musculus GN=Arcn1 PE=1 SV=2</t>
  </si>
  <si>
    <t xml:space="preserve">  Myotrophin OS=Mus musculus GN=Mtpn PE=1 SV=2</t>
  </si>
  <si>
    <t xml:space="preserve">  Polypyrimidine tract-binding protein 1 OS=Mus musculus GN=Ptbp1 PE=1 SV=2</t>
  </si>
  <si>
    <t xml:space="preserve">  DNA mismatch repair protein Mlh1 OS=Mus musculus GN=Mlh1 PE=1 SV=2</t>
  </si>
  <si>
    <t xml:space="preserve">  Protein SET OS=Mus musculus GN=Set PE=1 SV=1</t>
  </si>
  <si>
    <t xml:space="preserve">  S-methyl-5'-thioadenosine phosphorylase OS=Mus musculus GN=Mtap PE=1 SV=1</t>
  </si>
  <si>
    <t xml:space="preserve">  Small nuclear ribonucleoprotein-associated protein B OS=Mus musculus GN=Snrpb PE=1 SV=1</t>
  </si>
  <si>
    <t xml:space="preserve">  Acylphosphatase-1 OS=Mus musculus GN=Acyp1 PE=1 SV=2</t>
  </si>
  <si>
    <t xml:space="preserve">  Serine/threonine-protein phosphatase 2B catalytic subunit alpha isoform OS=Mus musculus GN=Ppp3ca PE=1 SV=1</t>
  </si>
  <si>
    <t xml:space="preserve">  Thioredoxin domain-containing protein 5 OS=Mus musculus GN=Txndc5 PE=1 SV=2</t>
  </si>
  <si>
    <t xml:space="preserve">  Transcription factor BTF3 OS=Mus musculus GN=Btf3 PE=1 SV=3</t>
  </si>
  <si>
    <t xml:space="preserve">  Rho GDP-dissociation inhibitor 2 OS=Mus musculus GN=Arhgdib PE=1 SV=3</t>
  </si>
  <si>
    <t xml:space="preserve">  Proteasome subunit beta type-3 OS=Mus musculus GN=Psmb3 PE=1 SV=1</t>
  </si>
  <si>
    <t xml:space="preserve">  Transketolase OS=Mus musculus GN=Tkt PE=1 SV=1</t>
  </si>
  <si>
    <t xml:space="preserve">  Platelet-activating factor acetylhydrolase IB subunit beta OS=Mus musculus GN=Pafah1b2 PE=1 SV=2</t>
  </si>
  <si>
    <t xml:space="preserve">  Septin-11 OS=Mus musculus GN=Sept11 PE=1 SV=4</t>
  </si>
  <si>
    <t xml:space="preserve">  Transcriptional activator protein Pur-beta OS=Mus musculus GN=Purb PE=1 SV=3</t>
  </si>
  <si>
    <t xml:space="preserve">  Cytochrome b5 type B OS=Mus musculus GN=Cyb5b PE=1 SV=1</t>
  </si>
  <si>
    <t xml:space="preserve">  Complement factor I OS=Mus musculus GN=Cfi PE=1 SV=3</t>
  </si>
  <si>
    <t xml:space="preserve">  Zinc-alpha-2-glycoprotein OS=Mus musculus GN=Azgp1 PE=1 SV=2</t>
  </si>
  <si>
    <t xml:space="preserve">  Y-box-binding protein 3 OS=Mus musculus GN=Ybx3 PE=1 SV=2</t>
  </si>
  <si>
    <t xml:space="preserve">  Prothymosin alpha OS=Mus musculus GN=Ptma PE=1 SV=2</t>
  </si>
  <si>
    <t xml:space="preserve">  Alpha-1-antitrypsin 1-5 OS=Mus musculus GN=Serpina1e PE=1 SV=1</t>
  </si>
  <si>
    <t xml:space="preserve">  BolA-like protein 1 OS=Mus musculus GN=Bola1 PE=1 SV=1</t>
  </si>
  <si>
    <t xml:space="preserve">  Apolipoprotein E OS=Mus musculus GN=Apoe PE=1 SV=2</t>
  </si>
  <si>
    <t xml:space="preserve">  Low molecular weight phosphotyrosine protein phosphatase OS=Mus musculus GN=Acp1 PE=1 SV=3</t>
  </si>
  <si>
    <t xml:space="preserve">  Complement factor B OS=Mus musculus GN=Cfb PE=1 SV=2</t>
  </si>
  <si>
    <t xml:space="preserve">  60S acidic ribosomal protein P1 OS=Mus musculus GN=Rplp1 PE=1 SV=1</t>
  </si>
  <si>
    <t xml:space="preserve">  Keratin, type I cytoskeletal 19 OS=Mus musculus GN=Krt19 PE=1 SV=1</t>
  </si>
  <si>
    <t xml:space="preserve">  Prostaglandin-H2 D-isomerase OS=Mus musculus GN=Ptgds PE=1 SV=1</t>
  </si>
  <si>
    <t xml:space="preserve">  Astrocytic phosphoprotein PEA-15 OS=Mus musculus GN=Pea15 PE=1 SV=1</t>
  </si>
  <si>
    <t xml:space="preserve">  Alpha-1-acid glycoprotein 1 OS=Mus musculus GN=Orm1 PE=1 SV=1</t>
  </si>
  <si>
    <t xml:space="preserve">  Inter alpha-trypsin inhibitor, heavy chain 4 OS=Mus musculus GN=Itih4 PE=1 SV=2</t>
  </si>
  <si>
    <t xml:space="preserve">  A-kinase anchor protein 12 OS=Mus musculus GN=Akap12 PE=1 SV=1</t>
  </si>
  <si>
    <t xml:space="preserve">  Small muscular protein OS=Mus musculus GN=Smpx PE=1 SV=2</t>
  </si>
  <si>
    <t xml:space="preserve">  Carbonic anhydrase 3 OS=Mus musculus GN=Ca3 PE=1 SV=3</t>
  </si>
  <si>
    <t xml:space="preserve">  Keratin, type II cytoskeletal 80 OS=Mus musculus GN=Krt80 PE=1 SV=1</t>
  </si>
  <si>
    <t xml:space="preserve">  </t>
  </si>
  <si>
    <t xml:space="preserve">  Fructose-bisphosphate aldolase B OS=Mus musculus GN=Aldob PE=1 SV=3</t>
  </si>
  <si>
    <t xml:space="preserve">  Indolethylamine N-methyltransferase OS=Mus musculus GN=Inmt PE=1 SV=1</t>
  </si>
  <si>
    <t xml:space="preserve">  Acyl-coenzyme A thioesterase 1 OS=Mus musculus GN=Acot1 PE=1 SV=1</t>
  </si>
  <si>
    <t xml:space="preserve">  Acyl-CoA dehydrogenase family member 11 OS=Mus musculus GN=Acad11 PE=1 SV=2</t>
  </si>
  <si>
    <t xml:space="preserve">  Mitochondrial coenzyme A transporter SLC25A42 OS=Mus musculus GN=Slc25a42 PE=1 SV=1</t>
  </si>
  <si>
    <t xml:space="preserve">  Peroxisomal coenzyme A diphosphatase NUDT7 OS=Mus musculus GN=Nudt7 PE=1 SV=2</t>
  </si>
  <si>
    <t xml:space="preserve">  Deoxyguanosine kinase, mitochondrial OS=Mus musculus GN=Dguok PE=1 SV=3</t>
  </si>
  <si>
    <t xml:space="preserve">  von Willebrand factor A domain-containing protein 8 OS=Mus musculus GN=Vwa8 PE=1 SV=2</t>
  </si>
  <si>
    <t xml:space="preserve">  Heat shock 70 kDa protein 12B OS=Mus musculus GN=Hspa12b PE=1 SV=1</t>
  </si>
  <si>
    <t xml:space="preserve">  Mitochondrial carnitine/acylcarnitine carrier protein OS=Mus musculus GN=Slc25a20 PE=1 SV=1</t>
  </si>
  <si>
    <t xml:space="preserve">  2-methoxy-6-polyprenyl-1,4-benzoquinol methylase, mitochondrial OS=Mus musculus GN=Coq5 PE=1 SV=2</t>
  </si>
  <si>
    <t xml:space="preserve">  Electron transfer flavoprotein-ubiquinone oxidoreductase, mitochondrial OS=Mus musculus GN=Etfdh PE=1 SV=1</t>
  </si>
  <si>
    <t xml:space="preserve">  3-ketoacyl-CoA thiolase, mitochondrial OS=Mus musculus GN=Acaa2 PE=1 SV=3</t>
  </si>
  <si>
    <t xml:space="preserve">  Fatty acid-binding protein, heart OS=Mus musculus GN=Fabp3 PE=1 SV=5</t>
  </si>
  <si>
    <t xml:space="preserve">  UPF0317 protein C14orf159 homolog, mitochondrial OS=Mus musculus PE=1 SV=1</t>
  </si>
  <si>
    <t xml:space="preserve">  ADP/ATP translocase 1 OS=Mus musculus GN=Slc25a4 PE=1 SV=4</t>
  </si>
  <si>
    <t xml:space="preserve">  Amine oxidase [flavin-containing] B OS=Mus musculus GN=Maob PE=1 SV=4</t>
  </si>
  <si>
    <t xml:space="preserve">  Four and a half LIM domains protein 2 OS=Mus musculus GN=Fhl2 PE=1 SV=1</t>
  </si>
  <si>
    <t xml:space="preserve">  Methylcrotonoyl-CoA carboxylase subunit alpha, mitochondrial OS=Mus musculus GN=Mccc1 PE=1 SV=2</t>
  </si>
  <si>
    <t xml:space="preserve">  Enoyl-CoA hydratase domain-containing protein 2, mitochondrial OS=Mus musculus GN=Echdc2 PE=1 SV=2</t>
  </si>
  <si>
    <t xml:space="preserve">  Reticulon-4-interacting protein 1, mitochondrial OS=Mus musculus GN=Rtn4ip1 PE=1 SV=2</t>
  </si>
  <si>
    <t xml:space="preserve">  Putative transferase CAF17 homolog, mitochondrial OS=Mus musculus GN=Iba57 PE=1 SV=1</t>
  </si>
  <si>
    <t xml:space="preserve">  Phenylalanine--tRNA ligase, mitochondrial OS=Mus musculus GN=Fars2 PE=1 SV=1</t>
  </si>
  <si>
    <t xml:space="preserve">  Hydroxyacyl-coenzyme A dehydrogenase, mitochondrial OS=Mus musculus GN=Hadh PE=1 SV=2</t>
  </si>
  <si>
    <t xml:space="preserve">  3-oxoacyl-[acyl-carrier-protein] synthase, mitochondrial OS=Mus musculus GN=Oxsm PE=1 SV=1</t>
  </si>
  <si>
    <t xml:space="preserve">  Protein PRRC1 OS=Mus musculus GN=Prrc1 PE=1 SV=1</t>
  </si>
  <si>
    <t xml:space="preserve">  L-2-hydroxyglutarate dehydrogenase, mitochondrial OS=Mus musculus GN=L2hgdh PE=1 SV=1</t>
  </si>
  <si>
    <t xml:space="preserve">  Myotilin OS=Mus musculus GN=Myot PE=1 SV=1</t>
  </si>
  <si>
    <t xml:space="preserve">  Isobutyryl-CoA dehydrogenase, mitochondrial OS=Mus musculus GN=Acad8 PE=1 SV=2</t>
  </si>
  <si>
    <t xml:space="preserve">  Isochorismatase domain-containing protein 2A OS=Mus musculus GN=Isoc2a PE=1 SV=1</t>
  </si>
  <si>
    <t xml:space="preserve">  Carnitine O-palmitoyltransferase 2, mitochondrial OS=Mus musculus GN=Cpt2 PE=1 SV=2</t>
  </si>
  <si>
    <t xml:space="preserve">  Mitochondrial 2-oxoglutarate/malate carrier protein OS=Mus musculus GN=Slc25a11 PE=1 SV=3</t>
  </si>
  <si>
    <t xml:space="preserve">  NADH dehydrogenase [ubiquinone] iron-sulfur protein 2, mitochondrial OS=Mus musculus GN=Ndufs2 PE=1 SV=1</t>
  </si>
  <si>
    <t xml:space="preserve">  Mitochondrial pyruvate carrier 2 OS=Mus musculus GN=Mpc2 PE=1 SV=1</t>
  </si>
  <si>
    <t xml:space="preserve">  Trifunctional enzyme subunit alpha, mitochondrial OS=Mus musculus GN=Hadha PE=1 SV=1</t>
  </si>
  <si>
    <t xml:space="preserve">  Carnitine O-acetyltransferase OS=Mus musculus GN=Crat PE=1 SV=3</t>
  </si>
  <si>
    <t xml:space="preserve">  MICOS complex subunit MIC13 OS=Mus musculus GN=Mic13 PE=1 SV=1</t>
  </si>
  <si>
    <t xml:space="preserve">  Nitrilase homolog 1 OS=Mus musculus GN=Nit1 PE=1 SV=2</t>
  </si>
  <si>
    <t xml:space="preserve">  Up-regulated during skeletal muscle growth protein 5 OS=Mus musculus GN=Usmg5 PE=1 SV=1</t>
  </si>
  <si>
    <t xml:space="preserve">  Fumarylacetoacetase OS=Mus musculus GN=Fah PE=1 SV=2</t>
  </si>
  <si>
    <t xml:space="preserve">  ATP synthase F(0) complex subunit B1, mitochondrial OS=Mus musculus GN=Atp5f1 PE=1 SV=1</t>
  </si>
  <si>
    <t xml:space="preserve">  Cytochrome b-c1 complex subunit 1, mitochondrial OS=Mus musculus GN=Uqcrc1 PE=1 SV=2</t>
  </si>
  <si>
    <t xml:space="preserve">  Methylcrotonoyl-CoA carboxylase beta chain, mitochondrial OS=Mus musculus GN=Mccc2 PE=1 SV=1</t>
  </si>
  <si>
    <t xml:space="preserve">  NADH dehydrogenase [ubiquinone] 1 alpha subcomplex subunit 11 OS=Mus musculus GN=Ndufa11 PE=1 SV=2</t>
  </si>
  <si>
    <t xml:space="preserve">  Malonyl-CoA decarboxylase, mitochondrial OS=Mus musculus GN=Mlycd PE=1 SV=1</t>
  </si>
  <si>
    <t xml:space="preserve">  MICOS complex subunit Mic26 OS=Mus musculus GN=Apoo PE=1 SV=2</t>
  </si>
  <si>
    <t xml:space="preserve">  2-oxoisovalerate dehydrogenase subunit beta, mitochondrial OS=Mus musculus GN=Bckdhb PE=1 SV=2</t>
  </si>
  <si>
    <t xml:space="preserve">  NADH dehydrogenase [ubiquinone] 1 alpha subcomplex subunit 9, mitochondrial OS=Mus musculus GN=Ndufa9 PE=1 SV=2</t>
  </si>
  <si>
    <t xml:space="preserve">  Cytochrome c oxidase assembly factor 7 OS=Mus musculus GN=Coa7 PE=1 SV=1</t>
  </si>
  <si>
    <t xml:space="preserve">  Pyruvate dehydrogenase protein X component, mitochondrial OS=Mus musculus GN=Pdhx PE=1 SV=1</t>
  </si>
  <si>
    <t xml:space="preserve">  Acyl-coenzyme A thioesterase 2, mitochondrial OS=Mus musculus GN=Acot2 PE=1 SV=2</t>
  </si>
  <si>
    <t xml:space="preserve">  Short-chain specific acyl-CoA dehydrogenase, mitochondrial OS=Mus musculus GN=Acads PE=1 SV=2</t>
  </si>
  <si>
    <t xml:space="preserve">  Calcium-binding mitochondrial carrier protein Aralar2 OS=Mus musculus GN=Slc25a13 PE=1 SV=1</t>
  </si>
  <si>
    <t xml:space="preserve">  Cytochrome c1, heme protein, mitochondrial OS=Mus musculus GN=Cyc1 PE=1 SV=1</t>
  </si>
  <si>
    <t xml:space="preserve">  Long-chain-fatty-acid--CoA ligase 1 OS=Mus musculus GN=Acsl1 PE=1 SV=2</t>
  </si>
  <si>
    <t xml:space="preserve">  Propionyl-CoA carboxylase beta chain, mitochondrial OS=Mus musculus GN=Pccb PE=1 SV=2</t>
  </si>
  <si>
    <t xml:space="preserve">  Calcium-binding mitochondrial carrier protein Aralar1 OS=Mus musculus GN=Slc25a12 PE=1 SV=1</t>
  </si>
  <si>
    <t xml:space="preserve">  Isoleucine--tRNA ligase, mitochondrial OS=Mus musculus GN=Iars2 PE=1 SV=1</t>
  </si>
  <si>
    <t xml:space="preserve">  3-ketoacyl-CoA thiolase A, peroxisomal OS=Mus musculus GN=Acaa1a PE=1 SV=1</t>
  </si>
  <si>
    <t xml:space="preserve">  Cytochrome b-c1 complex subunit 9 OS=Mus musculus GN=Uqcr10 PE=1 SV=1</t>
  </si>
  <si>
    <t xml:space="preserve">  Carboxymethylenebutenolidase homolog OS=Mus musculus GN=Cmbl PE=1 SV=1</t>
  </si>
  <si>
    <t xml:space="preserve">  NADH dehydrogenase [ubiquinone] 1 alpha subcomplex subunit 10, mitochondrial OS=Mus musculus GN=Ndufa10 PE=1 SV=1</t>
  </si>
  <si>
    <t xml:space="preserve">  [Pyruvate dehydrogenase [acetyl-transferring]]-phosphatase 1, mitochondrial OS=Mus musculus GN=Pdp1 PE=1 SV=1</t>
  </si>
  <si>
    <t xml:space="preserve">  Kynurenine--oxoglutarate transaminase 3 OS=Mus musculus GN=Kyat3 PE=1 SV=1</t>
  </si>
  <si>
    <t xml:space="preserve">  Succinate dehydrogenase [ubiquinone] flavoprotein subunit, mitochondrial OS=Mus musculus GN=Sdha PE=1 SV=1</t>
  </si>
  <si>
    <t xml:space="preserve">  Aspartate aminotransferase, mitochondrial OS=Mus musculus GN=Got2 PE=1 SV=1</t>
  </si>
  <si>
    <t xml:space="preserve">  Protein phosphatase 1 regulatory subunit 12A OS=Mus musculus GN=Ppp1r12a PE=1 SV=2</t>
  </si>
  <si>
    <t xml:space="preserve">  Isocitrate dehydrogenase [NAD] subunit alpha, mitochondrial OS=Mus musculus GN=Idh3a PE=1 SV=1</t>
  </si>
  <si>
    <t xml:space="preserve">  [3-methyl-2-oxobutanoate dehydrogenase [lipoamide]] kinase, mitochondrial OS=Mus musculus GN=Bckdk PE=1 SV=1</t>
  </si>
  <si>
    <t xml:space="preserve">  Lipoamide acyltransferase component of branched-chain alpha-keto acid dehydrogenase complex, mitochondrial OS=Mus musculus GN=Dbt PE=1 SV=2</t>
  </si>
  <si>
    <t xml:space="preserve">  Metaxin-2 OS=Mus musculus GN=Mtx2 PE=1 SV=1</t>
  </si>
  <si>
    <t xml:space="preserve">  6.8 kDa mitochondrial proteolipid OS=Mus musculus GN=Mp68 PE=1 SV=1</t>
  </si>
  <si>
    <t xml:space="preserve">  Succinate-semialdehyde dehydrogenase, mitochondrial OS=Mus musculus GN=Aldh5a1 PE=1 SV=1</t>
  </si>
  <si>
    <t xml:space="preserve">  Glutamate dehydrogenase 1, mitochondrial OS=Mus musculus GN=Glud1 PE=1 SV=1</t>
  </si>
  <si>
    <t xml:space="preserve">  Tubulin alpha-8 chain OS=Mus musculus GN=Tuba8 PE=1 SV=1</t>
  </si>
  <si>
    <t xml:space="preserve">  Phosphatidylinositol transfer protein alpha isoform OS=Mus musculus GN=Pitpna PE=1 SV=2</t>
  </si>
  <si>
    <t xml:space="preserve">  Ferritin heavy chain OS=Mus musculus GN=Fth1 PE=1 SV=2</t>
  </si>
  <si>
    <t xml:space="preserve">  Transforming protein RhoA OS=Mus musculus GN=Rhoa PE=1 SV=1</t>
  </si>
  <si>
    <t xml:space="preserve">  Serum albumin OS=Mus musculus GN=Alb PE=1 SV=3</t>
  </si>
  <si>
    <t xml:space="preserve">  Histone H2A.Z OS=Mus musculus GN=H2afz PE=1 SV=2</t>
  </si>
  <si>
    <t xml:space="preserve">  Profilin-1 OS=Mus musculus GN=Pfn1 PE=1 SV=2</t>
  </si>
  <si>
    <t xml:space="preserve">  C-&gt;U-editing enzyme APOBEC-2 OS=Mus musculus GN=Apobec2 PE=1 SV=1</t>
  </si>
  <si>
    <t xml:space="preserve">  Activator of 90 kDa heat shock protein ATPase homolog 1 OS=Mus musculus GN=Ahsa1 PE=1 SV=2</t>
  </si>
  <si>
    <t xml:space="preserve">  Alpha-2-HS-glycoprotein OS=Mus musculus GN=Ahsg PE=1 SV=1</t>
  </si>
  <si>
    <t xml:space="preserve">  Actin-related protein 2/3 complex subunit 1A OS=Mus musculus GN=Arpc1a PE=1 SV=1</t>
  </si>
  <si>
    <t xml:space="preserve">  Actin-related protein 2/3 complex subunit 3 OS=Mus musculus GN=Arpc3 PE=1 SV=3</t>
  </si>
  <si>
    <t xml:space="preserve">  Adenylyl cyclase-associated protein 2 OS=Mus musculus GN=Cap2 PE=1 SV=1</t>
  </si>
  <si>
    <t xml:space="preserve">  Carbonyl reductase [NADPH] 2 OS=Mus musculus GN=Cbr2 PE=1 SV=1</t>
  </si>
  <si>
    <t xml:space="preserve">  Clathrin heavy chain 1 OS=Mus musculus GN=Cltc PE=1 SV=3</t>
  </si>
  <si>
    <t xml:space="preserve">  Serine/threonine-protein phosphatase CPPED1 OS=Mus musculus GN=Cpped1 PE=1 SV=1</t>
  </si>
  <si>
    <t xml:space="preserve">  Crk-like protein OS=Mus musculus GN=Crkl PE=1 SV=2</t>
  </si>
  <si>
    <t xml:space="preserve">  Dolichyl-diphosphooligosaccharide--protein glycosyltransferase 48 kDa subunit OS=Mus musculus GN=Ddost PE=1 SV=2</t>
  </si>
  <si>
    <t xml:space="preserve">  DnaJ homolog subfamily A member 4 OS=Mus musculus GN=Dnaja4 PE=1 SV=1</t>
  </si>
  <si>
    <t xml:space="preserve">  Dihydropyrimidinase-related protein 3 OS=Mus musculus GN=Dpysl3 PE=1 SV=1</t>
  </si>
  <si>
    <t xml:space="preserve">  Eukaryotic translation initiation factor 2 subunit 3, X-linked OS=Mus musculus GN=Eif2s3x PE=1 SV=2</t>
  </si>
  <si>
    <t xml:space="preserve">  Band 4.1-like protein 2 OS=Mus musculus GN=Epb41l2 PE=1 SV=2</t>
  </si>
  <si>
    <t xml:space="preserve">  Fibrinogen alpha chain OS=Mus musculus GN=Fga PE=1 SV=1</t>
  </si>
  <si>
    <t xml:space="preserve">  Hexokinase-1 OS=Mus musculus GN=Hk1 PE=1 SV=3</t>
  </si>
  <si>
    <t xml:space="preserve">  Heterogeneous nuclear ribonucleoproteins C1/C2 OS=Mus musculus GN=Hnrnpc PE=1 SV=1</t>
  </si>
  <si>
    <t xml:space="preserve">  Moesin OS=Mus musculus GN=Msn PE=1 SV=3</t>
  </si>
  <si>
    <t xml:space="preserve">  Protein-L-isoaspartate(D-aspartate) O-methyltransferase OS=Mus musculus GN=Pcmt1 PE=1 SV=3</t>
  </si>
  <si>
    <t xml:space="preserve">  26S proteasome non-ATPase regulatory subunit 7 OS=Mus musculus GN=Psmd7 PE=1 SV=2</t>
  </si>
  <si>
    <t xml:space="preserve">  60S ribosomal protein L8 OS=Mus musculus GN=Rpl8 PE=1 SV=2</t>
  </si>
  <si>
    <t xml:space="preserve">  40S ribosomal protein S16 OS=Mus musculus GN=Rps16 PE=1 SV=4</t>
  </si>
  <si>
    <t xml:space="preserve">  40S ribosomal protein S6 OS=Mus musculus GN=Rps6 PE=1 SV=1</t>
  </si>
  <si>
    <t xml:space="preserve">  Target of Myb protein 1 OS=Mus musculus GN=Tom1 PE=1 SV=1</t>
  </si>
  <si>
    <t xml:space="preserve">  Transthyretin OS=Mus musculus GN=Ttr PE=1 SV=1</t>
  </si>
  <si>
    <t xml:space="preserve">  Tubulin beta-5 chain OS=Mus musculus GN=Tubb5 PE=1 SV=1</t>
  </si>
  <si>
    <t xml:space="preserve">  Tryptophan--tRNA ligase, cytoplasmic OS=Mus musculus GN=Wars PE=1 SV=2</t>
  </si>
  <si>
    <t xml:space="preserve">  NSFL1 cofactor p47 OS=Mus musculus GN=Nsfl1c PE=1 SV=1</t>
  </si>
  <si>
    <t xml:space="preserve">  Serine/arginine-rich splicing factor 1 OS=Mus musculus GN=Srsf1 PE=1 SV=3</t>
  </si>
  <si>
    <t xml:space="preserve">  Histone H1.0 OS=Mus musculus GN=H1f0 PE=2 SV=4</t>
  </si>
  <si>
    <t xml:space="preserve">  60S ribosomal protein L7 OS=Mus musculus GN=Rpl7 PE=1 SV=2</t>
  </si>
  <si>
    <t xml:space="preserve">  Guanine nucleotide-binding protein G(s) subunit alpha isoforms short OS=Mus musculus GN=Gnas PE=1 SV=1</t>
  </si>
  <si>
    <t xml:space="preserve">  Actin-related protein 2/3 complex subunit 2 OS=Mus musculus GN=Arpc2 PE=1 SV=3</t>
  </si>
  <si>
    <t xml:space="preserve">  Nucleobindin-1 OS=Mus musculus GN=Nucb1 PE=1 SV=2</t>
  </si>
  <si>
    <t xml:space="preserve">  40S ribosomal protein S18 OS=Mus musculus GN=Rps18 PE=1 SV=3</t>
  </si>
  <si>
    <t xml:space="preserve">  Tubulointerstitial nephritis antigen-like OS=Mus musculus GN=Tinagl1 PE=1 SV=1</t>
  </si>
  <si>
    <t xml:space="preserve">  Ras suppressor protein 1 OS=Mus musculus GN=Rsu1 PE=1 SV=3</t>
  </si>
  <si>
    <t xml:space="preserve">  Serine/arginine-rich splicing factor 2 OS=Mus musculus GN=Srsf2 PE=1 SV=4</t>
  </si>
  <si>
    <t xml:space="preserve">  60S ribosomal protein L17 OS=Mus musculus GN=Rpl17 PE=1 SV=3</t>
  </si>
  <si>
    <t xml:space="preserve">  60S ribosomal protein L29 OS=Mus musculus GN=Rpl29 PE=2 SV=2</t>
  </si>
  <si>
    <t xml:space="preserve">  Septin-7 OS=Mus musculus GN=Sept7 PE=1 SV=1</t>
  </si>
  <si>
    <t xml:space="preserve">  Collagen alpha-1(XV) chain OS=Mus musculus GN=Col15a1 PE=1 SV=2</t>
  </si>
  <si>
    <t xml:space="preserve">  Cell division control protein 42 homolog OS=Mus musculus GN=Cdc42 PE=1 SV=2</t>
  </si>
  <si>
    <t xml:space="preserve">  Alpha-actinin-4 OS=Mus musculus GN=Actn4 PE=1 SV=1</t>
  </si>
  <si>
    <t xml:space="preserve">  RNA-binding motif protein, X chromosome OS=Mus musculus GN=Rbmx PE=1 SV=1</t>
  </si>
  <si>
    <t xml:space="preserve">  Eukaryotic translation initiation factor 4 gamma 1 OS=Mus musculus GN=Eif4g1 PE=1 SV=1</t>
  </si>
  <si>
    <t xml:space="preserve">  TAR DNA-binding protein 43 OS=Mus musculus GN=Tardbp PE=1 SV=1</t>
  </si>
  <si>
    <t xml:space="preserve">  Cytoplasmic dynein 1 intermediate chain 2 OS=Mus musculus GN=Dync1i2 PE=1 SV=1</t>
  </si>
  <si>
    <t xml:space="preserve">  Synaptobrevin homolog YKT6 OS=Mus musculus GN=Ykt6 PE=1 SV=1</t>
  </si>
  <si>
    <t xml:space="preserve">  Fibroblast growth factor 1 OS=Mus musculus GN=Fgf1 PE=1 SV=1</t>
  </si>
  <si>
    <t xml:space="preserve">  GMP reductase 1 OS=Mus musculus GN=Gmpr PE=1 SV=1</t>
  </si>
  <si>
    <t xml:space="preserve">  Heterogeneous nuclear ribonucleoprotein F OS=Mus musculus GN=Hnrnpf PE=1 SV=3</t>
  </si>
  <si>
    <t xml:space="preserve">  Heterogeneous nuclear ribonucleoprotein A0 OS=Mus musculus GN=Hnrnpa0 PE=1 SV=1</t>
  </si>
  <si>
    <t xml:space="preserve">  Neutral cholesterol ester hydrolase 1 OS=Mus musculus GN=Nceh1 PE=1 SV=1</t>
  </si>
  <si>
    <t xml:space="preserve">  Protein S100-A6 OS=Mus musculus GN=S100a6 PE=1 SV=3</t>
  </si>
  <si>
    <t xml:space="preserve">  Ras-related protein Rab-1B OS=Mus musculus GN=Rab1b PE=1 SV=1</t>
  </si>
  <si>
    <t xml:space="preserve">  Kininogen-1 OS=Mus musculus GN=Kng1 PE=1 SV=1</t>
  </si>
  <si>
    <t xml:space="preserve">  60S ribosomal protein L23 OS=Mus musculus GN=Rpl23 PE=1 SV=1</t>
  </si>
  <si>
    <t xml:space="preserve">  Acid ceramidase OS=Mus musculus GN=Asah1 PE=1 SV=1</t>
  </si>
  <si>
    <t xml:space="preserve">  40S ribosomal protein S7 OS=Mus musculus GN=Rps7 PE=2 SV=1</t>
  </si>
  <si>
    <t xml:space="preserve">  Sorting nexin-2 OS=Mus musculus GN=Snx2 PE=1 SV=2</t>
  </si>
  <si>
    <t xml:space="preserve">  60S ribosomal protein L14 OS=Mus musculus GN=Rpl14 PE=1 SV=3</t>
  </si>
  <si>
    <t xml:space="preserve">  V-type proton ATPase catalytic subunit A OS=Mus musculus GN=Atp6v1a PE=1 SV=2</t>
  </si>
  <si>
    <t xml:space="preserve">  Eukaryotic translation initiation factor 3 subunit D OS=Mus musculus GN=Eif3d PE=1 SV=2</t>
  </si>
  <si>
    <t xml:space="preserve">  Actin-related protein 2 OS=Mus musculus GN=Actr2 PE=1 SV=1</t>
  </si>
  <si>
    <t xml:space="preserve">  EH domain-containing protein 4 OS=Mus musculus GN=Ehd4 PE=1 SV=1</t>
  </si>
  <si>
    <t xml:space="preserve">  Xaa-Pro dipeptidase OS=Mus musculus GN=Pepd PE=1 SV=3</t>
  </si>
  <si>
    <t xml:space="preserve">  Ras-related protein Rab-14 OS=Mus musculus GN=Rab14 PE=1 SV=3</t>
  </si>
  <si>
    <t xml:space="preserve">  39S ribosomal protein L24, mitochondrial OS=Mus musculus GN=Mrpl24 PE=1 SV=1</t>
  </si>
  <si>
    <t xml:space="preserve">  Alpha-1-antitrypsin 1-2 OS=Mus musculus GN=Serpina1b PE=1 SV=2</t>
  </si>
  <si>
    <t xml:space="preserve">  60S ribosomal protein L9 OS=Mus musculus GN=Rpl9 PE=2 SV=2</t>
  </si>
  <si>
    <t xml:space="preserve">  Serine/threonine-protein kinase PAK 2 OS=Mus musculus GN=Pak2 PE=1 SV=1</t>
  </si>
  <si>
    <t xml:space="preserve">  Junctophilin-2 OS=Mus musculus GN=Jph2 PE=1 SV=2</t>
  </si>
  <si>
    <t xml:space="preserve">  60S ribosomal protein L18 OS=Mus musculus GN=Rpl18 PE=1 SV=3</t>
  </si>
  <si>
    <t xml:space="preserve">  60S ribosomal protein L36a OS=Mus musculus GN=Rpl36a PE=1 SV=2</t>
  </si>
  <si>
    <t xml:space="preserve">  Actin-related protein 2/3 complex subunit 4 OS=Mus musculus GN=Arpc4 PE=1 SV=3</t>
  </si>
  <si>
    <t xml:space="preserve">  Heterogeneous nuclear ribonucleoprotein Q OS=Mus musculus GN=Syncrip PE=1 SV=2</t>
  </si>
  <si>
    <t xml:space="preserve">  Endoplasmin OS=Mus musculus GN=Hsp90b1 PE=1 SV=2</t>
  </si>
  <si>
    <t xml:space="preserve">  Vitamin D-binding protein OS=Mus musculus GN=Gc PE=1 SV=2</t>
  </si>
  <si>
    <t xml:space="preserve">  Talin-1 OS=Mus musculus GN=Tln1 PE=1 SV=2</t>
  </si>
  <si>
    <t xml:space="preserve">  Ras-related protein Ral-B OS=Mus musculus GN=Ralb PE=1 SV=1</t>
  </si>
  <si>
    <t xml:space="preserve">  High mobility group protein B1 OS=Mus musculus GN=Hmgb1 PE=1 SV=2</t>
  </si>
  <si>
    <t xml:space="preserve">  Ras-related protein Rab-11B OS=Mus musculus GN=Rab11b PE=1 SV=3</t>
  </si>
  <si>
    <t xml:space="preserve">  D-tyrosyl-tRNA(Tyr) deacylase 1 OS=Mus musculus GN=Dtd1 PE=1 SV=2</t>
  </si>
  <si>
    <t xml:space="preserve">  4-aminobutyrate aminotransferase, mitochondrial OS=Mus musculus GN=Abat PE=1 SV=1</t>
  </si>
  <si>
    <t xml:space="preserve">  Peptidyl-prolyl cis-trans isomerase B OS=Mus musculus GN=Ppib PE=1 SV=2</t>
  </si>
  <si>
    <t xml:space="preserve">  Protein disulfide-isomerase OS=Mus musculus GN=P4hb PE=1 SV=2</t>
  </si>
  <si>
    <t xml:space="preserve">  Adenylyl cyclase-associated protein 1 OS=Mus musculus GN=Cap1 PE=1 SV=4</t>
  </si>
  <si>
    <t xml:space="preserve">  Small nuclear ribonucleoprotein Sm D3 OS=Mus musculus GN=Snrpd3 PE=1 SV=1</t>
  </si>
  <si>
    <t xml:space="preserve">  60S ribosomal protein L23a OS=Mus musculus GN=Rpl23a PE=1 SV=1</t>
  </si>
  <si>
    <t xml:space="preserve">  Heterogeneous nuclear ribonucleoproteins A2/B1 OS=Mus musculus GN=Hnrnpa2b1 PE=1 SV=2</t>
  </si>
  <si>
    <t xml:space="preserve">  Actin, cytoplasmic 1 OS=Mus musculus GN=Actb PE=1 SV=1</t>
  </si>
  <si>
    <t xml:space="preserve">  Protein disulfide-isomerase A6 OS=Mus musculus GN=Pdia6 PE=1 SV=3</t>
  </si>
  <si>
    <t xml:space="preserve">  Apolipoprotein A-I OS=Mus musculus GN=Apoa1 PE=1 SV=2</t>
  </si>
  <si>
    <t xml:space="preserve">  Afamin OS=Mus musculus GN=Afm PE=1 SV=2</t>
  </si>
  <si>
    <t xml:space="preserve">  Serotransferrin OS=Mus musculus GN=Tf PE=1 SV=1</t>
  </si>
  <si>
    <t xml:space="preserve">  Ras-related protein Rab-2A OS=Mus musculus GN=Rab2a PE=1 SV=1</t>
  </si>
  <si>
    <t xml:space="preserve">  Cytosolic non-specific dipeptidase OS=Mus musculus GN=Cndp2 PE=1 SV=1</t>
  </si>
  <si>
    <t xml:space="preserve">  Antithrombin-III OS=Mus musculus GN=Serpinc1 PE=1 SV=1</t>
  </si>
  <si>
    <t xml:space="preserve">  Protein CDV3 OS=Mus musculus GN=Cdv3 PE=1 SV=2</t>
  </si>
  <si>
    <t xml:space="preserve">  Versican core protein OS=Mus musculus GN=Vcan PE=1 SV=2</t>
  </si>
  <si>
    <t xml:space="preserve">  Beta-2-glycoprotein 1 OS=Mus musculus GN=Apoh PE=1 SV=1</t>
  </si>
  <si>
    <t xml:space="preserve">  Eukaryotic translation initiation factor 3 subunit B OS=Mus musculus GN=Eif3b PE=1 SV=1</t>
  </si>
  <si>
    <t xml:space="preserve">  Histone H4 OS=Mus musculus GN=Hist1h4a PE=1 SV=2</t>
  </si>
  <si>
    <t xml:space="preserve">  Cytosolic acyl coenzyme A thioester hydrolase OS=Mus musculus GN=Acot7 PE=1 SV=2</t>
  </si>
  <si>
    <t xml:space="preserve">  Sarcolemmal membrane-associated protein OS=Mus musculus GN=Slmap PE=1 SV=2</t>
  </si>
  <si>
    <t xml:space="preserve">  Calreticulin OS=Mus musculus GN=Calr PE=1 SV=1</t>
  </si>
  <si>
    <t xml:space="preserve">  Fetuin-B OS=Mus musculus GN=Fetub PE=1 SV=1</t>
  </si>
  <si>
    <t xml:space="preserve">  60S ribosomal protein L26 OS=Mus musculus GN=Rpl26 PE=1 SV=1</t>
  </si>
  <si>
    <t xml:space="preserve">  ADP-ribosylation factor 5 OS=Mus musculus GN=Arf5 PE=1 SV=2</t>
  </si>
  <si>
    <t xml:space="preserve">  Aspartyl/asparaginyl beta-hydroxylase OS=Mus musculus GN=Asph PE=1 SV=1</t>
  </si>
  <si>
    <t xml:space="preserve">  Coagulation factor XIII A chain OS=Mus musculus GN=F13a1 PE=1 SV=3</t>
  </si>
  <si>
    <t xml:space="preserve">  Pregnancy zone protein OS=Mus musculus GN=Pzp PE=1 SV=3</t>
  </si>
  <si>
    <t xml:space="preserve">  Nucleosome assembly protein 1-like 1 OS=Mus musculus GN=Nap1l1 PE=1 SV=2</t>
  </si>
  <si>
    <t xml:space="preserve">  Neutral alpha-glucosidase AB OS=Mus musculus GN=Ganab PE=1 SV=1</t>
  </si>
  <si>
    <t xml:space="preserve">  Muscle-related coiled-coil protein OS=Mus musculus GN=Murc PE=1 SV=1</t>
  </si>
  <si>
    <t xml:space="preserve">  Calnexin OS=Mus musculus GN=Canx PE=1 SV=1</t>
  </si>
  <si>
    <t xml:space="preserve">  Cadherin-13 OS=Mus musculus GN=Cdh13 PE=1 SV=2</t>
  </si>
  <si>
    <t xml:space="preserve">  Coiled-coil domain-containing protein 47 OS=Mus musculus GN=Ccdc47 PE=1 SV=2</t>
  </si>
  <si>
    <t xml:space="preserve">  Hemopexin OS=Mus musculus GN=Hpx PE=1 SV=2</t>
  </si>
  <si>
    <t xml:space="preserve">  Murinoglobulin-1 OS=Mus musculus GN=Mug1 PE=1 SV=3</t>
  </si>
  <si>
    <t xml:space="preserve">  Protein disulfide-isomerase A3 OS=Mus musculus GN=Pdia3 PE=1 SV=2</t>
  </si>
  <si>
    <t xml:space="preserve">  Carboxylesterase 1C OS=Mus musculus GN=Ces1c PE=1 SV=4</t>
  </si>
  <si>
    <t xml:space="preserve">  Myristoylated alanine-rich C-kinase substrate OS=Mus musculus GN=Marcks PE=1 SV=2</t>
  </si>
  <si>
    <t xml:space="preserve">  Cardiac phospholamban OS=Mus musculus GN=Pln PE=1 SV=1</t>
  </si>
  <si>
    <t xml:space="preserve">  40S ribosomal protein S10 OS=Mus musculus GN=Rps10 PE=1 SV=1</t>
  </si>
  <si>
    <t xml:space="preserve">  Serpin H1 OS=Mus musculus GN=Serpinh1 PE=1 SV=3</t>
  </si>
  <si>
    <t xml:space="preserve">  Alpha-1-antitrypsin 1-4 OS=Mus musculus GN=Serpina1d PE=1 SV=1</t>
  </si>
  <si>
    <t xml:space="preserve">  Heterogeneous nuclear ribonucleoprotein A1 OS=Mus musculus GN=Hnrnpa1 PE=1 SV=2</t>
  </si>
  <si>
    <t xml:space="preserve">  Mitochondrial amidoxime reducing component 2 OS=Mus musculus GN=Marc2 PE=1 SV=1</t>
  </si>
  <si>
    <t xml:space="preserve">  Endoplasmic reticulum resident protein 29 OS=Mus musculus GN=Erp29 PE=1 SV=2</t>
  </si>
  <si>
    <t xml:space="preserve">  High mobility group nucleosome-binding domain-containing protein 5 OS=Mus musculus GN=Hmgn5 PE=1 SV=2</t>
  </si>
  <si>
    <t xml:space="preserve">  Serine protease inhibitor A3K OS=Mus musculus GN=Serpina3k PE=1 SV=2</t>
  </si>
  <si>
    <t xml:space="preserve">  Alpha-2-antiplasmin OS=Mus musculus GN=Serpinf2 PE=1 SV=1</t>
  </si>
  <si>
    <t xml:space="preserve">  Flotillin-1 OS=Mus musculus GN=Flot1 PE=1 SV=1</t>
  </si>
  <si>
    <t xml:space="preserve">  Dynamin-2 OS=Mus musculus GN=Dnm2 PE=1 SV=2</t>
  </si>
  <si>
    <t xml:space="preserve">  Ras-related protein Rab-7a OS=Mus musculus GN=Rab7a PE=1 SV=2</t>
  </si>
  <si>
    <t xml:space="preserve">  Ras-related protein Rab-1A OS=Mus musculus GN=Rab1A PE=1 SV=3</t>
  </si>
  <si>
    <t xml:space="preserve">  Histone H1.2 OS=Mus musculus GN=Hist1h1c PE=1 SV=2</t>
  </si>
  <si>
    <t xml:space="preserve">  Transcriptional activator protein Pur-alpha OS=Mus musculus GN=Pura PE=1 SV=1</t>
  </si>
  <si>
    <t xml:space="preserve">  40S ribosomal protein S13 OS=Mus musculus GN=Rps13 PE=1 SV=2</t>
  </si>
  <si>
    <t xml:space="preserve">  Tropomyosin alpha-4 chain OS=Mus musculus GN=Tpm4 PE=1 SV=3</t>
  </si>
  <si>
    <t xml:space="preserve">  Transmembrane emp24 domain-containing protein 10 OS=Mus musculus GN=Tmed10 PE=1 SV=1</t>
  </si>
  <si>
    <t xml:space="preserve">  Ras-related protein Rab-10 OS=Mus musculus GN=Rab10 PE=1 SV=1</t>
  </si>
  <si>
    <t xml:space="preserve">  60S ribosomal protein L35 OS=Mus musculus GN=Rpl35 PE=1 SV=1</t>
  </si>
  <si>
    <t xml:space="preserve">  Eukaryotic translation initiation factor 6 OS=Mus musculus GN=Eif6 PE=1 SV=2</t>
  </si>
  <si>
    <t xml:space="preserve">  60S ribosomal protein L34 OS=Mus musculus GN=Rpl34 PE=1 SV=2</t>
  </si>
  <si>
    <t xml:space="preserve">  cAMP-dependent protein kinase type I-alpha regulatory subunit OS=Mus musculus GN=Prkar1a PE=1 SV=3</t>
  </si>
  <si>
    <t xml:space="preserve">  40S ribosomal protein S17 OS=Mus musculus GN=Rps17 PE=1 SV=2</t>
  </si>
  <si>
    <t xml:space="preserve">  Calcyclin-binding protein OS=Mus musculus GN=Cacybp PE=1 SV=1</t>
  </si>
  <si>
    <t xml:space="preserve">  Lumican OS=Mus musculus GN=Lum PE=1 SV=2</t>
  </si>
  <si>
    <t xml:space="preserve">  Glutathione peroxidase 1 OS=Mus musculus GN=Gpx1 PE=1 SV=2</t>
  </si>
  <si>
    <t xml:space="preserve">  Mitochondrial antiviral-signaling protein OS=Mus musculus GN=Mavs PE=1 SV=1</t>
  </si>
  <si>
    <t xml:space="preserve">  Carboxypeptidase N subunit 2 OS=Mus musculus GN=Cpn2 PE=1 SV=2</t>
  </si>
  <si>
    <t xml:space="preserve">  Laminin subunit alpha-5 OS=Mus musculus GN=Lama5 PE=1 SV=4</t>
  </si>
  <si>
    <t xml:space="preserve">  THO complex subunit 4 OS=Mus musculus GN=Alyref PE=1 SV=3</t>
  </si>
  <si>
    <t xml:space="preserve">  Transgelin-2 OS=Mus musculus GN=Tagln2 PE=1 SV=4</t>
  </si>
  <si>
    <t xml:space="preserve">  von Willebrand factor A domain-containing protein 5A OS=Mus musculus GN=Vwa5a PE=1 SV=2</t>
  </si>
  <si>
    <t xml:space="preserve">  Annexin A1 OS=Mus musculus GN=Anxa1 PE=1 SV=2</t>
  </si>
  <si>
    <t xml:space="preserve">  Transcription factor BTF3 homolog 4 OS=Mus musculus GN=Btf3l4 PE=1 SV=1</t>
  </si>
  <si>
    <t xml:space="preserve">  Interleukin-1 receptor accessory protein OS=Mus musculus GN=Il1rap PE=1 SV=1</t>
  </si>
  <si>
    <t xml:space="preserve">  Plasminogen OS=Mus musculus GN=Plg PE=1 SV=3</t>
  </si>
  <si>
    <t xml:space="preserve">  Histidine-rich glycoprotein OS=Mus musculus GN=Hrg PE=1 SV=2</t>
  </si>
  <si>
    <t xml:space="preserve">  Ceruloplasmin OS=Mus musculus GN=Cp PE=1 SV=2</t>
  </si>
  <si>
    <t xml:space="preserve">  Actin-related protein 2/3 complex subunit 1B OS=Mus musculus GN=Arpc1b PE=1 SV=4</t>
  </si>
  <si>
    <t xml:space="preserve">  Alpha-2-macroglobulin receptor-associated protein OS=Mus musculus GN=Lrpap1 PE=1 SV=1</t>
  </si>
  <si>
    <t xml:space="preserve">  Activated RNA polymerase II transcriptional coactivator p15 OS=Mus musculus GN=Sub1 PE=1 SV=3</t>
  </si>
  <si>
    <t xml:space="preserve">  H-2 class I histocompatibility antigen, Q10 alpha chain OS=Mus musculus GN=H2-Q10 PE=1 SV=3</t>
  </si>
  <si>
    <t xml:space="preserve">  Integrin beta-1 OS=Mus musculus GN=Itgb1 PE=1 SV=1</t>
  </si>
  <si>
    <t xml:space="preserve">  Elongation factor 1-alpha 1 OS=Mus musculus GN=Eef1a1 PE=1 SV=3</t>
  </si>
  <si>
    <t xml:space="preserve">  Fascin OS=Mus musculus GN=Fscn1 PE=1 SV=4</t>
  </si>
  <si>
    <t xml:space="preserve">  Myosin-9 OS=Mus musculus GN=Myh9 PE=1 SV=4</t>
  </si>
  <si>
    <t xml:space="preserve">  Eukaryotic translation initiation factor 3 subunit E OS=Mus musculus GN=Eif3e PE=1 SV=1</t>
  </si>
  <si>
    <t xml:space="preserve">  28 kDa heat- and acid-stable phosphoprotein OS=Mus musculus GN=Pdap1 PE=1 SV=1</t>
  </si>
  <si>
    <t xml:space="preserve">  Vimentin OS=Mus musculus GN=Vim PE=1 SV=3</t>
  </si>
  <si>
    <t xml:space="preserve">  Protein disulfide-isomerase A4 OS=Mus musculus GN=Pdia4 PE=1 SV=3</t>
  </si>
  <si>
    <t xml:space="preserve">  Chloride intracellular channel protein 1 OS=Mus musculus GN=Clic1 PE=1 SV=3</t>
  </si>
  <si>
    <t xml:space="preserve">  ATPase inhibitor, mitochondrial OS=Mus musculus GN=Atpif1 PE=1 SV=2</t>
  </si>
  <si>
    <t xml:space="preserve">  Cysteine and glycine-rich protein 1 OS=Mus musculus GN=Csrp1 PE=1 SV=3</t>
  </si>
  <si>
    <t xml:space="preserve">  Small nuclear ribonucleoprotein F OS=Mus musculus GN=Snrpf PE=1 SV=1</t>
  </si>
  <si>
    <t xml:space="preserve">  Phenylalanine--tRNA ligase alpha subunit OS=Mus musculus GN=Farsa PE=1 SV=1</t>
  </si>
  <si>
    <t xml:space="preserve">  Programmed cell death protein 5 OS=Mus musculus GN=Pdcd5 PE=1 SV=3</t>
  </si>
  <si>
    <t xml:space="preserve">  60S ribosomal protein L3 OS=Mus musculus GN=Rpl3 PE=1 SV=3</t>
  </si>
  <si>
    <t xml:space="preserve">  Retinol-binding protein 1 OS=Mus musculus GN=Rbp1 PE=1 SV=2</t>
  </si>
  <si>
    <t xml:space="preserve">  Ras-related protein Rab-6A OS=Mus musculus GN=Rab6a PE=1 SV=4</t>
  </si>
  <si>
    <t xml:space="preserve">  Epidermal growth factor receptor OS=Mus musculus GN=Egfr PE=1 SV=1</t>
  </si>
  <si>
    <t xml:space="preserve">  Plasma protease C1 inhibitor OS=Mus musculus GN=Serping1 PE=1 SV=3</t>
  </si>
  <si>
    <t xml:space="preserve">  Triadin OS=Mus musculus GN=Trdn PE=1 SV=1</t>
  </si>
  <si>
    <t xml:space="preserve">  Filamin-A OS=Mus musculus GN=Flna PE=1 SV=5</t>
  </si>
  <si>
    <t xml:space="preserve">  Prothrombin OS=Mus musculus GN=F2 PE=1 SV=1</t>
  </si>
  <si>
    <t xml:space="preserve">  Plastin-3 OS=Mus musculus GN=Pls3 PE=1 SV=3</t>
  </si>
  <si>
    <t xml:space="preserve">  Prolargin OS=Mus musculus GN=Prelp PE=1 SV=2</t>
  </si>
  <si>
    <t xml:space="preserve">  Far upstream element-binding protein 1 OS=Mus musculus GN=Fubp1 PE=1 SV=1</t>
  </si>
  <si>
    <t xml:space="preserve">  Coagulation factor XII OS=Mus musculus GN=F12 PE=1 SV=2</t>
  </si>
  <si>
    <t xml:space="preserve">  Cytoskeleton-associated protein 4 OS=Mus musculus GN=Ckap4 PE=1 SV=2</t>
  </si>
  <si>
    <t xml:space="preserve">  Tumor protein D52 OS=Mus musculus GN=Tpd52 PE=1 SV=2</t>
  </si>
  <si>
    <t xml:space="preserve">  Core histone macro-H2A.1 OS=Mus musculus GN=H2afy PE=1 SV=3</t>
  </si>
  <si>
    <t xml:space="preserve">  Lysosome-associated membrane glycoprotein 2 OS=Mus musculus GN=Lamp2 PE=1 SV=2</t>
  </si>
  <si>
    <t xml:space="preserve">  Complement C3 OS=Mus musculus GN=C3 PE=1 SV=3</t>
  </si>
  <si>
    <t xml:space="preserve">  Mesencephalic astrocyte-derived neurotrophic factor OS=Mus musculus GN=Manf PE=1 SV=1</t>
  </si>
  <si>
    <t xml:space="preserve">  Lupus La protein homolog OS=Mus musculus GN=Ssb PE=1 SV=1</t>
  </si>
  <si>
    <t xml:space="preserve">  Phosphatidylinositol-glycan-specific phospholipase D OS=Mus musculus GN=Gpld1 PE=1 SV=1</t>
  </si>
  <si>
    <t xml:space="preserve">  Fibromodulin OS=Mus musculus GN=Fmod PE=2 SV=1</t>
  </si>
  <si>
    <t xml:space="preserve">  Glutathione peroxidase 3 OS=Mus musculus GN=Gpx3 PE=1 SV=2</t>
  </si>
  <si>
    <t xml:space="preserve">  Sorting nexin-3 OS=Mus musculus GN=Snx3 PE=1 SV=3</t>
  </si>
  <si>
    <t xml:space="preserve">  High mobility group protein HMG-I/HMG-Y OS=Mus musculus GN=Hmga1 PE=1 SV=4</t>
  </si>
  <si>
    <t xml:space="preserve">  Twinfilin-1 OS=Mus musculus GN=Twf1 PE=1 SV=2</t>
  </si>
  <si>
    <t xml:space="preserve">  Periostin OS=Mus musculus GN=Postn PE=1 SV=2</t>
  </si>
  <si>
    <t xml:space="preserve">  Small nuclear ribonucleoprotein Sm D2 OS=Mus musculus GN=Snrpd2 PE=1 SV=1</t>
  </si>
  <si>
    <t xml:space="preserve">  Myosin-10 OS=Mus musculus GN=Myh10 PE=1 SV=2</t>
  </si>
  <si>
    <t xml:space="preserve">  Ig kappa chain C region OS=Mus musculus PE=1 SV=1</t>
  </si>
  <si>
    <t xml:space="preserve">  Dolichyl-diphosphooligosaccharide--protein glycosyltransferase subunit 1 OS=Mus musculus GN=Rpn1 PE=1 SV=1</t>
  </si>
  <si>
    <t xml:space="preserve">  Nidogen-2 OS=Mus musculus GN=Nid2 PE=1 SV=2</t>
  </si>
  <si>
    <t xml:space="preserve">  EF-hand domain-containing protein D2 OS=Mus musculus GN=Efhd2 PE=1 SV=1</t>
  </si>
  <si>
    <t xml:space="preserve">  Charged multivesicular body protein 4b OS=Mus musculus GN=Chmp4b PE=1 SV=2</t>
  </si>
  <si>
    <t xml:space="preserve">  RNA-binding protein 3 OS=Mus musculus GN=Rbm3 PE=1 SV=1</t>
  </si>
  <si>
    <t xml:space="preserve">  Ig gamma-3 chain C region OS=Mus musculus PE=1 SV=2</t>
  </si>
  <si>
    <t xml:space="preserve">  ATP-dependent 6-phosphofructokinase, platelet type OS=Mus musculus GN=Pfkp PE=1 SV=1</t>
  </si>
  <si>
    <t xml:space="preserve">  Biglycan OS=Mus musculus GN=Bgn PE=1 SV=1</t>
  </si>
  <si>
    <t xml:space="preserve">  Inter-alpha-trypsin inhibitor heavy chain H2 OS=Mus musculus GN=Itih2 PE=1 SV=1</t>
  </si>
  <si>
    <t xml:space="preserve">  Inter-alpha-trypsin inhibitor heavy chain H1 OS=Mus musculus GN=Itih1 PE=1 SV=2</t>
  </si>
  <si>
    <t xml:space="preserve">  Actin-related protein 2/3 complex subunit 5 OS=Mus musculus GN=Arpc5 PE=1 SV=3</t>
  </si>
  <si>
    <t xml:space="preserve">  Ankyrin repeat domain-containing protein 1 OS=Mus musculus GN=Ankrd1 PE=1 SV=1</t>
  </si>
  <si>
    <t xml:space="preserve">  Plasma kallikrein OS=Mus musculus GN=Klkb1 PE=1 SV=2</t>
  </si>
  <si>
    <t xml:space="preserve">  Heterogeneous nuclear ribonucleoprotein U-like protein 2 OS=Mus musculus GN=Hnrnpul2 PE=1 SV=2</t>
  </si>
  <si>
    <t xml:space="preserve">  Myosin-7 OS=Mus musculus GN=Myh7 PE=2 SV=1</t>
  </si>
  <si>
    <t xml:space="preserve">  Reticulocalbin-1 OS=Mus musculus GN=Rcn1 PE=1 SV=1</t>
  </si>
  <si>
    <t xml:space="preserve">  Histone H1.1 OS=Mus musculus GN=Hist1h1a PE=1 SV=2</t>
  </si>
  <si>
    <t xml:space="preserve">  Guanine deaminase OS=Mus musculus GN=Gda PE=1 SV=1</t>
  </si>
  <si>
    <t xml:space="preserve">  Filamin-B OS=Mus musculus GN=Flnb PE=1 SV=3</t>
  </si>
  <si>
    <t xml:space="preserve">  Fibronectin OS=Mus musculus GN=Fn1 PE=1 SV=4</t>
  </si>
  <si>
    <t xml:space="preserve">  Ferritin light chain 1 OS=Mus musculus GN=Ftl1 PE=1 SV=2</t>
  </si>
  <si>
    <t xml:space="preserve">  Collagen alpha-2(V) chain OS=Mus musculus GN=Col5a2 PE=1 SV=1</t>
  </si>
  <si>
    <t xml:space="preserve">  Cathepsin Z OS=Mus musculus GN=Ctsz PE=1 SV=1</t>
  </si>
  <si>
    <t xml:space="preserve">  Fibulin-5 OS=Mus musculus GN=Fbln5 PE=1 SV=1</t>
  </si>
  <si>
    <t xml:space="preserve">  Complement C5 OS=Mus musculus GN=C5 PE=1 SV=2</t>
  </si>
  <si>
    <t xml:space="preserve">  Charged multivesicular body protein 3 OS=Mus musculus GN=Chmp3 PE=1 SV=3</t>
  </si>
  <si>
    <t xml:space="preserve">  Gap junction alpha-1 protein OS=Mus musculus GN=Gja1 PE=1 SV=2</t>
  </si>
  <si>
    <t xml:space="preserve">  Ig gamma-2A chain C region secreted form OS=Mus musculus PE=1 SV=1</t>
  </si>
  <si>
    <t xml:space="preserve">  Coronin-1A OS=Mus musculus GN=Coro1a PE=1 SV=5</t>
  </si>
  <si>
    <t xml:space="preserve">  Agrin OS=Mus musculus GN=Agrn PE=1 SV=1</t>
  </si>
  <si>
    <t xml:space="preserve">  Plastin-2 OS=Mus musculus GN=Lcp1 PE=1 SV=4</t>
  </si>
  <si>
    <t xml:space="preserve">  Complement component C8 alpha chain OS=Mus musculus GN=C8a PE=1 SV=1</t>
  </si>
  <si>
    <t xml:space="preserve">  Mannose-binding protein A OS=Mus musculus GN=Mbl1 PE=1 SV=1</t>
  </si>
  <si>
    <t xml:space="preserve">  Signal transducer and activator of transcription 3 OS=Mus musculus GN=Stat3 PE=1 SV=2</t>
  </si>
  <si>
    <t xml:space="preserve">  Prolyl 4-hydroxylase subunit alpha-1 OS=Mus musculus GN=P4ha1 PE=1 SV=2</t>
  </si>
  <si>
    <t xml:space="preserve">  Ig gamma-2B chain C region OS=Mus musculus GN=Igh-3 PE=1 SV=3</t>
  </si>
  <si>
    <t xml:space="preserve">  Asporin OS=Mus musculus GN=Aspn PE=1 SV=1</t>
  </si>
  <si>
    <t xml:space="preserve">  C4b-binding protein OS=Mus musculus GN=C4bpa PE=1 SV=3</t>
  </si>
  <si>
    <t xml:space="preserve">  Collagen alpha-1(XVIII) chain OS=Mus musculus GN=Col18a1 PE=1 SV=4</t>
  </si>
  <si>
    <t xml:space="preserve">  Protein SGT1 homolog OS=Mus musculus GN=Sugt1 PE=1 SV=3</t>
  </si>
  <si>
    <t xml:space="preserve">  Thrombospondin-1 OS=Mus musculus GN=Thbs1 PE=1 SV=1</t>
  </si>
  <si>
    <t xml:space="preserve">  Eukaryotic translation initiation factor 2A OS=Mus musculus GN=Eif2a PE=1 SV=2</t>
  </si>
  <si>
    <t xml:space="preserve">  Dysferlin OS=Mus musculus GN=Dysf PE=1 SV=3</t>
  </si>
  <si>
    <t xml:space="preserve">  Peroxisomal acyl-coenzyme A oxidase 1 OS=Mus musculus GN=Acox1 PE=1 SV=5</t>
  </si>
  <si>
    <t xml:space="preserve">  Actin-related protein 3 OS=Mus musculus GN=Actr3 PE=1 SV=3</t>
  </si>
  <si>
    <t xml:space="preserve">  Alcohol dehydrogenase 1 OS=Mus musculus GN=Adh1 PE=1 SV=2</t>
  </si>
  <si>
    <t xml:space="preserve">  Adenylosuccinate lyase OS=Mus musculus GN=Adsl PE=1 SV=2</t>
  </si>
  <si>
    <t xml:space="preserve">  Ankyrin-2 OS=Mus musculus GN=Ank2 PE=1 SV=2</t>
  </si>
  <si>
    <t xml:space="preserve">  Acidic leucine-rich nuclear phosphoprotein 32 family member A OS=Mus musculus GN=Anp32a PE=1 SV=1</t>
  </si>
  <si>
    <t xml:space="preserve">  Annexin A7 OS=Mus musculus GN=Anxa7 PE=1 SV=2</t>
  </si>
  <si>
    <t xml:space="preserve">  Apoptosis inhibitor 5 OS=Mus musculus GN=Api5 PE=1 SV=2</t>
  </si>
  <si>
    <t xml:space="preserve">  ADP-ribosylation factor 4 OS=Mus musculus GN=Arf4 PE=1 SV=2</t>
  </si>
  <si>
    <t xml:space="preserve">  ATP synthase subunit delta, mitochondrial OS=Mus musculus GN=Atp5d PE=1 SV=1</t>
  </si>
  <si>
    <t xml:space="preserve">  ATP synthase subunit d, mitochondrial OS=Mus musculus GN=Atp5h PE=1 SV=3</t>
  </si>
  <si>
    <t xml:space="preserve">  ATP synthase-coupling factor 6, mitochondrial OS=Mus musculus GN=Atp5j PE=1 SV=1</t>
  </si>
  <si>
    <t xml:space="preserve">  BAG family molecular chaperone regulator 3 OS=Mus musculus GN=Bag3 PE=1 SV=2</t>
  </si>
  <si>
    <t xml:space="preserve">  BolA-like protein 3 OS=Mus musculus GN=Bola3 PE=1 SV=1</t>
  </si>
  <si>
    <t xml:space="preserve">  Coiled-coil domain-containing protein 58 OS=Mus musculus GN=Ccdc58 PE=1 SV=1</t>
  </si>
  <si>
    <t xml:space="preserve">  T-complex protein 1 subunit gamma OS=Mus musculus GN=Cct3 PE=1 SV=1</t>
  </si>
  <si>
    <t xml:space="preserve">  T-complex protein 1 subunit theta OS=Mus musculus GN=Cct8 PE=1 SV=3</t>
  </si>
  <si>
    <t xml:space="preserve">  Carboxylesterase 1D OS=Mus musculus GN=Ces1d PE=1 SV=1</t>
  </si>
  <si>
    <t xml:space="preserve">  Coiled-coil-helix-coiled-coil-helix domain-containing protein 7 OS=Mus musculus GN=Chchd7 PE=1 SV=1</t>
  </si>
  <si>
    <t xml:space="preserve">  Cordon-bleu protein-like 1 OS=Mus musculus GN=Cobll1 PE=1 SV=2</t>
  </si>
  <si>
    <t xml:space="preserve">  Collagen alpha-1(I) chain OS=Mus musculus GN=Col1a1 PE=1 SV=4</t>
  </si>
  <si>
    <t xml:space="preserve">  Collagen alpha-2(I) chain OS=Mus musculus GN=Col1a2 PE=1 SV=2</t>
  </si>
  <si>
    <t xml:space="preserve">  Collagen alpha-6(VI) chain OS=Mus musculus GN=Col6a6 PE=1 SV=2</t>
  </si>
  <si>
    <t xml:space="preserve">  Coatomer subunit beta' OS=Mus musculus GN=Copb2 PE=1 SV=2</t>
  </si>
  <si>
    <t xml:space="preserve">  Coatomer subunit epsilon OS=Mus musculus GN=Cope PE=1 SV=3</t>
  </si>
  <si>
    <t xml:space="preserve">  Cytochrome c oxidase subunit 5B, mitochondrial OS=Mus musculus GN=Cox5b PE=1 SV=1</t>
  </si>
  <si>
    <t xml:space="preserve">  Cytochrome c oxidase subunit 6B1 OS=Mus musculus GN=Cox6b1 PE=1 SV=2</t>
  </si>
  <si>
    <t xml:space="preserve">  Mast cell carboxypeptidase A OS=Mus musculus GN=Cpa3 PE=2 SV=1</t>
  </si>
  <si>
    <t xml:space="preserve">  Adapter molecule crk OS=Mus musculus GN=Crk PE=1 SV=1</t>
  </si>
  <si>
    <t xml:space="preserve">  Alpha-crystallin B chain OS=Mus musculus GN=Cryab PE=1 SV=2</t>
  </si>
  <si>
    <t xml:space="preserve">  Quinone oxidoreductase OS=Mus musculus GN=Cryz PE=1 SV=1</t>
  </si>
  <si>
    <t xml:space="preserve">  Cysteine and glycine-rich protein 3 OS=Mus musculus GN=Csrp3 PE=1 SV=1</t>
  </si>
  <si>
    <t xml:space="preserve">  Catenin alpha-3 OS=Mus musculus GN=Ctnna3 PE=1 SV=2</t>
  </si>
  <si>
    <t xml:space="preserve">  DNA damage-binding protein 1 OS=Mus musculus GN=Ddb1 PE=1 SV=2</t>
  </si>
  <si>
    <t xml:space="preserve">  D-dopachrome decarboxylase OS=Mus musculus GN=Ddt PE=1 SV=3</t>
  </si>
  <si>
    <t xml:space="preserve">  Spliceosome RNA helicase Ddx39b OS=Mus musculus GN=Ddx39b PE=1 SV=1</t>
  </si>
  <si>
    <t xml:space="preserve">  Probable ATP-dependent RNA helicase DDX6 OS=Mus musculus GN=Ddx6 PE=1 SV=1</t>
  </si>
  <si>
    <t xml:space="preserve">  Dihydroorotate dehydrogenase (quinone), mitochondrial OS=Mus musculus GN=Dhodh PE=1 SV=2</t>
  </si>
  <si>
    <t xml:space="preserve">  ATP-dependent RNA helicase A OS=Mus musculus GN=Dhx9 PE=1 SV=2</t>
  </si>
  <si>
    <t xml:space="preserve">  Dipeptidase 1 OS=Mus musculus GN=Dpep1 PE=1 SV=2</t>
  </si>
  <si>
    <t xml:space="preserve">  Elongation factor 1-gamma OS=Mus musculus GN=Eef1g PE=1 SV=3</t>
  </si>
  <si>
    <t xml:space="preserve">  Eukaryotic initiation factor 4A-I OS=Mus musculus GN=Eif4a1 PE=1 SV=1</t>
  </si>
  <si>
    <t xml:space="preserve">  Eukaryotic translation initiation factor 4H OS=Mus musculus GN=Eif4h PE=1 SV=3</t>
  </si>
  <si>
    <t xml:space="preserve">  Epidermal growth factor receptor substrate 15-like 1 OS=Mus musculus GN=Eps15l1 PE=1 SV=3</t>
  </si>
  <si>
    <t xml:space="preserve">  Fatty acid-binding protein, epidermal OS=Mus musculus GN=Fabp5 PE=1 SV=3</t>
  </si>
  <si>
    <t xml:space="preserve">  Protein FAM136A OS=Mus musculus GN=Fam136a PE=1 SV=1</t>
  </si>
  <si>
    <t xml:space="preserve">  Fatty acid synthase OS=Mus musculus GN=Fasn PE=1 SV=2</t>
  </si>
  <si>
    <t xml:space="preserve">  RNA-binding protein FUS OS=Mus musculus GN=Fus PE=1 SV=1</t>
  </si>
  <si>
    <t xml:space="preserve">  Glutaminase kidney isoform, mitochondrial OS=Mus musculus GN=Gls PE=1 SV=1</t>
  </si>
  <si>
    <t xml:space="preserve">  Glia maturation factor beta OS=Mus musculus GN=Gmfb PE=1 SV=3</t>
  </si>
  <si>
    <t xml:space="preserve">  Glypican-1 OS=Mus musculus GN=Gpc1 PE=1 SV=1</t>
  </si>
  <si>
    <t xml:space="preserve">  Growth factor receptor-bound protein 2 OS=Mus musculus GN=Grb2 PE=1 SV=1</t>
  </si>
  <si>
    <t xml:space="preserve">  Hydroxyacylglutathione hydrolase, mitochondrial OS=Mus musculus GN=Hagh PE=1 SV=2</t>
  </si>
  <si>
    <t xml:space="preserve">  HCLS1-associated protein X-1 OS=Mus musculus GN=Hax1 PE=1 SV=1</t>
  </si>
  <si>
    <t xml:space="preserve">  Vigilin OS=Mus musculus GN=Hdlbp PE=1 SV=1</t>
  </si>
  <si>
    <t xml:space="preserve">  Haptoglobin OS=Mus musculus GN=Hp PE=1 SV=1</t>
  </si>
  <si>
    <t xml:space="preserve">  Iron-sulfur cluster co-chaperone protein HscB, mitochondrial OS=Mus musculus GN=Hscb PE=1 SV=2</t>
  </si>
  <si>
    <t xml:space="preserve">  Heat shock protein beta-1 OS=Mus musculus GN=Hspb1 PE=1 SV=3</t>
  </si>
  <si>
    <t xml:space="preserve">  Heat shock protein beta-6 OS=Mus musculus GN=Hspb6 PE=1 SV=1</t>
  </si>
  <si>
    <t xml:space="preserve">  Heat shock protein beta-7 OS=Mus musculus GN=Hspb7 PE=1 SV=3</t>
  </si>
  <si>
    <t xml:space="preserve">  10 kDa heat shock protein, mitochondrial OS=Mus musculus GN=Hspe1 PE=1 SV=2</t>
  </si>
  <si>
    <t xml:space="preserve">  Ig heavy chain V region AC38 205.12 OS=Mus musculus PE=1 SV=1</t>
  </si>
  <si>
    <t xml:space="preserve">  Inosine triphosphate pyrophosphatase OS=Mus musculus GN=Itpa PE=1 SV=2</t>
  </si>
  <si>
    <t xml:space="preserve">  Kinesin-1 heavy chain OS=Mus musculus GN=Kif5b PE=1 SV=3</t>
  </si>
  <si>
    <t xml:space="preserve">  Importin subunit alpha-3 OS=Mus musculus GN=Kpna4 PE=1 SV=1</t>
  </si>
  <si>
    <t xml:space="preserve">  Kinectin OS=Mus musculus GN=Ktn1 PE=1 SV=1</t>
  </si>
  <si>
    <t xml:space="preserve">  Galectin-1 OS=Mus musculus GN=Lgals1 PE=1 SV=3</t>
  </si>
  <si>
    <t xml:space="preserve">  Lamin-B2 OS=Mus musculus GN=Lmnb2 PE=1 SV=2</t>
  </si>
  <si>
    <t xml:space="preserve">  Protein LZIC OS=Mus musculus GN=Lzic PE=1 SV=1</t>
  </si>
  <si>
    <t xml:space="preserve">  m-AAA protease-interacting protein 1, mitochondrial OS=Mus musculus GN=Maip1 PE=1 SV=1</t>
  </si>
  <si>
    <t xml:space="preserve">  S-adenosylmethionine synthase isoform type-2 OS=Mus musculus GN=Mat2a PE=1 SV=2</t>
  </si>
  <si>
    <t xml:space="preserve">  Magnesium-dependent phosphatase 1 OS=Mus musculus GN=Mdp1 PE=1 SV=1</t>
  </si>
  <si>
    <t xml:space="preserve">  Mitochondrial fission factor OS=Mus musculus GN=Mff PE=1 SV=1</t>
  </si>
  <si>
    <t xml:space="preserve">  Lactadherin OS=Mus musculus GN=Mfge8 PE=1 SV=3</t>
  </si>
  <si>
    <t xml:space="preserve">  39S ribosomal protein L22, mitochondrial OS=Mus musculus GN=Mrpl22 PE=1 SV=1</t>
  </si>
  <si>
    <t xml:space="preserve">  39S ribosomal protein L54, mitochondrial OS=Mus musculus GN=Mrpl54 PE=1 SV=1</t>
  </si>
  <si>
    <t xml:space="preserve">  28S ribosomal protein S27, mitochondrial OS=Mus musculus GN=Mrps27 PE=1 SV=2</t>
  </si>
  <si>
    <t xml:space="preserve">  28S ribosomal protein S9, mitochondrial OS=Mus musculus GN=Mrps9 PE=1 SV=3</t>
  </si>
  <si>
    <t xml:space="preserve">  Methionine-R-sulfoxide reductase B2, mitochondrial OS=Mus musculus GN=Msrb2 PE=1 SV=1</t>
  </si>
  <si>
    <t xml:space="preserve">  Myosin-14 OS=Mus musculus GN=Myh14 PE=1 SV=1</t>
  </si>
  <si>
    <t xml:space="preserve">  Myosin regulatory light chain 2, ventricular/cardiac muscle isoform OS=Mus musculus GN=Myl2 PE=1 SV=3</t>
  </si>
  <si>
    <t xml:space="preserve">  Myozenin-2 OS=Mus musculus GN=Myoz2 PE=1 SV=1</t>
  </si>
  <si>
    <t xml:space="preserve">  NADH dehydrogenase [ubiquinone] 1 beta subcomplex subunit 11, mitochondrial OS=Mus musculus GN=Ndufb11 PE=1 SV=2</t>
  </si>
  <si>
    <t xml:space="preserve">  NADH dehydrogenase [ubiquinone] flavoprotein 3, mitochondrial OS=Mus musculus GN=Ndufv3 PE=1 SV=1</t>
  </si>
  <si>
    <t xml:space="preserve">  Nicotinamide/nicotinic acid mononucleotide adenylyltransferase 3 OS=Mus musculus GN=Nmnat3 PE=1 SV=1</t>
  </si>
  <si>
    <t xml:space="preserve">  Nodal modulator 1 OS=Mus musculus GN=Nomo1 PE=1 SV=1</t>
  </si>
  <si>
    <t xml:space="preserve">  Puromycin-sensitive aminopeptidase OS=Mus musculus GN=Npepps PE=1 SV=2</t>
  </si>
  <si>
    <t xml:space="preserve">  NAD(P)H dehydrogenase [quinone] 1 OS=Mus musculus GN=Nqo1 PE=1 SV=3</t>
  </si>
  <si>
    <t xml:space="preserve">  Diphosphoinositol polyphosphate phosphohydrolase 1 OS=Mus musculus GN=Nudt3 PE=1 SV=1</t>
  </si>
  <si>
    <t xml:space="preserve">  ATP-dependent 6-phosphofructokinase, liver type OS=Mus musculus GN=Pfkl PE=1 SV=4</t>
  </si>
  <si>
    <t xml:space="preserve">  6-phosphogluconate dehydrogenase, decarboxylating OS=Mus musculus GN=Pgd PE=1 SV=3</t>
  </si>
  <si>
    <t xml:space="preserve">  14 kDa phosphohistidine phosphatase OS=Mus musculus GN=Phpt1 PE=1 SV=1</t>
  </si>
  <si>
    <t xml:space="preserve">  Mitochondrial-processing peptidase subunit alpha OS=Mus musculus GN=Pmpca PE=1 SV=1</t>
  </si>
  <si>
    <t xml:space="preserve">  Serum paraoxonase/arylesterase 1 OS=Mus musculus GN=Pon1 PE=1 SV=2</t>
  </si>
  <si>
    <t xml:space="preserve">  5'-AMP-activated protein kinase catalytic subunit alpha-2 OS=Mus musculus GN=Prkaa2 PE=1 SV=3</t>
  </si>
  <si>
    <t xml:space="preserve">  cAMP-dependent protein kinase catalytic subunit alpha OS=Mus musculus GN=Prkaca PE=1 SV=3</t>
  </si>
  <si>
    <t xml:space="preserve">  Protein arginine N-methyltransferase 1 OS=Mus musculus GN=Prmt1 PE=1 SV=1</t>
  </si>
  <si>
    <t xml:space="preserve">  Ribose-phosphate pyrophosphokinase 1 OS=Mus musculus GN=Prps1 PE=1 SV=4</t>
  </si>
  <si>
    <t xml:space="preserve">  26S protease regulatory subunit 7 OS=Mus musculus GN=Psmc2 PE=1 SV=5</t>
  </si>
  <si>
    <t xml:space="preserve">  26S proteasome non-ATPase regulatory subunit 1 OS=Mus musculus GN=Psmd1 PE=1 SV=1</t>
  </si>
  <si>
    <t xml:space="preserve">  26S proteasome non-ATPase regulatory subunit 11 OS=Mus musculus GN=Psmd11 PE=1 SV=3</t>
  </si>
  <si>
    <t xml:space="preserve">  26S proteasome non-ATPase regulatory subunit 14 OS=Mus musculus GN=Psmd14 PE=1 SV=2</t>
  </si>
  <si>
    <t xml:space="preserve">  26S proteasome non-ATPase regulatory subunit 2 OS=Mus musculus GN=Psmd2 PE=1 SV=1</t>
  </si>
  <si>
    <t xml:space="preserve">  26S proteasome non-ATPase regulatory subunit 6 OS=Mus musculus GN=Psmd6 PE=1 SV=1</t>
  </si>
  <si>
    <t xml:space="preserve">  26S proteasome non-ATPase regulatory subunit 9 OS=Mus musculus GN=Psmd9 PE=1 SV=1</t>
  </si>
  <si>
    <t xml:space="preserve">  Proteasome activator complex subunit 2 OS=Mus musculus GN=Psme2 PE=1 SV=4</t>
  </si>
  <si>
    <t xml:space="preserve">  Arginine--tRNA ligase, cytoplasmic OS=Mus musculus GN=Rars PE=1 SV=2</t>
  </si>
  <si>
    <t xml:space="preserve">  40S ribosomal protein S14 OS=Mus musculus GN=Rps14 PE=1 SV=3</t>
  </si>
  <si>
    <t xml:space="preserve">  Ras-related protein R-Ras OS=Mus musculus GN=Rras PE=1 SV=1</t>
  </si>
  <si>
    <t xml:space="preserve">  Protein S100-A9 OS=Mus musculus GN=S100a9 PE=1 SV=3</t>
  </si>
  <si>
    <t xml:space="preserve">  Corticosteroid-binding globulin OS=Mus musculus GN=Serpina6 PE=1 SV=1</t>
  </si>
  <si>
    <t xml:space="preserve">  Na(+)/H(+) exchange regulatory cofactor NHE-RF2 OS=Mus musculus GN=Slc9a3r2 PE=1 SV=2</t>
  </si>
  <si>
    <t xml:space="preserve">  Superoxide dismutase [Cu-Zn] OS=Mus musculus GN=Sod1 PE=1 SV=2</t>
  </si>
  <si>
    <t xml:space="preserve">  Single-stranded DNA-binding protein, mitochondrial OS=Mus musculus GN=Ssbp1 PE=1 SV=1</t>
  </si>
  <si>
    <t xml:space="preserve">  Supervillin OS=Mus musculus GN=Svil PE=1 SV=1</t>
  </si>
  <si>
    <t xml:space="preserve">  Syncoilin OS=Mus musculus GN=Sync PE=1 SV=1</t>
  </si>
  <si>
    <t xml:space="preserve">  Mitochondrial import inner membrane translocase subunit Tim13 OS=Mus musculus GN=Timm13 PE=1 SV=1</t>
  </si>
  <si>
    <t xml:space="preserve">  Troponin C, slow skeletal and cardiac muscles OS=Mus musculus GN=Tnnc1 PE=1 SV=1</t>
  </si>
  <si>
    <t xml:space="preserve">  Tubulin polymerization-promoting protein family member 3 OS=Mus musculus GN=Tppp3 PE=1 SV=1</t>
  </si>
  <si>
    <t xml:space="preserve">  Ubiquitin-associated domain-containing protein 1 OS=Mus musculus GN=Ubac1 PE=1 SV=2</t>
  </si>
  <si>
    <t xml:space="preserve">  Ubiquitin-conjugating enzyme E2 Z OS=Mus musculus GN=Ube2z PE=1 SV=2</t>
  </si>
  <si>
    <t xml:space="preserve">  Cytochrome b-c1 complex subunit 7 OS=Mus musculus GN=Uqcrb PE=1 SV=3</t>
  </si>
  <si>
    <t xml:space="preserve">  Cytochrome b-c1 complex subunit 6, mitochondrial OS=Mus musculus GN=Uqcrh PE=1 SV=2</t>
  </si>
  <si>
    <t xml:space="preserve">  Vacuolar protein sorting-associated protein 35 OS=Mus musculus GN=Vps35 PE=1 SV=1</t>
  </si>
  <si>
    <t xml:space="preserve">  Zyxin OS=Mus musculus GN=Zyx PE=1 SV=2</t>
  </si>
  <si>
    <t xml:space="preserve">Table S6. Comparison of the main affected pathways and upstream regulators in irradiated heart with placebo and fenofibrtae </t>
  </si>
  <si>
    <t xml:space="preserve">Table S4. Significantly dergulated proteins in irradiated heart treated with placebo </t>
  </si>
  <si>
    <t>Table S5. Significantly dergulated proteins in irradiated heart treated with Fenofibrate</t>
  </si>
  <si>
    <t xml:space="preserve">Feno_16Gy </t>
  </si>
  <si>
    <t xml:space="preserve">Placebo_16Gy </t>
  </si>
  <si>
    <t>ERK/MAPK Signaling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</si>
</sst>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0" xfId="0" applyFont="1"/>
    <xf numFmtId="0" fontId="0" fillId="0" borderId="1" xfId="0" applyFont="1" applyBorder="1"/>
    <xf numFmtId="2" fontId="0" fillId="0" borderId="1" xfId="0" applyNumberFormat="1" applyBorder="1"/>
    <xf numFmtId="0" fontId="0" fillId="0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1" xfId="0" applyFont="1" applyFill="1" applyBorder="1"/>
    <xf numFmtId="0" fontId="0" fillId="2" borderId="1" xfId="0" applyFont="1" applyFill="1" applyBorder="1"/>
    <xf numFmtId="2" fontId="0" fillId="0" borderId="1" xfId="0" applyNumberFormat="1" applyFont="1" applyFill="1" applyBorder="1"/>
    <xf numFmtId="2" fontId="3" fillId="0" borderId="1" xfId="0" applyNumberFormat="1" applyFont="1" applyFill="1" applyBorder="1"/>
    <xf numFmtId="11" fontId="0" fillId="0" borderId="1" xfId="0" applyNumberFormat="1" applyBorder="1"/>
    <xf numFmtId="11" fontId="0" fillId="0" borderId="0" xfId="0" applyNumberFormat="1"/>
    <xf numFmtId="11" fontId="0" fillId="2" borderId="1" xfId="0" applyNumberFormat="1" applyFill="1" applyBorder="1"/>
    <xf numFmtId="0" fontId="0" fillId="0" borderId="0" xfId="0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1" fontId="0" fillId="0" borderId="1" xfId="0" applyNumberFormat="1" applyBorder="1" applyAlignment="1">
      <alignment horizontal="left"/>
    </xf>
    <xf numFmtId="11" fontId="0" fillId="0" borderId="1" xfId="0" applyNumberFormat="1" applyFont="1" applyBorder="1" applyAlignment="1">
      <alignment horizontal="left"/>
    </xf>
    <xf numFmtId="11" fontId="0" fillId="3" borderId="1" xfId="0" applyNumberFormat="1" applyFill="1" applyBorder="1" applyAlignment="1">
      <alignment horizontal="left"/>
    </xf>
    <xf numFmtId="0" fontId="0" fillId="4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%20IPA%20from%20home/All%20Pathways%20pvalu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 (3)"/>
      <sheetName val="Sheet0 (2)"/>
      <sheetName val="Sheet0"/>
    </sheetNames>
    <sheetDataSet>
      <sheetData sheetId="0">
        <row r="27">
          <cell r="H27" t="str">
            <v>Fenofibrate</v>
          </cell>
          <cell r="I27" t="str">
            <v>Placebo</v>
          </cell>
        </row>
        <row r="28">
          <cell r="G28" t="str">
            <v>ERK/MAPK Signaling</v>
          </cell>
          <cell r="H28">
            <v>2.8857541337647898</v>
          </cell>
          <cell r="I28">
            <v>0.69672999920108702</v>
          </cell>
        </row>
        <row r="29">
          <cell r="G29" t="str">
            <v>PPAR alpha/RXR Activation</v>
          </cell>
          <cell r="H29">
            <v>1.48</v>
          </cell>
          <cell r="I29">
            <v>0.70299999999999996</v>
          </cell>
        </row>
        <row r="30">
          <cell r="G30" t="str">
            <v>Production of Nitric Oxide and Reactive Oxygen Species</v>
          </cell>
          <cell r="H30">
            <v>0.67259965269218902</v>
          </cell>
          <cell r="I30">
            <v>1.4817257569776201</v>
          </cell>
        </row>
        <row r="31">
          <cell r="G31" t="str">
            <v>Fibrosis</v>
          </cell>
          <cell r="H31">
            <v>2.84</v>
          </cell>
          <cell r="I31">
            <v>3.06</v>
          </cell>
        </row>
        <row r="32">
          <cell r="G32" t="str">
            <v>Mitochondrial Dysfunction</v>
          </cell>
          <cell r="H32">
            <v>2.2799999999999998</v>
          </cell>
          <cell r="I32">
            <v>3.37</v>
          </cell>
        </row>
        <row r="33">
          <cell r="G33" t="str">
            <v>Signaling by Rho Family GTPases</v>
          </cell>
          <cell r="H33">
            <v>2.31800946382742</v>
          </cell>
          <cell r="I33">
            <v>4.3440758784868896</v>
          </cell>
        </row>
        <row r="34">
          <cell r="G34" t="str">
            <v>Oxidative stress response</v>
          </cell>
          <cell r="H34">
            <v>4.4394878544067904</v>
          </cell>
          <cell r="I34">
            <v>4.7790285895644402</v>
          </cell>
        </row>
        <row r="35">
          <cell r="G35" t="str">
            <v>Fatty Acid metabolism</v>
          </cell>
          <cell r="H35">
            <v>5.2247050946161702</v>
          </cell>
          <cell r="I35">
            <v>6.4542044182013001</v>
          </cell>
        </row>
        <row r="36">
          <cell r="G36" t="str">
            <v>Acute Phase Response Signaling</v>
          </cell>
          <cell r="H36">
            <v>4.1304235606952604</v>
          </cell>
          <cell r="I36">
            <v>11.7557283081834</v>
          </cell>
        </row>
        <row r="37">
          <cell r="G37" t="str">
            <v>Actin Cytoskeleton Signaling</v>
          </cell>
          <cell r="H37">
            <v>10.244779797201501</v>
          </cell>
          <cell r="I37">
            <v>13.7615181736581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71C73-C3B6-4049-B208-2351AD5DED0C}">
  <dimension ref="A1:AE2181"/>
  <sheetViews>
    <sheetView tabSelected="1" workbookViewId="0">
      <selection activeCell="H12" sqref="H12"/>
    </sheetView>
  </sheetViews>
  <sheetFormatPr baseColWidth="10" defaultRowHeight="14.5" x14ac:dyDescent="0.35"/>
  <cols>
    <col min="1" max="1" width="9.6328125" customWidth="1"/>
    <col min="2" max="2" width="7.90625" customWidth="1"/>
    <col min="3" max="3" width="10.08984375" customWidth="1"/>
    <col min="8" max="8" width="13.54296875" customWidth="1"/>
    <col min="10" max="10" width="10.90625" style="17"/>
  </cols>
  <sheetData>
    <row r="1" spans="1:31" x14ac:dyDescent="0.35">
      <c r="A1" s="2" t="s">
        <v>6595</v>
      </c>
    </row>
    <row r="2" spans="1:31" x14ac:dyDescent="0.35">
      <c r="A2" s="4" t="s">
        <v>6540</v>
      </c>
    </row>
    <row r="3" spans="1:31" x14ac:dyDescent="0.35">
      <c r="E3" s="1"/>
      <c r="F3" s="1"/>
      <c r="N3" s="28" t="s">
        <v>0</v>
      </c>
      <c r="O3" s="28"/>
    </row>
    <row r="4" spans="1:31" x14ac:dyDescent="0.35">
      <c r="A4" s="8"/>
      <c r="B4" s="8"/>
      <c r="C4" s="8"/>
      <c r="D4" s="8"/>
      <c r="E4" s="32" t="s">
        <v>6534</v>
      </c>
      <c r="F4" s="32"/>
      <c r="G4" s="32" t="s">
        <v>6537</v>
      </c>
      <c r="H4" s="32"/>
      <c r="I4" s="32" t="s">
        <v>6539</v>
      </c>
      <c r="J4" s="32"/>
      <c r="K4" s="8"/>
      <c r="L4" s="29" t="s">
        <v>6533</v>
      </c>
      <c r="M4" s="30"/>
      <c r="N4" s="30"/>
      <c r="O4" s="30"/>
      <c r="P4" s="31"/>
      <c r="Q4" s="29" t="s">
        <v>7173</v>
      </c>
      <c r="R4" s="30"/>
      <c r="S4" s="30"/>
      <c r="T4" s="30"/>
      <c r="U4" s="31"/>
      <c r="V4" s="29" t="s">
        <v>6538</v>
      </c>
      <c r="W4" s="30"/>
      <c r="X4" s="30"/>
      <c r="Y4" s="30"/>
      <c r="Z4" s="31"/>
      <c r="AA4" s="29" t="s">
        <v>7174</v>
      </c>
      <c r="AB4" s="30"/>
      <c r="AC4" s="30"/>
      <c r="AD4" s="30"/>
      <c r="AE4" s="31"/>
    </row>
    <row r="5" spans="1:31" ht="29" x14ac:dyDescent="0.35">
      <c r="A5" s="9" t="s">
        <v>1</v>
      </c>
      <c r="B5" s="23" t="s">
        <v>2</v>
      </c>
      <c r="C5" s="9" t="s">
        <v>3</v>
      </c>
      <c r="D5" s="8" t="s">
        <v>4</v>
      </c>
      <c r="E5" s="8" t="s">
        <v>6535</v>
      </c>
      <c r="F5" s="8" t="s">
        <v>6536</v>
      </c>
      <c r="G5" s="8" t="s">
        <v>6535</v>
      </c>
      <c r="H5" s="8" t="s">
        <v>6536</v>
      </c>
      <c r="I5" s="8" t="s">
        <v>6535</v>
      </c>
      <c r="J5" s="18" t="s">
        <v>6536</v>
      </c>
      <c r="K5" s="8" t="s">
        <v>5</v>
      </c>
      <c r="L5" s="8" t="s">
        <v>6570</v>
      </c>
      <c r="M5" s="8" t="s">
        <v>6571</v>
      </c>
      <c r="N5" s="8" t="s">
        <v>6572</v>
      </c>
      <c r="O5" s="8" t="s">
        <v>6573</v>
      </c>
      <c r="P5" s="8" t="s">
        <v>6574</v>
      </c>
      <c r="Q5" s="8" t="s">
        <v>6570</v>
      </c>
      <c r="R5" s="8" t="s">
        <v>6571</v>
      </c>
      <c r="S5" s="8" t="s">
        <v>6572</v>
      </c>
      <c r="T5" s="8" t="s">
        <v>6573</v>
      </c>
      <c r="U5" s="8" t="s">
        <v>6574</v>
      </c>
      <c r="V5" s="8" t="s">
        <v>6570</v>
      </c>
      <c r="W5" s="8" t="s">
        <v>6571</v>
      </c>
      <c r="X5" s="8" t="s">
        <v>6572</v>
      </c>
      <c r="Y5" s="8" t="s">
        <v>6573</v>
      </c>
      <c r="Z5" s="8" t="s">
        <v>6574</v>
      </c>
      <c r="AA5" s="8" t="s">
        <v>6570</v>
      </c>
      <c r="AB5" s="8" t="s">
        <v>6571</v>
      </c>
      <c r="AC5" s="8" t="s">
        <v>6572</v>
      </c>
      <c r="AD5" s="8" t="s">
        <v>6573</v>
      </c>
      <c r="AE5" s="8" t="s">
        <v>6574</v>
      </c>
    </row>
    <row r="6" spans="1:31" x14ac:dyDescent="0.35">
      <c r="A6" s="22" t="s">
        <v>6</v>
      </c>
      <c r="B6" s="22">
        <v>2</v>
      </c>
      <c r="C6" s="22">
        <v>38.64</v>
      </c>
      <c r="D6" s="24" t="s">
        <v>7</v>
      </c>
      <c r="E6" s="22">
        <f t="shared" ref="E6:E69" si="0">AVERAGE(Q6:U6)/AVERAGE(L6:P6)</f>
        <v>0.53362947220387236</v>
      </c>
      <c r="F6" s="22">
        <f t="shared" ref="F6:F69" si="1">_xlfn.T.TEST(Q6:U6,L6:P6,2,2)</f>
        <v>1.328415298547979E-2</v>
      </c>
      <c r="G6" s="22">
        <f t="shared" ref="G6:G69" si="2">AVERAGE(AA6:AE6)/AVERAGE(V6:Z6)</f>
        <v>1.0542860247315149</v>
      </c>
      <c r="H6" s="22">
        <f t="shared" ref="H6:H69" si="3">_xlfn.T.TEST(AA6:AE6,V6:Z6,2,2)</f>
        <v>0.59396073026711771</v>
      </c>
      <c r="I6" s="22">
        <f t="shared" ref="I6:I69" si="4">AVERAGE(L6:P6)/AVERAGE(V6:Z6)</f>
        <v>1.3708666696443044</v>
      </c>
      <c r="J6" s="25">
        <v>4.3199127718494698E-2</v>
      </c>
      <c r="K6" s="22" t="s">
        <v>8</v>
      </c>
      <c r="L6" s="22">
        <v>372315.58298736799</v>
      </c>
      <c r="M6" s="22">
        <v>561760.18016886304</v>
      </c>
      <c r="N6" s="22">
        <v>340406.544869192</v>
      </c>
      <c r="O6" s="22">
        <v>586098.31402862398</v>
      </c>
      <c r="P6" s="22">
        <v>374618.34280253202</v>
      </c>
      <c r="Q6" s="22">
        <v>390021.36463440902</v>
      </c>
      <c r="R6" s="22">
        <v>153584.04147702901</v>
      </c>
      <c r="S6" s="22">
        <v>209415.652612593</v>
      </c>
      <c r="T6" s="22">
        <v>206665.28457866001</v>
      </c>
      <c r="U6" s="22">
        <v>233081.700584367</v>
      </c>
      <c r="V6" s="22">
        <v>373848.20081932697</v>
      </c>
      <c r="W6" s="22">
        <v>311203.62974396901</v>
      </c>
      <c r="X6" s="22">
        <v>290392.98035115103</v>
      </c>
      <c r="Y6" s="22">
        <v>317173.11706686299</v>
      </c>
      <c r="Z6" s="22">
        <v>337882.699360181</v>
      </c>
      <c r="AA6" s="22">
        <v>248640.234165703</v>
      </c>
      <c r="AB6" s="22">
        <v>362548.29196441203</v>
      </c>
      <c r="AC6" s="22">
        <v>323656.33567544399</v>
      </c>
      <c r="AD6" s="22">
        <v>422622.82127500302</v>
      </c>
      <c r="AE6" s="22">
        <v>361546.34164154</v>
      </c>
    </row>
    <row r="7" spans="1:31" x14ac:dyDescent="0.35">
      <c r="A7" s="22" t="s">
        <v>9</v>
      </c>
      <c r="B7" s="22">
        <v>1</v>
      </c>
      <c r="C7" s="22">
        <v>17.68</v>
      </c>
      <c r="D7" s="22" t="s">
        <v>10</v>
      </c>
      <c r="E7" s="22">
        <f t="shared" si="0"/>
        <v>1.1544018483518823</v>
      </c>
      <c r="F7" s="22">
        <f t="shared" si="1"/>
        <v>0.52678363035147147</v>
      </c>
      <c r="G7" s="22">
        <f t="shared" si="2"/>
        <v>0.82847642365333407</v>
      </c>
      <c r="H7" s="22">
        <f t="shared" si="3"/>
        <v>0.3102031110989743</v>
      </c>
      <c r="I7" s="22">
        <f t="shared" si="4"/>
        <v>0.76405913864456965</v>
      </c>
      <c r="J7" s="25">
        <v>0.25711451893389098</v>
      </c>
      <c r="K7" s="22" t="s">
        <v>11</v>
      </c>
      <c r="L7" s="22">
        <v>19421.8434084486</v>
      </c>
      <c r="M7" s="22">
        <v>26052.9911920634</v>
      </c>
      <c r="N7" s="22">
        <v>31049.040687315101</v>
      </c>
      <c r="O7" s="22">
        <v>59047.414986233103</v>
      </c>
      <c r="P7" s="22">
        <v>29547.478873262</v>
      </c>
      <c r="Q7" s="22">
        <v>43083.795762784401</v>
      </c>
      <c r="R7" s="22">
        <v>44481.666068933802</v>
      </c>
      <c r="S7" s="22">
        <v>24665.692977971499</v>
      </c>
      <c r="T7" s="22">
        <v>41690.029350554702</v>
      </c>
      <c r="U7" s="22">
        <v>36692.2281410121</v>
      </c>
      <c r="V7" s="22">
        <v>24190.6710896677</v>
      </c>
      <c r="W7" s="22">
        <v>49358.423073850601</v>
      </c>
      <c r="X7" s="22">
        <v>57089.551015284102</v>
      </c>
      <c r="Y7" s="22">
        <v>34373.720511283202</v>
      </c>
      <c r="Z7" s="22">
        <v>51094.9495633392</v>
      </c>
      <c r="AA7" s="22">
        <v>34697.427197556499</v>
      </c>
      <c r="AB7" s="22">
        <v>28196.760115214602</v>
      </c>
      <c r="AC7" s="22">
        <v>30831.190105275</v>
      </c>
      <c r="AD7" s="22">
        <v>46283.832462144099</v>
      </c>
      <c r="AE7" s="22">
        <v>39030.605786290798</v>
      </c>
    </row>
    <row r="8" spans="1:31" x14ac:dyDescent="0.35">
      <c r="A8" s="22" t="s">
        <v>12</v>
      </c>
      <c r="B8" s="22">
        <v>6</v>
      </c>
      <c r="C8" s="22">
        <v>265.45</v>
      </c>
      <c r="D8" s="24" t="s">
        <v>13</v>
      </c>
      <c r="E8" s="22">
        <f t="shared" si="0"/>
        <v>1.0671417119919222</v>
      </c>
      <c r="F8" s="22">
        <f t="shared" si="1"/>
        <v>0.28935382191062653</v>
      </c>
      <c r="G8" s="22">
        <f t="shared" si="2"/>
        <v>1.3943896825771469</v>
      </c>
      <c r="H8" s="22">
        <f t="shared" si="3"/>
        <v>1.0360927099358161E-2</v>
      </c>
      <c r="I8" s="22">
        <f t="shared" si="4"/>
        <v>1.1014535182377216</v>
      </c>
      <c r="J8" s="25">
        <v>0.34402584825049198</v>
      </c>
      <c r="K8" s="22" t="s">
        <v>14</v>
      </c>
      <c r="L8" s="22">
        <v>2446103.3185654501</v>
      </c>
      <c r="M8" s="22">
        <v>2244627.3937565698</v>
      </c>
      <c r="N8" s="22">
        <v>2291003.69621997</v>
      </c>
      <c r="O8" s="22">
        <v>2230553.8106463798</v>
      </c>
      <c r="P8" s="22">
        <v>2233769.6610247302</v>
      </c>
      <c r="Q8" s="22">
        <v>2296142.5157368402</v>
      </c>
      <c r="R8" s="22">
        <v>2448357.1467268402</v>
      </c>
      <c r="S8" s="22">
        <v>2630320.5602495801</v>
      </c>
      <c r="T8" s="22">
        <v>2791417.3165603899</v>
      </c>
      <c r="U8" s="22">
        <v>2048328.2625755901</v>
      </c>
      <c r="V8" s="22">
        <v>2619263.7435940499</v>
      </c>
      <c r="W8" s="22">
        <v>1802967.75931766</v>
      </c>
      <c r="X8" s="22">
        <v>2370179.73705588</v>
      </c>
      <c r="Y8" s="22">
        <v>2273739.4686440201</v>
      </c>
      <c r="Z8" s="22">
        <v>1325624.9684285801</v>
      </c>
      <c r="AA8" s="22">
        <v>2779766.9288446498</v>
      </c>
      <c r="AB8" s="22">
        <v>2979013.5827708701</v>
      </c>
      <c r="AC8" s="22">
        <v>2620392.7016785201</v>
      </c>
      <c r="AD8" s="22">
        <v>3004945.9970551101</v>
      </c>
      <c r="AE8" s="22">
        <v>3106065.5773718399</v>
      </c>
    </row>
    <row r="9" spans="1:31" x14ac:dyDescent="0.35">
      <c r="A9" s="22" t="s">
        <v>15</v>
      </c>
      <c r="B9" s="22">
        <v>1</v>
      </c>
      <c r="C9" s="22">
        <v>14.41</v>
      </c>
      <c r="D9" s="22" t="s">
        <v>16</v>
      </c>
      <c r="E9" s="22">
        <f t="shared" si="0"/>
        <v>0.56427544836334709</v>
      </c>
      <c r="F9" s="22">
        <f t="shared" si="1"/>
        <v>2.5211589976651773E-2</v>
      </c>
      <c r="G9" s="22">
        <f t="shared" si="2"/>
        <v>1.414252366632643</v>
      </c>
      <c r="H9" s="22">
        <f t="shared" si="3"/>
        <v>0.28643843071120728</v>
      </c>
      <c r="I9" s="22">
        <f t="shared" si="4"/>
        <v>1.0663582160444407</v>
      </c>
      <c r="J9" s="25">
        <v>0.81870368471006705</v>
      </c>
      <c r="K9" s="22" t="s">
        <v>17</v>
      </c>
      <c r="L9" s="22">
        <v>1901646.08810254</v>
      </c>
      <c r="M9" s="22">
        <v>2887321.7228591801</v>
      </c>
      <c r="N9" s="22">
        <v>2456607.61377186</v>
      </c>
      <c r="O9" s="22">
        <v>3524238.9025278199</v>
      </c>
      <c r="P9" s="22">
        <v>4257140.0078153098</v>
      </c>
      <c r="Q9" s="22">
        <v>1201700.2199907601</v>
      </c>
      <c r="R9" s="22">
        <v>1255035.89100754</v>
      </c>
      <c r="S9" s="22">
        <v>2502446.8704999802</v>
      </c>
      <c r="T9" s="22">
        <v>1961753.1126739201</v>
      </c>
      <c r="U9" s="22">
        <v>1558405.3007887499</v>
      </c>
      <c r="V9" s="22">
        <v>3598419.0771367899</v>
      </c>
      <c r="W9" s="22">
        <v>2902898.0909925001</v>
      </c>
      <c r="X9" s="22">
        <v>2552713.5294941198</v>
      </c>
      <c r="Y9" s="22">
        <v>2764062.69113165</v>
      </c>
      <c r="Z9" s="22">
        <v>2273751.27374291</v>
      </c>
      <c r="AA9" s="22">
        <v>5331113.9131049002</v>
      </c>
      <c r="AB9" s="22">
        <v>6998310.1398197496</v>
      </c>
      <c r="AC9" s="22">
        <v>3838171.0882900502</v>
      </c>
      <c r="AD9" s="22">
        <v>1610656.93651563</v>
      </c>
      <c r="AE9" s="22">
        <v>2151172.5864269999</v>
      </c>
    </row>
    <row r="10" spans="1:31" x14ac:dyDescent="0.35">
      <c r="A10" s="22" t="s">
        <v>18</v>
      </c>
      <c r="B10" s="22">
        <v>3</v>
      </c>
      <c r="C10" s="22">
        <v>213.51</v>
      </c>
      <c r="D10" s="24" t="s">
        <v>19</v>
      </c>
      <c r="E10" s="22">
        <f t="shared" si="0"/>
        <v>0.91010893580060037</v>
      </c>
      <c r="F10" s="22">
        <f t="shared" si="1"/>
        <v>0.83605900236479425</v>
      </c>
      <c r="G10" s="22">
        <f t="shared" si="2"/>
        <v>1.1543535233020938</v>
      </c>
      <c r="H10" s="22">
        <f t="shared" si="3"/>
        <v>0.54342214239393383</v>
      </c>
      <c r="I10" s="22">
        <f t="shared" si="4"/>
        <v>1.1321291047968534</v>
      </c>
      <c r="J10" s="25">
        <v>0.90663024978709605</v>
      </c>
      <c r="K10" s="22" t="s">
        <v>20</v>
      </c>
      <c r="L10" s="22">
        <v>375298.12028218003</v>
      </c>
      <c r="M10" s="22">
        <v>766258.42548613006</v>
      </c>
      <c r="N10" s="22">
        <v>303353.71692453203</v>
      </c>
      <c r="O10" s="22">
        <v>129079.991338081</v>
      </c>
      <c r="P10" s="22">
        <v>169754.61816266101</v>
      </c>
      <c r="Q10" s="22">
        <v>273961.04501982097</v>
      </c>
      <c r="R10" s="22">
        <v>638233.75637329998</v>
      </c>
      <c r="S10" s="22">
        <v>300957.74150606297</v>
      </c>
      <c r="T10" s="22">
        <v>57439.225185039599</v>
      </c>
      <c r="U10" s="22">
        <v>316406.02185563301</v>
      </c>
      <c r="V10" s="22">
        <v>103250.272265199</v>
      </c>
      <c r="W10" s="22">
        <v>281347.96337232902</v>
      </c>
      <c r="X10" s="22">
        <v>434662.909485546</v>
      </c>
      <c r="Y10" s="22">
        <v>250565.56018740899</v>
      </c>
      <c r="Z10" s="22">
        <v>470408.29510183999</v>
      </c>
      <c r="AA10" s="22">
        <v>258208.54698402499</v>
      </c>
      <c r="AB10" s="22">
        <v>380004.2923881</v>
      </c>
      <c r="AC10" s="22">
        <v>373159.18627426901</v>
      </c>
      <c r="AD10" s="22">
        <v>460800.87823556201</v>
      </c>
      <c r="AE10" s="22">
        <v>305802.79555721098</v>
      </c>
    </row>
    <row r="11" spans="1:31" x14ac:dyDescent="0.35">
      <c r="A11" s="22" t="s">
        <v>21</v>
      </c>
      <c r="B11" s="22">
        <v>2</v>
      </c>
      <c r="C11" s="22">
        <v>90.74</v>
      </c>
      <c r="D11" s="24" t="s">
        <v>22</v>
      </c>
      <c r="E11" s="22">
        <f t="shared" si="0"/>
        <v>1.2298265331904084</v>
      </c>
      <c r="F11" s="22">
        <f t="shared" si="1"/>
        <v>0.16218092446363663</v>
      </c>
      <c r="G11" s="22">
        <f t="shared" si="2"/>
        <v>0.87730476540441227</v>
      </c>
      <c r="H11" s="22">
        <f t="shared" si="3"/>
        <v>0.37586210744010329</v>
      </c>
      <c r="I11" s="22">
        <f t="shared" si="4"/>
        <v>1.0132189179390925</v>
      </c>
      <c r="J11" s="25">
        <v>0.80992229148640205</v>
      </c>
      <c r="K11" s="22" t="s">
        <v>23</v>
      </c>
      <c r="L11" s="22">
        <v>180572.715477094</v>
      </c>
      <c r="M11" s="22">
        <v>217605.65237482201</v>
      </c>
      <c r="N11" s="22">
        <v>207820.65486140299</v>
      </c>
      <c r="O11" s="22">
        <v>212734.050620447</v>
      </c>
      <c r="P11" s="22">
        <v>240683.62264434001</v>
      </c>
      <c r="Q11" s="22">
        <v>303869.39682910498</v>
      </c>
      <c r="R11" s="22">
        <v>263836.45895982702</v>
      </c>
      <c r="S11" s="22">
        <v>148809.09395372999</v>
      </c>
      <c r="T11" s="22">
        <v>321824.43248844502</v>
      </c>
      <c r="U11" s="22">
        <v>264559.38018768397</v>
      </c>
      <c r="V11" s="22">
        <v>161202.43974764299</v>
      </c>
      <c r="W11" s="22">
        <v>246107.95332397701</v>
      </c>
      <c r="X11" s="22">
        <v>174126.37487502399</v>
      </c>
      <c r="Y11" s="22">
        <v>256236.508263089</v>
      </c>
      <c r="Z11" s="22">
        <v>207921.78446380899</v>
      </c>
      <c r="AA11" s="22">
        <v>148067.655423619</v>
      </c>
      <c r="AB11" s="22">
        <v>148665.757216976</v>
      </c>
      <c r="AC11" s="22">
        <v>158821.795720947</v>
      </c>
      <c r="AD11" s="22">
        <v>218651.806472403</v>
      </c>
      <c r="AE11" s="22">
        <v>243098.51457826901</v>
      </c>
    </row>
    <row r="12" spans="1:31" x14ac:dyDescent="0.35">
      <c r="A12" s="22" t="s">
        <v>24</v>
      </c>
      <c r="B12" s="22">
        <v>1</v>
      </c>
      <c r="C12" s="22">
        <v>13.16</v>
      </c>
      <c r="D12" s="22" t="s">
        <v>25</v>
      </c>
      <c r="E12" s="22">
        <f t="shared" si="0"/>
        <v>1.2201581348364157</v>
      </c>
      <c r="F12" s="22">
        <f t="shared" si="1"/>
        <v>6.0412363209510628E-2</v>
      </c>
      <c r="G12" s="22">
        <f t="shared" si="2"/>
        <v>1.4463544061376545</v>
      </c>
      <c r="H12" s="22">
        <f t="shared" si="3"/>
        <v>1.7695602961456301E-2</v>
      </c>
      <c r="I12" s="22">
        <f t="shared" si="4"/>
        <v>0.96724724426796926</v>
      </c>
      <c r="J12" s="25">
        <v>0.57029907446065997</v>
      </c>
      <c r="K12" s="22" t="s">
        <v>26</v>
      </c>
      <c r="L12" s="22">
        <v>1671816.1002096899</v>
      </c>
      <c r="M12" s="22">
        <v>1971042.1028432499</v>
      </c>
      <c r="N12" s="22">
        <v>1723781.6290864199</v>
      </c>
      <c r="O12" s="22">
        <v>1505572.1953799</v>
      </c>
      <c r="P12" s="22">
        <v>1752821.4414168899</v>
      </c>
      <c r="Q12" s="22">
        <v>2114369.8989836001</v>
      </c>
      <c r="R12" s="22">
        <v>2009130.1638724401</v>
      </c>
      <c r="S12" s="22">
        <v>1858788.99953686</v>
      </c>
      <c r="T12" s="22">
        <v>2699267.9243194498</v>
      </c>
      <c r="U12" s="22">
        <v>1842347.7636464401</v>
      </c>
      <c r="V12" s="22">
        <v>1892282.9921013101</v>
      </c>
      <c r="W12" s="22">
        <v>1589640.65600223</v>
      </c>
      <c r="X12" s="22">
        <v>1671289.7948123901</v>
      </c>
      <c r="Y12" s="22">
        <v>1949884.1592194999</v>
      </c>
      <c r="Z12" s="22">
        <v>1813995.2301773001</v>
      </c>
      <c r="AA12" s="22">
        <v>2291025.4642689698</v>
      </c>
      <c r="AB12" s="22">
        <v>2703486.3207024601</v>
      </c>
      <c r="AC12" s="22">
        <v>3498470.1285924502</v>
      </c>
      <c r="AD12" s="22">
        <v>1965487.9534356999</v>
      </c>
      <c r="AE12" s="22">
        <v>2438806.6409544302</v>
      </c>
    </row>
    <row r="13" spans="1:31" x14ac:dyDescent="0.35">
      <c r="A13" s="22" t="s">
        <v>27</v>
      </c>
      <c r="B13" s="22">
        <v>2</v>
      </c>
      <c r="C13" s="22">
        <v>128.15</v>
      </c>
      <c r="D13" s="24" t="s">
        <v>28</v>
      </c>
      <c r="E13" s="22">
        <f t="shared" si="0"/>
        <v>1.2511298211451332</v>
      </c>
      <c r="F13" s="22">
        <f t="shared" si="1"/>
        <v>6.8719244824136078E-2</v>
      </c>
      <c r="G13" s="22">
        <f t="shared" si="2"/>
        <v>0.97528277989684375</v>
      </c>
      <c r="H13" s="22">
        <f t="shared" si="3"/>
        <v>0.76139767811846248</v>
      </c>
      <c r="I13" s="22">
        <f t="shared" si="4"/>
        <v>0.8638286881593229</v>
      </c>
      <c r="J13" s="25">
        <v>8.2754455960457607E-2</v>
      </c>
      <c r="K13" s="22" t="s">
        <v>29</v>
      </c>
      <c r="L13" s="22">
        <v>163167.75946364299</v>
      </c>
      <c r="M13" s="22">
        <v>199748.403353275</v>
      </c>
      <c r="N13" s="22">
        <v>178671.17827706199</v>
      </c>
      <c r="O13" s="22">
        <v>230033.13771629299</v>
      </c>
      <c r="P13" s="22">
        <v>219266.942981197</v>
      </c>
      <c r="Q13" s="22">
        <v>270091.08024275303</v>
      </c>
      <c r="R13" s="22">
        <v>298220.75836704997</v>
      </c>
      <c r="S13" s="22">
        <v>199757.584958753</v>
      </c>
      <c r="T13" s="22">
        <v>271251.16371943901</v>
      </c>
      <c r="U13" s="22">
        <v>200408.21551292899</v>
      </c>
      <c r="V13" s="22">
        <v>225876.76184031501</v>
      </c>
      <c r="W13" s="22">
        <v>258886.88380369</v>
      </c>
      <c r="X13" s="22">
        <v>241039.97638821599</v>
      </c>
      <c r="Y13" s="22">
        <v>202432.82454515199</v>
      </c>
      <c r="Z13" s="22">
        <v>218851.43713587601</v>
      </c>
      <c r="AA13" s="22">
        <v>263448.88082557498</v>
      </c>
      <c r="AB13" s="22">
        <v>246958.779546465</v>
      </c>
      <c r="AC13" s="22">
        <v>225235.79646463299</v>
      </c>
      <c r="AD13" s="22">
        <v>176267.01023522101</v>
      </c>
      <c r="AE13" s="22">
        <v>206824.59294195101</v>
      </c>
    </row>
    <row r="14" spans="1:31" x14ac:dyDescent="0.35">
      <c r="A14" s="22" t="s">
        <v>30</v>
      </c>
      <c r="B14" s="22">
        <v>4</v>
      </c>
      <c r="C14" s="22">
        <v>167.99</v>
      </c>
      <c r="D14" s="24" t="s">
        <v>31</v>
      </c>
      <c r="E14" s="22">
        <f t="shared" si="0"/>
        <v>0.944743912488749</v>
      </c>
      <c r="F14" s="22">
        <f t="shared" si="1"/>
        <v>0.30008496650621541</v>
      </c>
      <c r="G14" s="22">
        <f t="shared" si="2"/>
        <v>0.88988174585607915</v>
      </c>
      <c r="H14" s="22">
        <f t="shared" si="3"/>
        <v>0.21515370095971156</v>
      </c>
      <c r="I14" s="22">
        <f t="shared" si="4"/>
        <v>0.93928085729063893</v>
      </c>
      <c r="J14" s="25">
        <v>0.519062933570275</v>
      </c>
      <c r="K14" s="22" t="s">
        <v>32</v>
      </c>
      <c r="L14" s="22">
        <v>3426745.94677294</v>
      </c>
      <c r="M14" s="22">
        <v>3850372.6636737902</v>
      </c>
      <c r="N14" s="22">
        <v>3572182.4785926398</v>
      </c>
      <c r="O14" s="22">
        <v>3443209.6589966798</v>
      </c>
      <c r="P14" s="22">
        <v>3686878.8275913699</v>
      </c>
      <c r="Q14" s="22">
        <v>3862042.5875028102</v>
      </c>
      <c r="R14" s="22">
        <v>3370027.4920038502</v>
      </c>
      <c r="S14" s="22">
        <v>2864241.78244534</v>
      </c>
      <c r="T14" s="22">
        <v>3523285.75156536</v>
      </c>
      <c r="U14" s="22">
        <v>3366321.2383203199</v>
      </c>
      <c r="V14" s="22">
        <v>4760883.4848360596</v>
      </c>
      <c r="W14" s="22">
        <v>4027819.4842898301</v>
      </c>
      <c r="X14" s="22">
        <v>3837950.2726475899</v>
      </c>
      <c r="Y14" s="22">
        <v>3468031.7885185601</v>
      </c>
      <c r="Z14" s="22">
        <v>3046969.3918890702</v>
      </c>
      <c r="AA14" s="22">
        <v>3554017.38291201</v>
      </c>
      <c r="AB14" s="22">
        <v>2912934.6067405599</v>
      </c>
      <c r="AC14" s="22">
        <v>3580170.7822260801</v>
      </c>
      <c r="AD14" s="22">
        <v>3471144.7119673602</v>
      </c>
      <c r="AE14" s="22">
        <v>3515541.37193825</v>
      </c>
    </row>
    <row r="15" spans="1:31" x14ac:dyDescent="0.35">
      <c r="A15" s="22" t="s">
        <v>33</v>
      </c>
      <c r="B15" s="22">
        <v>2</v>
      </c>
      <c r="C15" s="22">
        <v>61.72</v>
      </c>
      <c r="D15" s="24" t="s">
        <v>34</v>
      </c>
      <c r="E15" s="22">
        <f t="shared" si="0"/>
        <v>0.83009865492114154</v>
      </c>
      <c r="F15" s="22">
        <f t="shared" si="1"/>
        <v>4.2312246923509871E-2</v>
      </c>
      <c r="G15" s="22">
        <f t="shared" si="2"/>
        <v>1.2513984951009898</v>
      </c>
      <c r="H15" s="22">
        <f t="shared" si="3"/>
        <v>9.8994495619463857E-2</v>
      </c>
      <c r="I15" s="22">
        <f t="shared" si="4"/>
        <v>1.1396861692859162</v>
      </c>
      <c r="J15" s="25">
        <v>4.9216738215649702E-2</v>
      </c>
      <c r="K15" s="22" t="s">
        <v>35</v>
      </c>
      <c r="L15" s="22">
        <v>6440201.86588836</v>
      </c>
      <c r="M15" s="22">
        <v>7148213.9125683196</v>
      </c>
      <c r="N15" s="22">
        <v>7136452.1628334997</v>
      </c>
      <c r="O15" s="22">
        <v>8416549.9991920609</v>
      </c>
      <c r="P15" s="22">
        <v>7784751.5273801703</v>
      </c>
      <c r="Q15" s="22">
        <v>7213226.6346332803</v>
      </c>
      <c r="R15" s="22">
        <v>4895093.4643258899</v>
      </c>
      <c r="S15" s="22">
        <v>5687707.1701115202</v>
      </c>
      <c r="T15" s="22">
        <v>6653995.9660942396</v>
      </c>
      <c r="U15" s="22">
        <v>6202340.3714977801</v>
      </c>
      <c r="V15" s="22">
        <v>6849634.4344646297</v>
      </c>
      <c r="W15" s="22">
        <v>5934826.2778633097</v>
      </c>
      <c r="X15" s="22">
        <v>6074193.5376979997</v>
      </c>
      <c r="Y15" s="22">
        <v>6539241.5595412301</v>
      </c>
      <c r="Z15" s="22">
        <v>7002400.3974131597</v>
      </c>
      <c r="AA15" s="22">
        <v>10813459.599370999</v>
      </c>
      <c r="AB15" s="22">
        <v>8807098.4018212296</v>
      </c>
      <c r="AC15" s="22">
        <v>8300111.3521447601</v>
      </c>
      <c r="AD15" s="22">
        <v>6120235.1602504896</v>
      </c>
      <c r="AE15" s="22">
        <v>6504777.4006540198</v>
      </c>
    </row>
    <row r="16" spans="1:31" x14ac:dyDescent="0.35">
      <c r="A16" s="22" t="s">
        <v>36</v>
      </c>
      <c r="B16" s="22">
        <v>28</v>
      </c>
      <c r="C16" s="22">
        <v>1292.7</v>
      </c>
      <c r="D16" s="24" t="s">
        <v>37</v>
      </c>
      <c r="E16" s="22">
        <f t="shared" si="0"/>
        <v>1.0278794761276102</v>
      </c>
      <c r="F16" s="22">
        <f t="shared" si="1"/>
        <v>0.57878888795155747</v>
      </c>
      <c r="G16" s="22">
        <f t="shared" si="2"/>
        <v>1.0007913181739345</v>
      </c>
      <c r="H16" s="22">
        <f t="shared" si="3"/>
        <v>0.98589688401689868</v>
      </c>
      <c r="I16" s="22">
        <f t="shared" si="4"/>
        <v>1.0387732804418544</v>
      </c>
      <c r="J16" s="25">
        <v>0.25991450419567402</v>
      </c>
      <c r="K16" s="22" t="s">
        <v>38</v>
      </c>
      <c r="L16" s="22">
        <v>43093418.280760899</v>
      </c>
      <c r="M16" s="22">
        <v>43893698.333983503</v>
      </c>
      <c r="N16" s="22">
        <v>39638708.706845202</v>
      </c>
      <c r="O16" s="22">
        <v>44443756.6517905</v>
      </c>
      <c r="P16" s="22">
        <v>44906898.176081501</v>
      </c>
      <c r="Q16" s="22">
        <v>49957500.472761497</v>
      </c>
      <c r="R16" s="22">
        <v>43583650.454745904</v>
      </c>
      <c r="S16" s="22">
        <v>38482473.583904304</v>
      </c>
      <c r="T16" s="22">
        <v>44051900.6260809</v>
      </c>
      <c r="U16" s="22">
        <v>45922266.1344212</v>
      </c>
      <c r="V16" s="22">
        <v>43001544.5643543</v>
      </c>
      <c r="W16" s="22">
        <v>42707942.715164699</v>
      </c>
      <c r="X16" s="22">
        <v>40300936.9856558</v>
      </c>
      <c r="Y16" s="22">
        <v>43252307.4806915</v>
      </c>
      <c r="Z16" s="22">
        <v>38652204.280976303</v>
      </c>
      <c r="AA16" s="22">
        <v>42873914.559192799</v>
      </c>
      <c r="AB16" s="22">
        <v>36509087.479588002</v>
      </c>
      <c r="AC16" s="22">
        <v>39894933.928967603</v>
      </c>
      <c r="AD16" s="22">
        <v>45559053.929014102</v>
      </c>
      <c r="AE16" s="22">
        <v>43242472.997590601</v>
      </c>
    </row>
    <row r="17" spans="1:31" x14ac:dyDescent="0.35">
      <c r="A17" s="22" t="s">
        <v>39</v>
      </c>
      <c r="B17" s="22">
        <v>1</v>
      </c>
      <c r="C17" s="22">
        <v>20.64</v>
      </c>
      <c r="D17" s="22" t="s">
        <v>40</v>
      </c>
      <c r="E17" s="22">
        <f t="shared" si="0"/>
        <v>0.73473671396046547</v>
      </c>
      <c r="F17" s="22">
        <f t="shared" si="1"/>
        <v>0.26103435994001828</v>
      </c>
      <c r="G17" s="22">
        <f t="shared" si="2"/>
        <v>0.95604061157695319</v>
      </c>
      <c r="H17" s="22">
        <f t="shared" si="3"/>
        <v>0.89334900697155506</v>
      </c>
      <c r="I17" s="22">
        <f t="shared" si="4"/>
        <v>1.2698308506807652</v>
      </c>
      <c r="J17" s="25">
        <v>0.35304561279520602</v>
      </c>
      <c r="K17" s="22" t="s">
        <v>41</v>
      </c>
      <c r="L17" s="22">
        <v>46751.540569318997</v>
      </c>
      <c r="M17" s="22">
        <v>90252.736728262302</v>
      </c>
      <c r="N17" s="22">
        <v>73917.542975100194</v>
      </c>
      <c r="O17" s="22">
        <v>130385.79636271</v>
      </c>
      <c r="P17" s="22">
        <v>55356.7630254369</v>
      </c>
      <c r="Q17" s="22">
        <v>78195.601843034907</v>
      </c>
      <c r="R17" s="22">
        <v>81191.6547186346</v>
      </c>
      <c r="S17" s="22">
        <v>48193.9772842155</v>
      </c>
      <c r="T17" s="22">
        <v>49221.736884284001</v>
      </c>
      <c r="U17" s="22">
        <v>34640.912126994503</v>
      </c>
      <c r="V17" s="22">
        <v>30453.6636921073</v>
      </c>
      <c r="W17" s="22">
        <v>115889.50035897701</v>
      </c>
      <c r="X17" s="22">
        <v>50516.411629616101</v>
      </c>
      <c r="Y17" s="22">
        <v>25472.119100089501</v>
      </c>
      <c r="Z17" s="22">
        <v>90044.067273009496</v>
      </c>
      <c r="AA17" s="22">
        <v>49888.037556322102</v>
      </c>
      <c r="AB17" s="22">
        <v>39568.999003417201</v>
      </c>
      <c r="AC17" s="22">
        <v>54016.436625923801</v>
      </c>
      <c r="AD17" s="22">
        <v>60975.485882137698</v>
      </c>
      <c r="AE17" s="22">
        <v>94194.955527930404</v>
      </c>
    </row>
    <row r="18" spans="1:31" x14ac:dyDescent="0.35">
      <c r="A18" s="22" t="s">
        <v>42</v>
      </c>
      <c r="B18" s="22">
        <v>7</v>
      </c>
      <c r="C18" s="22">
        <v>606.70000000000005</v>
      </c>
      <c r="D18" s="24" t="s">
        <v>43</v>
      </c>
      <c r="E18" s="22">
        <f t="shared" si="0"/>
        <v>1.1566375107153506</v>
      </c>
      <c r="F18" s="22">
        <f t="shared" si="1"/>
        <v>0.3376302183115002</v>
      </c>
      <c r="G18" s="22">
        <f t="shared" si="2"/>
        <v>0.7535766992306413</v>
      </c>
      <c r="H18" s="22">
        <f t="shared" si="3"/>
        <v>4.9590900947229129E-3</v>
      </c>
      <c r="I18" s="22">
        <f t="shared" si="4"/>
        <v>0.85074764417991566</v>
      </c>
      <c r="J18" s="25">
        <v>1.6573284507136899E-2</v>
      </c>
      <c r="K18" s="22" t="s">
        <v>44</v>
      </c>
      <c r="L18" s="22">
        <v>3698814.4934455599</v>
      </c>
      <c r="M18" s="22">
        <v>3424189.9960292</v>
      </c>
      <c r="N18" s="22">
        <v>3385199.2092749402</v>
      </c>
      <c r="O18" s="22">
        <v>3778804.94819366</v>
      </c>
      <c r="P18" s="22">
        <v>4039478.9274256402</v>
      </c>
      <c r="Q18" s="22">
        <v>6268439.19308173</v>
      </c>
      <c r="R18" s="22">
        <v>4525354.0315727396</v>
      </c>
      <c r="S18" s="22">
        <v>3531340.7897657398</v>
      </c>
      <c r="T18" s="22">
        <v>3268539.69922785</v>
      </c>
      <c r="U18" s="22">
        <v>3603429.2545259101</v>
      </c>
      <c r="V18" s="22">
        <v>3827977.9915502602</v>
      </c>
      <c r="W18" s="22">
        <v>4900622.7299309401</v>
      </c>
      <c r="X18" s="22">
        <v>4232065.3607256003</v>
      </c>
      <c r="Y18" s="22">
        <v>4484119.1619615098</v>
      </c>
      <c r="Z18" s="22">
        <v>4096840.7594334399</v>
      </c>
      <c r="AA18" s="22">
        <v>3205408.7573837098</v>
      </c>
      <c r="AB18" s="22">
        <v>2559618.0735431002</v>
      </c>
      <c r="AC18" s="22">
        <v>3267156.4332209998</v>
      </c>
      <c r="AD18" s="22">
        <v>3333585.2188607501</v>
      </c>
      <c r="AE18" s="22">
        <v>3867498.9368465999</v>
      </c>
    </row>
    <row r="19" spans="1:31" x14ac:dyDescent="0.35">
      <c r="A19" s="22" t="s">
        <v>45</v>
      </c>
      <c r="B19" s="22">
        <v>47</v>
      </c>
      <c r="C19" s="22">
        <v>4769.46</v>
      </c>
      <c r="D19" s="24" t="s">
        <v>46</v>
      </c>
      <c r="E19" s="22">
        <f t="shared" si="0"/>
        <v>0.86496353837689832</v>
      </c>
      <c r="F19" s="22">
        <f t="shared" si="1"/>
        <v>0.12712958631662549</v>
      </c>
      <c r="G19" s="22">
        <f t="shared" si="2"/>
        <v>0.64119281124067717</v>
      </c>
      <c r="H19" s="22">
        <f t="shared" si="3"/>
        <v>2.6728798627357001E-5</v>
      </c>
      <c r="I19" s="22">
        <f t="shared" si="4"/>
        <v>0.92775130537272377</v>
      </c>
      <c r="J19" s="25">
        <v>9.4263486849230804E-2</v>
      </c>
      <c r="K19" s="22" t="s">
        <v>47</v>
      </c>
      <c r="L19" s="22">
        <v>1361450765.9985099</v>
      </c>
      <c r="M19" s="22">
        <v>1209803891.99982</v>
      </c>
      <c r="N19" s="22">
        <v>1203124560.8487101</v>
      </c>
      <c r="O19" s="22">
        <v>1290773617.8766799</v>
      </c>
      <c r="P19" s="22">
        <v>1301326444.3789699</v>
      </c>
      <c r="Q19" s="22">
        <v>1192037989.68507</v>
      </c>
      <c r="R19" s="22">
        <v>1431509076.71401</v>
      </c>
      <c r="S19" s="22">
        <v>935459128.92443597</v>
      </c>
      <c r="T19" s="22">
        <v>906786038.07755899</v>
      </c>
      <c r="U19" s="22">
        <v>1040980212.58472</v>
      </c>
      <c r="V19" s="22">
        <v>1386386437.2000899</v>
      </c>
      <c r="W19" s="22">
        <v>1487071617.47347</v>
      </c>
      <c r="X19" s="22">
        <v>1224968283.8647699</v>
      </c>
      <c r="Y19" s="22">
        <v>1376195177.0268199</v>
      </c>
      <c r="Z19" s="22">
        <v>1387647763.1021099</v>
      </c>
      <c r="AA19" s="22">
        <v>819862460.87219501</v>
      </c>
      <c r="AB19" s="22">
        <v>805165153.24733198</v>
      </c>
      <c r="AC19" s="22">
        <v>830960282.19637001</v>
      </c>
      <c r="AD19" s="22">
        <v>938175064.52548802</v>
      </c>
      <c r="AE19" s="22">
        <v>1005874769.4378099</v>
      </c>
    </row>
    <row r="20" spans="1:31" x14ac:dyDescent="0.35">
      <c r="A20" s="22" t="s">
        <v>48</v>
      </c>
      <c r="B20" s="22">
        <v>11</v>
      </c>
      <c r="C20" s="22">
        <v>516.88</v>
      </c>
      <c r="D20" s="24" t="s">
        <v>49</v>
      </c>
      <c r="E20" s="22">
        <f t="shared" si="0"/>
        <v>0.98928353750216003</v>
      </c>
      <c r="F20" s="22">
        <f t="shared" si="1"/>
        <v>0.86399107210080983</v>
      </c>
      <c r="G20" s="22">
        <f t="shared" si="2"/>
        <v>0.960980366636904</v>
      </c>
      <c r="H20" s="22">
        <f t="shared" si="3"/>
        <v>0.56033368124636218</v>
      </c>
      <c r="I20" s="22">
        <f t="shared" si="4"/>
        <v>0.90452594756358207</v>
      </c>
      <c r="J20" s="25">
        <v>0.25897138482027698</v>
      </c>
      <c r="K20" s="22" t="s">
        <v>50</v>
      </c>
      <c r="L20" s="22">
        <v>96531597.942774594</v>
      </c>
      <c r="M20" s="22">
        <v>116456396.637821</v>
      </c>
      <c r="N20" s="22">
        <v>104969452.30819</v>
      </c>
      <c r="O20" s="22">
        <v>117316554.092562</v>
      </c>
      <c r="P20" s="22">
        <v>126538737.24166401</v>
      </c>
      <c r="Q20" s="22">
        <v>103438706.031037</v>
      </c>
      <c r="R20" s="22">
        <v>99026699.959549904</v>
      </c>
      <c r="S20" s="22">
        <v>114558371.960457</v>
      </c>
      <c r="T20" s="22">
        <v>122959319.11060899</v>
      </c>
      <c r="U20" s="22">
        <v>115808996.021383</v>
      </c>
      <c r="V20" s="22">
        <v>130639980.83260401</v>
      </c>
      <c r="W20" s="22">
        <v>138927168.18114901</v>
      </c>
      <c r="X20" s="22">
        <v>105830563.940723</v>
      </c>
      <c r="Y20" s="22">
        <v>105478805.168222</v>
      </c>
      <c r="Z20" s="22">
        <v>140236386.08563599</v>
      </c>
      <c r="AA20" s="22">
        <v>121014711.53100701</v>
      </c>
      <c r="AB20" s="22">
        <v>118991190.32812899</v>
      </c>
      <c r="AC20" s="22">
        <v>124527145.09524301</v>
      </c>
      <c r="AD20" s="22">
        <v>119309338.82832099</v>
      </c>
      <c r="AE20" s="22">
        <v>113034920.62633701</v>
      </c>
    </row>
    <row r="21" spans="1:31" x14ac:dyDescent="0.35">
      <c r="A21" s="22" t="s">
        <v>51</v>
      </c>
      <c r="B21" s="22">
        <v>2</v>
      </c>
      <c r="C21" s="22">
        <v>39.26</v>
      </c>
      <c r="D21" s="24" t="s">
        <v>52</v>
      </c>
      <c r="E21" s="22">
        <f t="shared" si="0"/>
        <v>0.82101789873772535</v>
      </c>
      <c r="F21" s="22">
        <f t="shared" si="1"/>
        <v>9.9398995159767328E-2</v>
      </c>
      <c r="G21" s="22">
        <f t="shared" si="2"/>
        <v>0.36885773637692854</v>
      </c>
      <c r="H21" s="22">
        <f t="shared" si="3"/>
        <v>8.1995238439444313E-4</v>
      </c>
      <c r="I21" s="22">
        <f t="shared" si="4"/>
        <v>0.77955380642974714</v>
      </c>
      <c r="J21" s="25">
        <v>0.105880331506422</v>
      </c>
      <c r="K21" s="22" t="s">
        <v>53</v>
      </c>
      <c r="L21" s="22">
        <v>197498.53593679599</v>
      </c>
      <c r="M21" s="22">
        <v>155125.99000359199</v>
      </c>
      <c r="N21" s="22">
        <v>152520.56723655199</v>
      </c>
      <c r="O21" s="22">
        <v>189899.40830716901</v>
      </c>
      <c r="P21" s="22">
        <v>184599.411480543</v>
      </c>
      <c r="Q21" s="22">
        <v>148422.132600426</v>
      </c>
      <c r="R21" s="22">
        <v>183810.04817586101</v>
      </c>
      <c r="S21" s="22">
        <v>162112.910788387</v>
      </c>
      <c r="T21" s="22">
        <v>102655.051212615</v>
      </c>
      <c r="U21" s="22">
        <v>125203.25428238</v>
      </c>
      <c r="V21" s="22">
        <v>209495.48364152401</v>
      </c>
      <c r="W21" s="22">
        <v>272178.95172609203</v>
      </c>
      <c r="X21" s="22">
        <v>192066.64430842301</v>
      </c>
      <c r="Y21" s="22">
        <v>295574.97745578398</v>
      </c>
      <c r="Z21" s="22">
        <v>159078.03922094099</v>
      </c>
      <c r="AA21" s="22">
        <v>65830.239706120599</v>
      </c>
      <c r="AB21" s="22">
        <v>71049.613122384995</v>
      </c>
      <c r="AC21" s="22">
        <v>85413.099718862795</v>
      </c>
      <c r="AD21" s="22">
        <v>71627.937319403907</v>
      </c>
      <c r="AE21" s="22">
        <v>122296.00225499801</v>
      </c>
    </row>
    <row r="22" spans="1:31" x14ac:dyDescent="0.35">
      <c r="A22" s="22" t="s">
        <v>54</v>
      </c>
      <c r="B22" s="22">
        <v>8</v>
      </c>
      <c r="C22" s="22">
        <v>497.22</v>
      </c>
      <c r="D22" s="24" t="s">
        <v>55</v>
      </c>
      <c r="E22" s="22">
        <f t="shared" si="0"/>
        <v>0.9886422513533496</v>
      </c>
      <c r="F22" s="22">
        <f t="shared" si="1"/>
        <v>0.84427770171907768</v>
      </c>
      <c r="G22" s="22">
        <f t="shared" si="2"/>
        <v>0.70377564381957425</v>
      </c>
      <c r="H22" s="22">
        <f t="shared" si="3"/>
        <v>1.7644962283523016E-4</v>
      </c>
      <c r="I22" s="22">
        <f t="shared" si="4"/>
        <v>0.81067242516332161</v>
      </c>
      <c r="J22" s="25">
        <v>3.2279768744997101E-3</v>
      </c>
      <c r="K22" s="22" t="s">
        <v>56</v>
      </c>
      <c r="L22" s="22">
        <v>8053476.6281008804</v>
      </c>
      <c r="M22" s="22">
        <v>6485744.4254885903</v>
      </c>
      <c r="N22" s="22">
        <v>7410063.08024217</v>
      </c>
      <c r="O22" s="22">
        <v>7263339.5432724198</v>
      </c>
      <c r="P22" s="22">
        <v>8254570.2014427297</v>
      </c>
      <c r="Q22" s="22">
        <v>8388724.5727333706</v>
      </c>
      <c r="R22" s="22">
        <v>7560614.5666398397</v>
      </c>
      <c r="S22" s="22">
        <v>6730629.4881505501</v>
      </c>
      <c r="T22" s="22">
        <v>7139298.9891746799</v>
      </c>
      <c r="U22" s="22">
        <v>7222383.2912804997</v>
      </c>
      <c r="V22" s="22">
        <v>9796378.94935132</v>
      </c>
      <c r="W22" s="22">
        <v>9610696.4631475098</v>
      </c>
      <c r="X22" s="22">
        <v>8873004.9357081298</v>
      </c>
      <c r="Y22" s="22">
        <v>8430502.3164426796</v>
      </c>
      <c r="Z22" s="22">
        <v>9506844.6408350505</v>
      </c>
      <c r="AA22" s="22">
        <v>7363068.3776962198</v>
      </c>
      <c r="AB22" s="22">
        <v>6750989.8005795898</v>
      </c>
      <c r="AC22" s="22">
        <v>5342206.4174218001</v>
      </c>
      <c r="AD22" s="22">
        <v>6424056.4583614301</v>
      </c>
      <c r="AE22" s="22">
        <v>6646378.6035428196</v>
      </c>
    </row>
    <row r="23" spans="1:31" x14ac:dyDescent="0.35">
      <c r="A23" s="22" t="s">
        <v>57</v>
      </c>
      <c r="B23" s="22">
        <v>16</v>
      </c>
      <c r="C23" s="22">
        <v>1045.9100000000001</v>
      </c>
      <c r="D23" s="24" t="s">
        <v>58</v>
      </c>
      <c r="E23" s="22">
        <f t="shared" si="0"/>
        <v>1.258789935696375</v>
      </c>
      <c r="F23" s="22">
        <f t="shared" si="1"/>
        <v>1.6631721442881719E-2</v>
      </c>
      <c r="G23" s="22">
        <f t="shared" si="2"/>
        <v>0.78149975461708399</v>
      </c>
      <c r="H23" s="22">
        <f t="shared" si="3"/>
        <v>3.3336688009565831E-2</v>
      </c>
      <c r="I23" s="22">
        <f t="shared" si="4"/>
        <v>0.83889746752820527</v>
      </c>
      <c r="J23" s="25">
        <v>0.10791631019055301</v>
      </c>
      <c r="K23" s="22" t="s">
        <v>59</v>
      </c>
      <c r="L23" s="22">
        <v>14863842.1431148</v>
      </c>
      <c r="M23" s="22">
        <v>12707559.004864199</v>
      </c>
      <c r="N23" s="22">
        <v>11757676.8155385</v>
      </c>
      <c r="O23" s="22">
        <v>10741874.282590801</v>
      </c>
      <c r="P23" s="22">
        <v>12317026.194910601</v>
      </c>
      <c r="Q23" s="22">
        <v>17607570.811050501</v>
      </c>
      <c r="R23" s="22">
        <v>17116263.784118101</v>
      </c>
      <c r="S23" s="22">
        <v>13057997.496392099</v>
      </c>
      <c r="T23" s="22">
        <v>14755381.5433491</v>
      </c>
      <c r="U23" s="22">
        <v>15996145.735087199</v>
      </c>
      <c r="V23" s="22">
        <v>14249659.383963101</v>
      </c>
      <c r="W23" s="22">
        <v>11372958.254832299</v>
      </c>
      <c r="X23" s="22">
        <v>16269853.400120599</v>
      </c>
      <c r="Y23" s="22">
        <v>18030524.556989402</v>
      </c>
      <c r="Z23" s="22">
        <v>14446019.517281</v>
      </c>
      <c r="AA23" s="22">
        <v>9941737.3655862994</v>
      </c>
      <c r="AB23" s="22">
        <v>10376153.496187201</v>
      </c>
      <c r="AC23" s="22">
        <v>12633242.0255583</v>
      </c>
      <c r="AD23" s="22">
        <v>12798246.4487588</v>
      </c>
      <c r="AE23" s="22">
        <v>12369987.725978799</v>
      </c>
    </row>
    <row r="24" spans="1:31" x14ac:dyDescent="0.35">
      <c r="A24" s="22" t="s">
        <v>60</v>
      </c>
      <c r="B24" s="22">
        <v>36</v>
      </c>
      <c r="C24" s="22">
        <v>3145.43</v>
      </c>
      <c r="D24" s="24" t="s">
        <v>61</v>
      </c>
      <c r="E24" s="22">
        <f t="shared" si="0"/>
        <v>0.98347509015307877</v>
      </c>
      <c r="F24" s="22">
        <f t="shared" si="1"/>
        <v>0.72601696810378979</v>
      </c>
      <c r="G24" s="22">
        <f t="shared" si="2"/>
        <v>0.80132859359274733</v>
      </c>
      <c r="H24" s="22">
        <f t="shared" si="3"/>
        <v>3.1168709357050128E-4</v>
      </c>
      <c r="I24" s="22">
        <f t="shared" si="4"/>
        <v>0.84892375994187086</v>
      </c>
      <c r="J24" s="25">
        <v>9.9696013841441503E-3</v>
      </c>
      <c r="K24" s="22" t="s">
        <v>62</v>
      </c>
      <c r="L24" s="22">
        <v>1121503477.0352001</v>
      </c>
      <c r="M24" s="22">
        <v>929824691.95599699</v>
      </c>
      <c r="N24" s="22">
        <v>1131459177.41434</v>
      </c>
      <c r="O24" s="22">
        <v>1020047667.08255</v>
      </c>
      <c r="P24" s="22">
        <v>1022153833.22744</v>
      </c>
      <c r="Q24" s="22">
        <v>1039997755.9319</v>
      </c>
      <c r="R24" s="22">
        <v>1120574804.9644401</v>
      </c>
      <c r="S24" s="22">
        <v>952154578.50994301</v>
      </c>
      <c r="T24" s="22">
        <v>1049066605.37164</v>
      </c>
      <c r="U24" s="22">
        <v>976852632.29446101</v>
      </c>
      <c r="V24" s="22">
        <v>1287750184.1884201</v>
      </c>
      <c r="W24" s="22">
        <v>1232556021.5794899</v>
      </c>
      <c r="X24" s="22">
        <v>1323245246.15236</v>
      </c>
      <c r="Y24" s="22">
        <v>1220172696.45667</v>
      </c>
      <c r="Z24" s="22">
        <v>1091114593.64779</v>
      </c>
      <c r="AA24" s="22">
        <v>953481848.59059298</v>
      </c>
      <c r="AB24" s="22">
        <v>989528830.16839504</v>
      </c>
      <c r="AC24" s="22">
        <v>996952993.80694795</v>
      </c>
      <c r="AD24" s="22">
        <v>990803689.58319497</v>
      </c>
      <c r="AE24" s="22">
        <v>1001280910.7877001</v>
      </c>
    </row>
    <row r="25" spans="1:31" x14ac:dyDescent="0.35">
      <c r="A25" s="22" t="s">
        <v>63</v>
      </c>
      <c r="B25" s="22">
        <v>38</v>
      </c>
      <c r="C25" s="22">
        <v>1965.11</v>
      </c>
      <c r="D25" s="24" t="s">
        <v>64</v>
      </c>
      <c r="E25" s="22">
        <f t="shared" si="0"/>
        <v>0.98116755278445134</v>
      </c>
      <c r="F25" s="22">
        <f t="shared" si="1"/>
        <v>0.61346637536255644</v>
      </c>
      <c r="G25" s="22">
        <f t="shared" si="2"/>
        <v>0.88266087751311417</v>
      </c>
      <c r="H25" s="22">
        <f t="shared" si="3"/>
        <v>3.7614527305737049E-2</v>
      </c>
      <c r="I25" s="22">
        <f t="shared" si="4"/>
        <v>0.91160700666088135</v>
      </c>
      <c r="J25" s="25">
        <v>8.6473477828440698E-2</v>
      </c>
      <c r="K25" s="22" t="s">
        <v>65</v>
      </c>
      <c r="L25" s="22">
        <v>806097046.734869</v>
      </c>
      <c r="M25" s="22">
        <v>801429630.83261001</v>
      </c>
      <c r="N25" s="22">
        <v>818877999.35470295</v>
      </c>
      <c r="O25" s="22">
        <v>739110684.04927003</v>
      </c>
      <c r="P25" s="22">
        <v>813571171.08529305</v>
      </c>
      <c r="Q25" s="22">
        <v>780945145.87676597</v>
      </c>
      <c r="R25" s="22">
        <v>817438876.42672706</v>
      </c>
      <c r="S25" s="22">
        <v>693094702.32377303</v>
      </c>
      <c r="T25" s="22">
        <v>835723469.24564397</v>
      </c>
      <c r="U25" s="22">
        <v>776948401.10277605</v>
      </c>
      <c r="V25" s="22">
        <v>922107386.98850501</v>
      </c>
      <c r="W25" s="22">
        <v>896477302.89416695</v>
      </c>
      <c r="X25" s="22">
        <v>958755276.233091</v>
      </c>
      <c r="Y25" s="22">
        <v>830608127.36886203</v>
      </c>
      <c r="Z25" s="22">
        <v>756966286.26736104</v>
      </c>
      <c r="AA25" s="22">
        <v>720412090.24951601</v>
      </c>
      <c r="AB25" s="22">
        <v>740256313.15297198</v>
      </c>
      <c r="AC25" s="22">
        <v>795233453.05004704</v>
      </c>
      <c r="AD25" s="22">
        <v>835289001.31016898</v>
      </c>
      <c r="AE25" s="22">
        <v>761548298.93879402</v>
      </c>
    </row>
    <row r="26" spans="1:31" x14ac:dyDescent="0.35">
      <c r="A26" s="22" t="s">
        <v>66</v>
      </c>
      <c r="B26" s="22">
        <v>26</v>
      </c>
      <c r="C26" s="22">
        <v>2090.14</v>
      </c>
      <c r="D26" s="24" t="s">
        <v>67</v>
      </c>
      <c r="E26" s="22">
        <f t="shared" si="0"/>
        <v>0.98128264669593013</v>
      </c>
      <c r="F26" s="22">
        <f t="shared" si="1"/>
        <v>0.74113729072884449</v>
      </c>
      <c r="G26" s="22">
        <f t="shared" si="2"/>
        <v>0.74906830265794189</v>
      </c>
      <c r="H26" s="22">
        <f t="shared" si="3"/>
        <v>2.8339483466453542E-5</v>
      </c>
      <c r="I26" s="22">
        <f t="shared" si="4"/>
        <v>0.87305091008113289</v>
      </c>
      <c r="J26" s="25">
        <v>9.2871569000071395E-3</v>
      </c>
      <c r="K26" s="22" t="s">
        <v>68</v>
      </c>
      <c r="L26" s="22">
        <v>222278129.98846999</v>
      </c>
      <c r="M26" s="22">
        <v>201808947.26055899</v>
      </c>
      <c r="N26" s="22">
        <v>221270129.97525901</v>
      </c>
      <c r="O26" s="22">
        <v>193477765.97843301</v>
      </c>
      <c r="P26" s="22">
        <v>199571955.85710701</v>
      </c>
      <c r="Q26" s="22">
        <v>226718659.29774901</v>
      </c>
      <c r="R26" s="22">
        <v>218420402.75446701</v>
      </c>
      <c r="S26" s="22">
        <v>171819010.81566399</v>
      </c>
      <c r="T26" s="22">
        <v>208292700.75067699</v>
      </c>
      <c r="U26" s="22">
        <v>193719926.076664</v>
      </c>
      <c r="V26" s="22">
        <v>239148726.55525801</v>
      </c>
      <c r="W26" s="22">
        <v>224148536.04707399</v>
      </c>
      <c r="X26" s="22">
        <v>248715772.47268599</v>
      </c>
      <c r="Y26" s="22">
        <v>255729775.288683</v>
      </c>
      <c r="Z26" s="22">
        <v>221657391.926139</v>
      </c>
      <c r="AA26" s="22">
        <v>181885304.545959</v>
      </c>
      <c r="AB26" s="22">
        <v>170212929.52205899</v>
      </c>
      <c r="AC26" s="22">
        <v>176569781.91220501</v>
      </c>
      <c r="AD26" s="22">
        <v>180282823.34278399</v>
      </c>
      <c r="AE26" s="22">
        <v>181991151.387256</v>
      </c>
    </row>
    <row r="27" spans="1:31" x14ac:dyDescent="0.35">
      <c r="A27" s="22" t="s">
        <v>69</v>
      </c>
      <c r="B27" s="22">
        <v>13</v>
      </c>
      <c r="C27" s="22">
        <v>969.69</v>
      </c>
      <c r="D27" s="24" t="s">
        <v>70</v>
      </c>
      <c r="E27" s="22">
        <f t="shared" si="0"/>
        <v>1.2162230449160689</v>
      </c>
      <c r="F27" s="22">
        <f t="shared" si="1"/>
        <v>1.0108788546073562E-2</v>
      </c>
      <c r="G27" s="22">
        <f t="shared" si="2"/>
        <v>0.83785744833413911</v>
      </c>
      <c r="H27" s="22">
        <f t="shared" si="3"/>
        <v>6.571546671165527E-3</v>
      </c>
      <c r="I27" s="22">
        <f t="shared" si="4"/>
        <v>0.82346457539932771</v>
      </c>
      <c r="J27" s="25">
        <v>8.8511388885326102E-5</v>
      </c>
      <c r="K27" s="22" t="s">
        <v>71</v>
      </c>
      <c r="L27" s="22">
        <v>19184229.294619199</v>
      </c>
      <c r="M27" s="22">
        <v>18558012.942501299</v>
      </c>
      <c r="N27" s="22">
        <v>18589712.811667401</v>
      </c>
      <c r="O27" s="22">
        <v>20607372.0619273</v>
      </c>
      <c r="P27" s="22">
        <v>19330732.655289698</v>
      </c>
      <c r="Q27" s="22">
        <v>27997180.289370202</v>
      </c>
      <c r="R27" s="22">
        <v>23463132.042594001</v>
      </c>
      <c r="S27" s="22">
        <v>21741307.108603001</v>
      </c>
      <c r="T27" s="22">
        <v>22032033.820918001</v>
      </c>
      <c r="U27" s="22">
        <v>21852211.9613772</v>
      </c>
      <c r="V27" s="22">
        <v>24275432.510845799</v>
      </c>
      <c r="W27" s="22">
        <v>23408696.013002999</v>
      </c>
      <c r="X27" s="22">
        <v>22358920.343977202</v>
      </c>
      <c r="Y27" s="22">
        <v>24445440.8492787</v>
      </c>
      <c r="Z27" s="22">
        <v>22420072.766375601</v>
      </c>
      <c r="AA27" s="22">
        <v>19689395.702707302</v>
      </c>
      <c r="AB27" s="22">
        <v>17595198.552891798</v>
      </c>
      <c r="AC27" s="22">
        <v>18071649.944275498</v>
      </c>
      <c r="AD27" s="22">
        <v>19618729.525349598</v>
      </c>
      <c r="AE27" s="22">
        <v>22977736.1255969</v>
      </c>
    </row>
    <row r="28" spans="1:31" x14ac:dyDescent="0.35">
      <c r="A28" s="22" t="s">
        <v>72</v>
      </c>
      <c r="B28" s="22">
        <v>54</v>
      </c>
      <c r="C28" s="22">
        <v>4239.22</v>
      </c>
      <c r="D28" s="24" t="s">
        <v>73</v>
      </c>
      <c r="E28" s="22">
        <f t="shared" si="0"/>
        <v>0.96693808673411896</v>
      </c>
      <c r="F28" s="22">
        <f t="shared" si="1"/>
        <v>0.4818416924546397</v>
      </c>
      <c r="G28" s="22">
        <f t="shared" si="2"/>
        <v>0.83000218620640687</v>
      </c>
      <c r="H28" s="22">
        <f t="shared" si="3"/>
        <v>3.9263780700970067E-3</v>
      </c>
      <c r="I28" s="22">
        <f t="shared" si="4"/>
        <v>0.90838227080706524</v>
      </c>
      <c r="J28" s="25">
        <v>5.8305362320555998E-2</v>
      </c>
      <c r="K28" s="22" t="s">
        <v>74</v>
      </c>
      <c r="L28" s="22">
        <v>727778517.96055305</v>
      </c>
      <c r="M28" s="22">
        <v>686430873.82280397</v>
      </c>
      <c r="N28" s="22">
        <v>697110969.40225995</v>
      </c>
      <c r="O28" s="22">
        <v>651403282.48721802</v>
      </c>
      <c r="P28" s="22">
        <v>687157634.74825799</v>
      </c>
      <c r="Q28" s="22">
        <v>646092024.50943398</v>
      </c>
      <c r="R28" s="22">
        <v>780467824.18099701</v>
      </c>
      <c r="S28" s="22">
        <v>638653873.80207896</v>
      </c>
      <c r="T28" s="22">
        <v>638301098.08216703</v>
      </c>
      <c r="U28" s="22">
        <v>632306782.24167097</v>
      </c>
      <c r="V28" s="22">
        <v>780197118.52644098</v>
      </c>
      <c r="W28" s="22">
        <v>785553183.16108096</v>
      </c>
      <c r="X28" s="22">
        <v>764881303.55999899</v>
      </c>
      <c r="Y28" s="22">
        <v>814667388.10226405</v>
      </c>
      <c r="Z28" s="22">
        <v>652530829.28204298</v>
      </c>
      <c r="AA28" s="22">
        <v>611406113.83200502</v>
      </c>
      <c r="AB28" s="22">
        <v>578165217.967695</v>
      </c>
      <c r="AC28" s="22">
        <v>655013228.42897701</v>
      </c>
      <c r="AD28" s="22">
        <v>667667791.99754095</v>
      </c>
      <c r="AE28" s="22">
        <v>639954703.39808905</v>
      </c>
    </row>
    <row r="29" spans="1:31" x14ac:dyDescent="0.35">
      <c r="A29" s="22" t="s">
        <v>75</v>
      </c>
      <c r="B29" s="22">
        <v>36</v>
      </c>
      <c r="C29" s="22">
        <v>2857.44</v>
      </c>
      <c r="D29" s="24" t="s">
        <v>76</v>
      </c>
      <c r="E29" s="22">
        <f t="shared" si="0"/>
        <v>0.93881161595203588</v>
      </c>
      <c r="F29" s="22">
        <f t="shared" si="1"/>
        <v>0.17013461896398485</v>
      </c>
      <c r="G29" s="22">
        <f t="shared" si="2"/>
        <v>0.84373413798143204</v>
      </c>
      <c r="H29" s="22">
        <f t="shared" si="3"/>
        <v>8.9342863934130628E-4</v>
      </c>
      <c r="I29" s="22">
        <f t="shared" si="4"/>
        <v>0.91457029143702895</v>
      </c>
      <c r="J29" s="25">
        <v>4.4677421788676501E-2</v>
      </c>
      <c r="K29" s="22" t="s">
        <v>77</v>
      </c>
      <c r="L29" s="22">
        <v>480839631.26011801</v>
      </c>
      <c r="M29" s="22">
        <v>444961819.385741</v>
      </c>
      <c r="N29" s="22">
        <v>500590972.66164702</v>
      </c>
      <c r="O29" s="22">
        <v>450959704.23484403</v>
      </c>
      <c r="P29" s="22">
        <v>454929298.094275</v>
      </c>
      <c r="Q29" s="22">
        <v>486099295.88550502</v>
      </c>
      <c r="R29" s="22">
        <v>445128742.61299199</v>
      </c>
      <c r="S29" s="22">
        <v>429359425.29287302</v>
      </c>
      <c r="T29" s="22">
        <v>441128328.59610301</v>
      </c>
      <c r="U29" s="22">
        <v>387857101.66936499</v>
      </c>
      <c r="V29" s="22">
        <v>523899963.45218801</v>
      </c>
      <c r="W29" s="22">
        <v>538455153.10920298</v>
      </c>
      <c r="X29" s="22">
        <v>523924720.37511301</v>
      </c>
      <c r="Y29" s="22">
        <v>509711942.08401197</v>
      </c>
      <c r="Z29" s="22">
        <v>454147283.52436697</v>
      </c>
      <c r="AA29" s="22">
        <v>436475545.74929798</v>
      </c>
      <c r="AB29" s="22">
        <v>412130740.00529099</v>
      </c>
      <c r="AC29" s="22">
        <v>432440613.07919103</v>
      </c>
      <c r="AD29" s="22">
        <v>428828381.605524</v>
      </c>
      <c r="AE29" s="22">
        <v>441764103.22978002</v>
      </c>
    </row>
    <row r="30" spans="1:31" x14ac:dyDescent="0.35">
      <c r="A30" s="22" t="s">
        <v>78</v>
      </c>
      <c r="B30" s="22">
        <v>11</v>
      </c>
      <c r="C30" s="22">
        <v>447.37</v>
      </c>
      <c r="D30" s="24" t="s">
        <v>79</v>
      </c>
      <c r="E30" s="22">
        <f t="shared" si="0"/>
        <v>1.0649630882603045</v>
      </c>
      <c r="F30" s="22">
        <f t="shared" si="1"/>
        <v>0.19587914727732444</v>
      </c>
      <c r="G30" s="22">
        <f t="shared" si="2"/>
        <v>1.0449880227007031</v>
      </c>
      <c r="H30" s="22">
        <f t="shared" si="3"/>
        <v>0.14320929619642167</v>
      </c>
      <c r="I30" s="22">
        <f t="shared" si="4"/>
        <v>1.0847619297901494</v>
      </c>
      <c r="J30" s="25">
        <v>6.9704790880585205E-2</v>
      </c>
      <c r="K30" s="22" t="s">
        <v>80</v>
      </c>
      <c r="L30" s="22">
        <v>5534165.0933637703</v>
      </c>
      <c r="M30" s="22">
        <v>4984501.4789271997</v>
      </c>
      <c r="N30" s="22">
        <v>5230561.6735537099</v>
      </c>
      <c r="O30" s="22">
        <v>4560154.6171263</v>
      </c>
      <c r="P30" s="22">
        <v>4987358.7483749799</v>
      </c>
      <c r="Q30" s="22">
        <v>5033056.1589998296</v>
      </c>
      <c r="R30" s="22">
        <v>5970753.4027877403</v>
      </c>
      <c r="S30" s="22">
        <v>5101347.2730684802</v>
      </c>
      <c r="T30" s="22">
        <v>5315806.5510531701</v>
      </c>
      <c r="U30" s="22">
        <v>5519132.6834327197</v>
      </c>
      <c r="V30" s="22">
        <v>4464884.8945826199</v>
      </c>
      <c r="W30" s="22">
        <v>4544688.0262907399</v>
      </c>
      <c r="X30" s="22">
        <v>4500641.0274897302</v>
      </c>
      <c r="Y30" s="22">
        <v>4864000.3427371504</v>
      </c>
      <c r="Z30" s="22">
        <v>4945871.8187060803</v>
      </c>
      <c r="AA30" s="22">
        <v>5061072.4827582203</v>
      </c>
      <c r="AB30" s="22">
        <v>4621012.9776967401</v>
      </c>
      <c r="AC30" s="22">
        <v>4748182.2476234604</v>
      </c>
      <c r="AD30" s="22">
        <v>4993234.1187353795</v>
      </c>
      <c r="AE30" s="22">
        <v>4945708.8462828398</v>
      </c>
    </row>
    <row r="31" spans="1:31" x14ac:dyDescent="0.35">
      <c r="A31" s="22" t="s">
        <v>81</v>
      </c>
      <c r="B31" s="22">
        <v>86</v>
      </c>
      <c r="C31" s="22">
        <v>6948.16</v>
      </c>
      <c r="D31" s="24" t="s">
        <v>82</v>
      </c>
      <c r="E31" s="22">
        <f t="shared" si="0"/>
        <v>1.0475289065114384</v>
      </c>
      <c r="F31" s="22">
        <f t="shared" si="1"/>
        <v>0.23841232079526048</v>
      </c>
      <c r="G31" s="22">
        <f t="shared" si="2"/>
        <v>0.83330368161910251</v>
      </c>
      <c r="H31" s="22">
        <f t="shared" si="3"/>
        <v>5.7220515905293662E-5</v>
      </c>
      <c r="I31" s="22">
        <f t="shared" si="4"/>
        <v>0.91002783399176601</v>
      </c>
      <c r="J31" s="25">
        <v>1.0401346880415999E-2</v>
      </c>
      <c r="K31" s="22" t="s">
        <v>83</v>
      </c>
      <c r="L31" s="22">
        <v>3571719980.7474399</v>
      </c>
      <c r="M31" s="22">
        <v>3232111387.9998202</v>
      </c>
      <c r="N31" s="22">
        <v>3535565083.3228202</v>
      </c>
      <c r="O31" s="22">
        <v>3406661975.51928</v>
      </c>
      <c r="P31" s="22">
        <v>3578309351.9924998</v>
      </c>
      <c r="Q31" s="22">
        <v>3789804570.2862701</v>
      </c>
      <c r="R31" s="22">
        <v>3956908958.9480901</v>
      </c>
      <c r="S31" s="22">
        <v>3321300924.3752899</v>
      </c>
      <c r="T31" s="22">
        <v>3580914275.7368999</v>
      </c>
      <c r="U31" s="22">
        <v>3498847306.8008299</v>
      </c>
      <c r="V31" s="22">
        <v>3795714792.5896702</v>
      </c>
      <c r="W31" s="22">
        <v>3803779913.4752698</v>
      </c>
      <c r="X31" s="22">
        <v>4026192874.8734899</v>
      </c>
      <c r="Y31" s="22">
        <v>3867587487.5617499</v>
      </c>
      <c r="Z31" s="22">
        <v>3543909435.6153402</v>
      </c>
      <c r="AA31" s="22">
        <v>3148996850.96738</v>
      </c>
      <c r="AB31" s="22">
        <v>3085855448.3754201</v>
      </c>
      <c r="AC31" s="22">
        <v>3206202058.4917798</v>
      </c>
      <c r="AD31" s="22">
        <v>3176308480.94699</v>
      </c>
      <c r="AE31" s="22">
        <v>3246393096.1600199</v>
      </c>
    </row>
    <row r="32" spans="1:31" x14ac:dyDescent="0.35">
      <c r="A32" s="22" t="s">
        <v>84</v>
      </c>
      <c r="B32" s="22">
        <v>2</v>
      </c>
      <c r="C32" s="22">
        <v>465.23</v>
      </c>
      <c r="D32" s="24" t="s">
        <v>85</v>
      </c>
      <c r="E32" s="22">
        <f t="shared" si="0"/>
        <v>0.52812824395523372</v>
      </c>
      <c r="F32" s="22">
        <f t="shared" si="1"/>
        <v>0.15296373752335352</v>
      </c>
      <c r="G32" s="22">
        <f t="shared" si="2"/>
        <v>0.34688697594360868</v>
      </c>
      <c r="H32" s="22">
        <f t="shared" si="3"/>
        <v>1.0527586678797907E-3</v>
      </c>
      <c r="I32" s="22">
        <f t="shared" si="4"/>
        <v>0.73747798352284877</v>
      </c>
      <c r="J32" s="25">
        <v>0.17633579893404699</v>
      </c>
      <c r="K32" s="22" t="s">
        <v>86</v>
      </c>
      <c r="L32" s="22">
        <v>270738.321121049</v>
      </c>
      <c r="M32" s="22">
        <v>107460.734186669</v>
      </c>
      <c r="N32" s="22">
        <v>238291.48592541699</v>
      </c>
      <c r="O32" s="22">
        <v>89326.169689382397</v>
      </c>
      <c r="P32" s="22">
        <v>72642.344091456194</v>
      </c>
      <c r="Q32" s="22">
        <v>28333.0615751777</v>
      </c>
      <c r="R32" s="22">
        <v>159651.21533332299</v>
      </c>
      <c r="S32" s="22">
        <v>71146.030951457593</v>
      </c>
      <c r="T32" s="22">
        <v>60126.065460227801</v>
      </c>
      <c r="U32" s="22">
        <v>91869.840395394407</v>
      </c>
      <c r="V32" s="22">
        <v>167810.50346213</v>
      </c>
      <c r="W32" s="22">
        <v>294203.59675872797</v>
      </c>
      <c r="X32" s="22">
        <v>229474.803701717</v>
      </c>
      <c r="Y32" s="22">
        <v>192384.173870611</v>
      </c>
      <c r="Z32" s="22">
        <v>171696.135670466</v>
      </c>
      <c r="AA32" s="22">
        <v>59732.710023907501</v>
      </c>
      <c r="AB32" s="22">
        <v>52353.468772901899</v>
      </c>
      <c r="AC32" s="22">
        <v>123763.893919215</v>
      </c>
      <c r="AD32" s="22">
        <v>86202.484251467802</v>
      </c>
      <c r="AE32" s="22">
        <v>44110.655390087501</v>
      </c>
    </row>
    <row r="33" spans="1:31" x14ac:dyDescent="0.35">
      <c r="A33" s="22" t="s">
        <v>87</v>
      </c>
      <c r="B33" s="22">
        <v>9</v>
      </c>
      <c r="C33" s="22">
        <v>535.55999999999995</v>
      </c>
      <c r="D33" s="24" t="s">
        <v>88</v>
      </c>
      <c r="E33" s="22">
        <f t="shared" si="0"/>
        <v>1.0353726708006099</v>
      </c>
      <c r="F33" s="22">
        <f t="shared" si="1"/>
        <v>0.49728648009848042</v>
      </c>
      <c r="G33" s="22">
        <f t="shared" si="2"/>
        <v>0.79108293375192562</v>
      </c>
      <c r="H33" s="22">
        <f t="shared" si="3"/>
        <v>6.9012799344339446E-2</v>
      </c>
      <c r="I33" s="22">
        <f t="shared" si="4"/>
        <v>0.91197203193867016</v>
      </c>
      <c r="J33" s="25">
        <v>0.47681469808111399</v>
      </c>
      <c r="K33" s="22" t="s">
        <v>89</v>
      </c>
      <c r="L33" s="22">
        <v>90642493.334623501</v>
      </c>
      <c r="M33" s="22">
        <v>86167940.485873803</v>
      </c>
      <c r="N33" s="22">
        <v>87975228.052590698</v>
      </c>
      <c r="O33" s="22">
        <v>85381545.499309704</v>
      </c>
      <c r="P33" s="22">
        <v>71628877.575692996</v>
      </c>
      <c r="Q33" s="22">
        <v>96492755.288332999</v>
      </c>
      <c r="R33" s="22">
        <v>86558274.570221499</v>
      </c>
      <c r="S33" s="22">
        <v>80730660.869690895</v>
      </c>
      <c r="T33" s="22">
        <v>85096512.562168196</v>
      </c>
      <c r="U33" s="22">
        <v>87837935.715532094</v>
      </c>
      <c r="V33" s="22">
        <v>76656165.798129693</v>
      </c>
      <c r="W33" s="22">
        <v>82624637.627916798</v>
      </c>
      <c r="X33" s="22">
        <v>106643319.294356</v>
      </c>
      <c r="Y33" s="22">
        <v>120963373.54563899</v>
      </c>
      <c r="Z33" s="22">
        <v>75622394.581637993</v>
      </c>
      <c r="AA33" s="22">
        <v>70375957.127802998</v>
      </c>
      <c r="AB33" s="22">
        <v>74371841.309783295</v>
      </c>
      <c r="AC33" s="22">
        <v>69309233.464432105</v>
      </c>
      <c r="AD33" s="22">
        <v>73459510.241400704</v>
      </c>
      <c r="AE33" s="22">
        <v>78367139.197646007</v>
      </c>
    </row>
    <row r="34" spans="1:31" x14ac:dyDescent="0.35">
      <c r="A34" s="22" t="s">
        <v>90</v>
      </c>
      <c r="B34" s="22">
        <v>11</v>
      </c>
      <c r="C34" s="22">
        <v>1387.82</v>
      </c>
      <c r="D34" s="24" t="s">
        <v>91</v>
      </c>
      <c r="E34" s="22">
        <f t="shared" si="0"/>
        <v>0.90258863451426785</v>
      </c>
      <c r="F34" s="22">
        <f t="shared" si="1"/>
        <v>0.17554198472605445</v>
      </c>
      <c r="G34" s="22">
        <f t="shared" si="2"/>
        <v>0.74736272742627197</v>
      </c>
      <c r="H34" s="22">
        <f t="shared" si="3"/>
        <v>1.7882455132479317E-4</v>
      </c>
      <c r="I34" s="22">
        <f t="shared" si="4"/>
        <v>0.89907144858959909</v>
      </c>
      <c r="J34" s="25">
        <v>6.4794301992891906E-2</v>
      </c>
      <c r="K34" s="22" t="s">
        <v>92</v>
      </c>
      <c r="L34" s="22">
        <v>41232222.616938204</v>
      </c>
      <c r="M34" s="22">
        <v>36694967.655804902</v>
      </c>
      <c r="N34" s="22">
        <v>44924117.485008903</v>
      </c>
      <c r="O34" s="22">
        <v>40617415.402060904</v>
      </c>
      <c r="P34" s="22">
        <v>36363052.874734603</v>
      </c>
      <c r="Q34" s="22">
        <v>37659278.089552402</v>
      </c>
      <c r="R34" s="22">
        <v>43556757.049206503</v>
      </c>
      <c r="S34" s="22">
        <v>32571940.965813</v>
      </c>
      <c r="T34" s="22">
        <v>33869061.817522198</v>
      </c>
      <c r="U34" s="22">
        <v>32708851.9414891</v>
      </c>
      <c r="V34" s="22">
        <v>43785743.107272103</v>
      </c>
      <c r="W34" s="22">
        <v>45227215.891377002</v>
      </c>
      <c r="X34" s="22">
        <v>49471923.538893797</v>
      </c>
      <c r="Y34" s="22">
        <v>41291240.385385796</v>
      </c>
      <c r="Z34" s="22">
        <v>42488499.480585203</v>
      </c>
      <c r="AA34" s="22">
        <v>33297252.892036401</v>
      </c>
      <c r="AB34" s="22">
        <v>30596589.638123401</v>
      </c>
      <c r="AC34" s="22">
        <v>35671490.083766103</v>
      </c>
      <c r="AD34" s="22">
        <v>34981543.950711899</v>
      </c>
      <c r="AE34" s="22">
        <v>31565417.845222801</v>
      </c>
    </row>
    <row r="35" spans="1:31" x14ac:dyDescent="0.35">
      <c r="A35" s="22" t="s">
        <v>93</v>
      </c>
      <c r="B35" s="22">
        <v>2</v>
      </c>
      <c r="C35" s="22">
        <v>56.04</v>
      </c>
      <c r="D35" s="24" t="s">
        <v>94</v>
      </c>
      <c r="E35" s="22">
        <f t="shared" si="0"/>
        <v>1.1980798904569638</v>
      </c>
      <c r="F35" s="22">
        <f t="shared" si="1"/>
        <v>0.26789920025797792</v>
      </c>
      <c r="G35" s="22">
        <f t="shared" si="2"/>
        <v>1.4296216012843852</v>
      </c>
      <c r="H35" s="22">
        <f t="shared" si="3"/>
        <v>1.0889427184774582E-3</v>
      </c>
      <c r="I35" s="22">
        <f t="shared" si="4"/>
        <v>1.2094611028234208</v>
      </c>
      <c r="J35" s="25">
        <v>7.9015927038724204E-2</v>
      </c>
      <c r="K35" s="22" t="s">
        <v>95</v>
      </c>
      <c r="L35" s="22">
        <v>407815.88355528301</v>
      </c>
      <c r="M35" s="22">
        <v>456405.11740530701</v>
      </c>
      <c r="N35" s="22">
        <v>367513.46413136099</v>
      </c>
      <c r="O35" s="22">
        <v>578354.52353025298</v>
      </c>
      <c r="P35" s="22">
        <v>525886.69132823497</v>
      </c>
      <c r="Q35" s="22">
        <v>769724.11958769604</v>
      </c>
      <c r="R35" s="22">
        <v>631229.60471737699</v>
      </c>
      <c r="S35" s="22">
        <v>565038.32278907695</v>
      </c>
      <c r="T35" s="22">
        <v>439519.25074065902</v>
      </c>
      <c r="U35" s="22">
        <v>393174.18891034502</v>
      </c>
      <c r="V35" s="22">
        <v>421131.42906776699</v>
      </c>
      <c r="W35" s="22">
        <v>370039.39334123302</v>
      </c>
      <c r="X35" s="22">
        <v>415828.004995464</v>
      </c>
      <c r="Y35" s="22">
        <v>362733.69673804101</v>
      </c>
      <c r="Z35" s="22">
        <v>361686.08410974202</v>
      </c>
      <c r="AA35" s="22">
        <v>625326.79504134099</v>
      </c>
      <c r="AB35" s="22">
        <v>527858.06424726197</v>
      </c>
      <c r="AC35" s="22">
        <v>601062.11993418704</v>
      </c>
      <c r="AD35" s="22">
        <v>450155.06220987998</v>
      </c>
      <c r="AE35" s="22">
        <v>556795.72204736597</v>
      </c>
    </row>
    <row r="36" spans="1:31" x14ac:dyDescent="0.35">
      <c r="A36" s="22" t="s">
        <v>96</v>
      </c>
      <c r="B36" s="22">
        <v>8</v>
      </c>
      <c r="C36" s="22">
        <v>299.49</v>
      </c>
      <c r="D36" s="24" t="s">
        <v>97</v>
      </c>
      <c r="E36" s="22">
        <f t="shared" si="0"/>
        <v>1.0367222493045616</v>
      </c>
      <c r="F36" s="22">
        <f t="shared" si="1"/>
        <v>0.42337834201434732</v>
      </c>
      <c r="G36" s="22">
        <f t="shared" si="2"/>
        <v>1.1189548215560807</v>
      </c>
      <c r="H36" s="22">
        <f t="shared" si="3"/>
        <v>9.2884361580772692E-2</v>
      </c>
      <c r="I36" s="22">
        <f t="shared" si="4"/>
        <v>1.0689346139799216</v>
      </c>
      <c r="J36" s="25">
        <v>0.31248799533695598</v>
      </c>
      <c r="K36" s="22" t="s">
        <v>98</v>
      </c>
      <c r="L36" s="22">
        <v>3221957.4487279402</v>
      </c>
      <c r="M36" s="22">
        <v>3227442.1016965401</v>
      </c>
      <c r="N36" s="22">
        <v>3590793.8463775301</v>
      </c>
      <c r="O36" s="22">
        <v>3425672.4894537898</v>
      </c>
      <c r="P36" s="22">
        <v>3293544.58190472</v>
      </c>
      <c r="Q36" s="22">
        <v>3064276.31147472</v>
      </c>
      <c r="R36" s="22">
        <v>3582291.9422828499</v>
      </c>
      <c r="S36" s="22">
        <v>3483224.8944473602</v>
      </c>
      <c r="T36" s="22">
        <v>3850184.7058575498</v>
      </c>
      <c r="U36" s="22">
        <v>3394875.8635073099</v>
      </c>
      <c r="V36" s="22">
        <v>3160693.7713055201</v>
      </c>
      <c r="W36" s="22">
        <v>3152043.3349312702</v>
      </c>
      <c r="X36" s="22">
        <v>3528393.6405480001</v>
      </c>
      <c r="Y36" s="22">
        <v>3407620.6052925298</v>
      </c>
      <c r="Z36" s="22">
        <v>2429860.0886738398</v>
      </c>
      <c r="AA36" s="22">
        <v>3466189.1968586501</v>
      </c>
      <c r="AB36" s="22">
        <v>3625263.0716034099</v>
      </c>
      <c r="AC36" s="22">
        <v>3596474.3140384099</v>
      </c>
      <c r="AD36" s="22">
        <v>3401921.5184531002</v>
      </c>
      <c r="AE36" s="22">
        <v>3453809.76597927</v>
      </c>
    </row>
    <row r="37" spans="1:31" x14ac:dyDescent="0.35">
      <c r="A37" s="22" t="s">
        <v>99</v>
      </c>
      <c r="B37" s="22">
        <v>8</v>
      </c>
      <c r="C37" s="22">
        <v>415.57</v>
      </c>
      <c r="D37" s="24" t="s">
        <v>100</v>
      </c>
      <c r="E37" s="22">
        <f t="shared" si="0"/>
        <v>0.72930204285019062</v>
      </c>
      <c r="F37" s="22">
        <f t="shared" si="1"/>
        <v>3.8717026647756954E-2</v>
      </c>
      <c r="G37" s="22">
        <f t="shared" si="2"/>
        <v>0.80944231697809099</v>
      </c>
      <c r="H37" s="22">
        <f t="shared" si="3"/>
        <v>3.8457004470691183E-2</v>
      </c>
      <c r="I37" s="22">
        <f t="shared" si="4"/>
        <v>1.1358671547894696</v>
      </c>
      <c r="J37" s="25">
        <v>0.69737489815617604</v>
      </c>
      <c r="K37" s="22" t="s">
        <v>101</v>
      </c>
      <c r="L37" s="22">
        <v>3297403.1273794998</v>
      </c>
      <c r="M37" s="22">
        <v>2565918.60030415</v>
      </c>
      <c r="N37" s="22">
        <v>2682874.0036845701</v>
      </c>
      <c r="O37" s="22">
        <v>2671055.4640178299</v>
      </c>
      <c r="P37" s="22"/>
      <c r="Q37" s="22"/>
      <c r="R37" s="22">
        <v>2650190.7211164702</v>
      </c>
      <c r="S37" s="22">
        <v>2150472.2705557998</v>
      </c>
      <c r="T37" s="22">
        <v>1561726.9547401201</v>
      </c>
      <c r="U37" s="22">
        <v>1818374.2655464001</v>
      </c>
      <c r="V37" s="22">
        <v>2691675.89571134</v>
      </c>
      <c r="W37" s="22">
        <v>2596340.6397846402</v>
      </c>
      <c r="X37" s="22">
        <v>2632587.1128643602</v>
      </c>
      <c r="Y37" s="22">
        <v>2523083.1204294502</v>
      </c>
      <c r="Z37" s="22">
        <v>1900682.84794715</v>
      </c>
      <c r="AA37" s="22">
        <v>1630978.52996697</v>
      </c>
      <c r="AB37" s="22">
        <v>1985215.13615739</v>
      </c>
      <c r="AC37" s="22">
        <v>2345914.5175595698</v>
      </c>
      <c r="AD37" s="22">
        <v>1859803.9582816099</v>
      </c>
      <c r="AE37" s="22">
        <v>2170143.0022399598</v>
      </c>
    </row>
    <row r="38" spans="1:31" x14ac:dyDescent="0.35">
      <c r="A38" s="22" t="s">
        <v>102</v>
      </c>
      <c r="B38" s="22">
        <v>3</v>
      </c>
      <c r="C38" s="22">
        <v>157.43</v>
      </c>
      <c r="D38" s="24" t="s">
        <v>103</v>
      </c>
      <c r="E38" s="22">
        <f t="shared" si="0"/>
        <v>0.45836634816007227</v>
      </c>
      <c r="F38" s="22">
        <f t="shared" si="1"/>
        <v>5.5751388938834155E-4</v>
      </c>
      <c r="G38" s="22">
        <f t="shared" si="2"/>
        <v>1.7449310589577585</v>
      </c>
      <c r="H38" s="22">
        <f t="shared" si="3"/>
        <v>1.17594663278418E-2</v>
      </c>
      <c r="I38" s="22">
        <f t="shared" si="4"/>
        <v>1.7804186223758347</v>
      </c>
      <c r="J38" s="25">
        <v>3.2713968152220298E-4</v>
      </c>
      <c r="K38" s="22" t="s">
        <v>104</v>
      </c>
      <c r="L38" s="22">
        <v>2886934.4457692602</v>
      </c>
      <c r="M38" s="22">
        <v>4684839.5759829301</v>
      </c>
      <c r="N38" s="22">
        <v>3254217.85867539</v>
      </c>
      <c r="O38" s="22">
        <v>4485762.6293086</v>
      </c>
      <c r="P38" s="22">
        <v>3733040.4940435798</v>
      </c>
      <c r="Q38" s="22">
        <v>1455095.4096989699</v>
      </c>
      <c r="R38" s="22">
        <v>1605917.14037128</v>
      </c>
      <c r="S38" s="22">
        <v>2145793.4240369699</v>
      </c>
      <c r="T38" s="22">
        <v>2021968.28265861</v>
      </c>
      <c r="U38" s="22">
        <v>1500718.8805738899</v>
      </c>
      <c r="V38" s="22">
        <v>2132547.5856312099</v>
      </c>
      <c r="W38" s="22">
        <v>2092111.0453494701</v>
      </c>
      <c r="X38" s="22">
        <v>2220035.2187248999</v>
      </c>
      <c r="Y38" s="22">
        <v>2043803.2444402699</v>
      </c>
      <c r="Z38" s="22">
        <v>2208310.25465952</v>
      </c>
      <c r="AA38" s="22">
        <v>3959639.7821772699</v>
      </c>
      <c r="AB38" s="22">
        <v>5023470.0537796002</v>
      </c>
      <c r="AC38" s="22">
        <v>4362595.9074030397</v>
      </c>
      <c r="AD38" s="22">
        <v>3095316.82273249</v>
      </c>
      <c r="AE38" s="22">
        <v>2224168.8085256899</v>
      </c>
    </row>
    <row r="39" spans="1:31" x14ac:dyDescent="0.35">
      <c r="A39" s="22" t="s">
        <v>105</v>
      </c>
      <c r="B39" s="22">
        <v>3</v>
      </c>
      <c r="C39" s="22">
        <v>121.25</v>
      </c>
      <c r="D39" s="24" t="s">
        <v>106</v>
      </c>
      <c r="E39" s="22">
        <f t="shared" si="0"/>
        <v>1.1450595767895588</v>
      </c>
      <c r="F39" s="22">
        <f t="shared" si="1"/>
        <v>0.17227587462537233</v>
      </c>
      <c r="G39" s="22">
        <f t="shared" si="2"/>
        <v>0.84755539993055018</v>
      </c>
      <c r="H39" s="22">
        <f t="shared" si="3"/>
        <v>1.1851587164533569E-2</v>
      </c>
      <c r="I39" s="22">
        <f t="shared" si="4"/>
        <v>0.99615448002069817</v>
      </c>
      <c r="J39" s="25">
        <v>0.92252803322096</v>
      </c>
      <c r="K39" s="22" t="s">
        <v>107</v>
      </c>
      <c r="L39" s="22">
        <v>2051987.06078103</v>
      </c>
      <c r="M39" s="22">
        <v>1671627.84680525</v>
      </c>
      <c r="N39" s="22">
        <v>2026258.5705216799</v>
      </c>
      <c r="O39" s="22">
        <v>1608431.70906908</v>
      </c>
      <c r="P39" s="22">
        <v>1687315.02056988</v>
      </c>
      <c r="Q39" s="22">
        <v>2655074.4063313399</v>
      </c>
      <c r="R39" s="22">
        <v>1928189.33049747</v>
      </c>
      <c r="S39" s="22">
        <v>1857423.93098603</v>
      </c>
      <c r="T39" s="22">
        <v>1943363.51645955</v>
      </c>
      <c r="U39" s="22">
        <v>1973722.8626073799</v>
      </c>
      <c r="V39" s="22">
        <v>1730863.1276870801</v>
      </c>
      <c r="W39" s="22">
        <v>1875657.18126798</v>
      </c>
      <c r="X39" s="22">
        <v>2017737.41030669</v>
      </c>
      <c r="Y39" s="22">
        <v>1841780.3837562699</v>
      </c>
      <c r="Z39" s="22">
        <v>1614501.50119976</v>
      </c>
      <c r="AA39" s="22">
        <v>1569578.1239364699</v>
      </c>
      <c r="AB39" s="22">
        <v>1398411.73304712</v>
      </c>
      <c r="AC39" s="22">
        <v>1479968.1660875001</v>
      </c>
      <c r="AD39" s="22">
        <v>1539173.6767128101</v>
      </c>
      <c r="AE39" s="22">
        <v>1709128.6760541</v>
      </c>
    </row>
    <row r="40" spans="1:31" x14ac:dyDescent="0.35">
      <c r="A40" s="22" t="s">
        <v>108</v>
      </c>
      <c r="B40" s="22">
        <v>11</v>
      </c>
      <c r="C40" s="22">
        <v>556.13</v>
      </c>
      <c r="D40" s="24" t="s">
        <v>109</v>
      </c>
      <c r="E40" s="22">
        <f t="shared" si="0"/>
        <v>0.93749812785734443</v>
      </c>
      <c r="F40" s="22">
        <f t="shared" si="1"/>
        <v>0.59090087119852264</v>
      </c>
      <c r="G40" s="22">
        <f t="shared" si="2"/>
        <v>0.87953858438743315</v>
      </c>
      <c r="H40" s="22">
        <f t="shared" si="3"/>
        <v>0.186622514334045</v>
      </c>
      <c r="I40" s="22">
        <f t="shared" si="4"/>
        <v>1.1182442717273624</v>
      </c>
      <c r="J40" s="25">
        <v>0.39482668143014699</v>
      </c>
      <c r="K40" s="22" t="s">
        <v>110</v>
      </c>
      <c r="L40" s="22">
        <v>4771997.2595382398</v>
      </c>
      <c r="M40" s="22">
        <v>5725125.6402111696</v>
      </c>
      <c r="N40" s="22">
        <v>3901343.6021387898</v>
      </c>
      <c r="O40" s="22">
        <v>6305487.7716207998</v>
      </c>
      <c r="P40" s="22">
        <v>6831740.7417363301</v>
      </c>
      <c r="Q40" s="22">
        <v>5409406.3418932799</v>
      </c>
      <c r="R40" s="22">
        <v>5757999.5511925099</v>
      </c>
      <c r="S40" s="22">
        <v>4405463.9533754503</v>
      </c>
      <c r="T40" s="22">
        <v>4410569.5269036703</v>
      </c>
      <c r="U40" s="22">
        <v>5831223.1526784003</v>
      </c>
      <c r="V40" s="22">
        <v>5319808.85429738</v>
      </c>
      <c r="W40" s="22">
        <v>4871761.4635204598</v>
      </c>
      <c r="X40" s="22">
        <v>4621207.7366094803</v>
      </c>
      <c r="Y40" s="22">
        <v>5028003.3014977798</v>
      </c>
      <c r="Z40" s="22">
        <v>4783261.6295226896</v>
      </c>
      <c r="AA40" s="22">
        <v>5391125.1843144502</v>
      </c>
      <c r="AB40" s="22">
        <v>3720130.1580362599</v>
      </c>
      <c r="AC40" s="22">
        <v>3343171.2496604901</v>
      </c>
      <c r="AD40" s="22">
        <v>4115494.53616009</v>
      </c>
      <c r="AE40" s="22">
        <v>5087874.7811447596</v>
      </c>
    </row>
    <row r="41" spans="1:31" x14ac:dyDescent="0.35">
      <c r="A41" s="22" t="s">
        <v>111</v>
      </c>
      <c r="B41" s="22">
        <v>5</v>
      </c>
      <c r="C41" s="22">
        <v>217.02</v>
      </c>
      <c r="D41" s="24" t="s">
        <v>112</v>
      </c>
      <c r="E41" s="22">
        <f t="shared" si="0"/>
        <v>1.0197438996791122</v>
      </c>
      <c r="F41" s="22">
        <f t="shared" si="1"/>
        <v>0.75014919153595949</v>
      </c>
      <c r="G41" s="22">
        <f t="shared" si="2"/>
        <v>0.83488798307751877</v>
      </c>
      <c r="H41" s="22">
        <f t="shared" si="3"/>
        <v>1.3913291768869846E-2</v>
      </c>
      <c r="I41" s="22">
        <f t="shared" si="4"/>
        <v>0.91981898593363665</v>
      </c>
      <c r="J41" s="25">
        <v>0.171402975340987</v>
      </c>
      <c r="K41" s="22" t="s">
        <v>113</v>
      </c>
      <c r="L41" s="22">
        <v>1226861.57075167</v>
      </c>
      <c r="M41" s="22">
        <v>1443697.89456181</v>
      </c>
      <c r="N41" s="22">
        <v>1265991.58205665</v>
      </c>
      <c r="O41" s="22">
        <v>1298017.9628808701</v>
      </c>
      <c r="P41" s="22">
        <v>1197557.0552214701</v>
      </c>
      <c r="Q41" s="22">
        <v>1375643.7773599799</v>
      </c>
      <c r="R41" s="22">
        <v>1355901.93660981</v>
      </c>
      <c r="S41" s="22">
        <v>1072427.0563191499</v>
      </c>
      <c r="T41" s="22">
        <v>1306709.70138084</v>
      </c>
      <c r="U41" s="22">
        <v>1448438.84556278</v>
      </c>
      <c r="V41" s="22">
        <v>1208966.9976917</v>
      </c>
      <c r="W41" s="22">
        <v>1397849.67896821</v>
      </c>
      <c r="X41" s="22">
        <v>1476272.8872060401</v>
      </c>
      <c r="Y41" s="22">
        <v>1565996.5108050699</v>
      </c>
      <c r="Z41" s="22">
        <v>1343731.1685431099</v>
      </c>
      <c r="AA41" s="22">
        <v>1280214.13216709</v>
      </c>
      <c r="AB41" s="22">
        <v>1057587.67333665</v>
      </c>
      <c r="AC41" s="22">
        <v>1113312.01974209</v>
      </c>
      <c r="AD41" s="22">
        <v>1250199.27779417</v>
      </c>
      <c r="AE41" s="22">
        <v>1136905.98117674</v>
      </c>
    </row>
    <row r="42" spans="1:31" x14ac:dyDescent="0.35">
      <c r="A42" s="22" t="s">
        <v>114</v>
      </c>
      <c r="B42" s="22">
        <v>39</v>
      </c>
      <c r="C42" s="22">
        <v>2473.66</v>
      </c>
      <c r="D42" s="24" t="s">
        <v>115</v>
      </c>
      <c r="E42" s="22">
        <f t="shared" si="0"/>
        <v>1.0208160465849734</v>
      </c>
      <c r="F42" s="22">
        <f t="shared" si="1"/>
        <v>0.80891963383252552</v>
      </c>
      <c r="G42" s="22">
        <f t="shared" si="2"/>
        <v>0.75175188994156561</v>
      </c>
      <c r="H42" s="22">
        <f t="shared" si="3"/>
        <v>2.9032384326887782E-2</v>
      </c>
      <c r="I42" s="22">
        <f t="shared" si="4"/>
        <v>0.95112038599379878</v>
      </c>
      <c r="J42" s="25">
        <v>0.61602018254888402</v>
      </c>
      <c r="K42" s="22" t="s">
        <v>116</v>
      </c>
      <c r="L42" s="22">
        <v>228607785.62998801</v>
      </c>
      <c r="M42" s="22">
        <v>189061038.11638501</v>
      </c>
      <c r="N42" s="22">
        <v>171459262.21064299</v>
      </c>
      <c r="O42" s="22">
        <v>172467897.39522901</v>
      </c>
      <c r="P42" s="22">
        <v>211038221.25904101</v>
      </c>
      <c r="Q42" s="22">
        <v>189183529.96359199</v>
      </c>
      <c r="R42" s="22">
        <v>241630905.841234</v>
      </c>
      <c r="S42" s="22">
        <v>171555376.130851</v>
      </c>
      <c r="T42" s="22">
        <v>189259102.11780399</v>
      </c>
      <c r="U42" s="22">
        <v>201251689.47113201</v>
      </c>
      <c r="V42" s="22">
        <v>189519287.101338</v>
      </c>
      <c r="W42" s="22">
        <v>193630183.42739999</v>
      </c>
      <c r="X42" s="22">
        <v>174319487.009352</v>
      </c>
      <c r="Y42" s="22">
        <v>262163977.879228</v>
      </c>
      <c r="Z42" s="22">
        <v>202986513.113383</v>
      </c>
      <c r="AA42" s="22">
        <v>151645647.82862401</v>
      </c>
      <c r="AB42" s="22">
        <v>121467853.60236301</v>
      </c>
      <c r="AC42" s="22">
        <v>141516019.98899999</v>
      </c>
      <c r="AD42" s="22">
        <v>162058147.04320401</v>
      </c>
      <c r="AE42" s="22">
        <v>192068434.66076499</v>
      </c>
    </row>
    <row r="43" spans="1:31" x14ac:dyDescent="0.35">
      <c r="A43" s="22" t="s">
        <v>117</v>
      </c>
      <c r="B43" s="22">
        <v>22</v>
      </c>
      <c r="C43" s="22">
        <v>1640.05</v>
      </c>
      <c r="D43" s="24" t="s">
        <v>118</v>
      </c>
      <c r="E43" s="22">
        <f t="shared" si="0"/>
        <v>1.0456407873531568</v>
      </c>
      <c r="F43" s="22">
        <f t="shared" si="1"/>
        <v>0.45346020128861475</v>
      </c>
      <c r="G43" s="22">
        <f t="shared" si="2"/>
        <v>0.79053455870886813</v>
      </c>
      <c r="H43" s="22">
        <f t="shared" si="3"/>
        <v>4.2392481526782645E-4</v>
      </c>
      <c r="I43" s="22">
        <f t="shared" si="4"/>
        <v>0.84134753845086008</v>
      </c>
      <c r="J43" s="25">
        <v>6.1281876330604402E-3</v>
      </c>
      <c r="K43" s="22" t="s">
        <v>119</v>
      </c>
      <c r="L43" s="22">
        <v>85227050.384459704</v>
      </c>
      <c r="M43" s="22">
        <v>69257308.729689896</v>
      </c>
      <c r="N43" s="22">
        <v>82138292.096269697</v>
      </c>
      <c r="O43" s="22">
        <v>75404406.809567705</v>
      </c>
      <c r="P43" s="22">
        <v>83952129.988730103</v>
      </c>
      <c r="Q43" s="22">
        <v>81637666.914094895</v>
      </c>
      <c r="R43" s="22">
        <v>95329673.115627006</v>
      </c>
      <c r="S43" s="22">
        <v>74954249.380263805</v>
      </c>
      <c r="T43" s="22">
        <v>78401956.857010007</v>
      </c>
      <c r="U43" s="22">
        <v>83728443.657902896</v>
      </c>
      <c r="V43" s="22">
        <v>97668349.187177703</v>
      </c>
      <c r="W43" s="22">
        <v>90522996.744642302</v>
      </c>
      <c r="X43" s="22">
        <v>101284825.672773</v>
      </c>
      <c r="Y43" s="22">
        <v>94014788.263381004</v>
      </c>
      <c r="Z43" s="22">
        <v>87157814.760662705</v>
      </c>
      <c r="AA43" s="22">
        <v>74679802.8639507</v>
      </c>
      <c r="AB43" s="22">
        <v>67413043.784866601</v>
      </c>
      <c r="AC43" s="22">
        <v>72336343.396709606</v>
      </c>
      <c r="AD43" s="22">
        <v>75920040.944441095</v>
      </c>
      <c r="AE43" s="22">
        <v>81714890.367950797</v>
      </c>
    </row>
    <row r="44" spans="1:31" x14ac:dyDescent="0.35">
      <c r="A44" s="22" t="s">
        <v>120</v>
      </c>
      <c r="B44" s="22">
        <v>4</v>
      </c>
      <c r="C44" s="22">
        <v>4553.72</v>
      </c>
      <c r="D44" s="24" t="s">
        <v>121</v>
      </c>
      <c r="E44" s="22">
        <f t="shared" si="0"/>
        <v>0.92415080123246784</v>
      </c>
      <c r="F44" s="22">
        <f t="shared" si="1"/>
        <v>0.81020411542068504</v>
      </c>
      <c r="G44" s="22">
        <f t="shared" si="2"/>
        <v>0.88354118639068047</v>
      </c>
      <c r="H44" s="22">
        <f t="shared" si="3"/>
        <v>0.77303101819806452</v>
      </c>
      <c r="I44" s="22">
        <f t="shared" si="4"/>
        <v>1.8248650361198202</v>
      </c>
      <c r="J44" s="25">
        <v>7.3177524044612294E-2</v>
      </c>
      <c r="K44" s="22" t="s">
        <v>122</v>
      </c>
      <c r="L44" s="22">
        <v>1652339.54924446</v>
      </c>
      <c r="M44" s="22">
        <v>2003311.46632449</v>
      </c>
      <c r="N44" s="22">
        <v>1315452.70486066</v>
      </c>
      <c r="O44" s="22">
        <v>1045158.89027913</v>
      </c>
      <c r="P44" s="22">
        <v>798826.59412358596</v>
      </c>
      <c r="Q44" s="22">
        <v>2217744.9971545902</v>
      </c>
      <c r="R44" s="22">
        <v>1090893.9361179101</v>
      </c>
      <c r="S44" s="22">
        <v>529651.40754539799</v>
      </c>
      <c r="T44" s="22">
        <v>1962262.8794595001</v>
      </c>
      <c r="U44" s="22">
        <v>497616.92883913801</v>
      </c>
      <c r="V44" s="22">
        <v>513353.47793028998</v>
      </c>
      <c r="W44" s="22">
        <v>603290.83900422498</v>
      </c>
      <c r="X44" s="22">
        <v>890566.32586216298</v>
      </c>
      <c r="Y44" s="22">
        <v>1506007.06175507</v>
      </c>
      <c r="Z44" s="22">
        <v>221353.93222153201</v>
      </c>
      <c r="AA44" s="22">
        <v>484252.64379661501</v>
      </c>
      <c r="AB44" s="22">
        <v>746644.81345398095</v>
      </c>
      <c r="AC44" s="22">
        <v>116240.172269036</v>
      </c>
      <c r="AD44" s="22">
        <v>646411.21112517698</v>
      </c>
      <c r="AE44" s="22">
        <v>1306099.01397084</v>
      </c>
    </row>
    <row r="45" spans="1:31" x14ac:dyDescent="0.35">
      <c r="A45" s="22" t="s">
        <v>123</v>
      </c>
      <c r="B45" s="22">
        <v>1</v>
      </c>
      <c r="C45" s="22">
        <v>5003.88</v>
      </c>
      <c r="D45" s="22" t="s">
        <v>124</v>
      </c>
      <c r="E45" s="22">
        <f t="shared" si="0"/>
        <v>0.87906067314896008</v>
      </c>
      <c r="F45" s="22">
        <f t="shared" si="1"/>
        <v>0.59273785838090631</v>
      </c>
      <c r="G45" s="22">
        <f t="shared" si="2"/>
        <v>1.0840978944912054</v>
      </c>
      <c r="H45" s="22">
        <f t="shared" si="3"/>
        <v>0.62921761939740772</v>
      </c>
      <c r="I45" s="22">
        <f t="shared" si="4"/>
        <v>1.0227347269776388</v>
      </c>
      <c r="J45" s="25">
        <v>0.89889746465262399</v>
      </c>
      <c r="K45" s="22" t="s">
        <v>125</v>
      </c>
      <c r="L45" s="22">
        <v>6512168.6215745499</v>
      </c>
      <c r="M45" s="22">
        <v>4554757.7782554897</v>
      </c>
      <c r="N45" s="22">
        <v>3971231.8821829502</v>
      </c>
      <c r="O45" s="22">
        <v>5123710.0183706302</v>
      </c>
      <c r="P45" s="22">
        <v>2873702.8151886798</v>
      </c>
      <c r="Q45" s="22">
        <v>1198112.0679173099</v>
      </c>
      <c r="R45" s="22">
        <v>5969858.2190862196</v>
      </c>
      <c r="S45" s="22">
        <v>4711336.89671278</v>
      </c>
      <c r="T45" s="22">
        <v>3732864.1575215501</v>
      </c>
      <c r="U45" s="22">
        <v>4637493.30998787</v>
      </c>
      <c r="V45" s="22">
        <v>2467203.6358169802</v>
      </c>
      <c r="W45" s="22">
        <v>4661758.6532841502</v>
      </c>
      <c r="X45" s="22">
        <v>5439392.6193688698</v>
      </c>
      <c r="Y45" s="22">
        <v>4273773.6458241902</v>
      </c>
      <c r="Z45" s="22">
        <v>5681376.8161027497</v>
      </c>
      <c r="AA45" s="22">
        <v>4467122.3565307697</v>
      </c>
      <c r="AB45" s="22">
        <v>6728244.7829285804</v>
      </c>
      <c r="AC45" s="22">
        <v>4139718.7741095298</v>
      </c>
      <c r="AD45" s="22">
        <v>4021483.4907166199</v>
      </c>
      <c r="AE45" s="22">
        <v>5061115.3443231899</v>
      </c>
    </row>
    <row r="46" spans="1:31" x14ac:dyDescent="0.35">
      <c r="A46" s="22" t="s">
        <v>126</v>
      </c>
      <c r="B46" s="22">
        <v>12</v>
      </c>
      <c r="C46" s="22">
        <v>2471.29</v>
      </c>
      <c r="D46" s="24" t="s">
        <v>127</v>
      </c>
      <c r="E46" s="22">
        <f t="shared" si="0"/>
        <v>1.1871863798486428</v>
      </c>
      <c r="F46" s="22">
        <f t="shared" si="1"/>
        <v>3.1716745354122541E-2</v>
      </c>
      <c r="G46" s="22">
        <f t="shared" si="2"/>
        <v>1.4112579519994648</v>
      </c>
      <c r="H46" s="22">
        <f t="shared" si="3"/>
        <v>9.7769565591291052E-5</v>
      </c>
      <c r="I46" s="22">
        <f t="shared" si="4"/>
        <v>1.1701749255134297</v>
      </c>
      <c r="J46" s="25">
        <v>7.4669686598116604E-4</v>
      </c>
      <c r="K46" s="22" t="s">
        <v>128</v>
      </c>
      <c r="L46" s="22">
        <v>132127842.478733</v>
      </c>
      <c r="M46" s="22">
        <v>129521439.16495</v>
      </c>
      <c r="N46" s="22">
        <v>127305804.633968</v>
      </c>
      <c r="O46" s="22">
        <v>140835417.91712299</v>
      </c>
      <c r="P46" s="22">
        <v>118370951.87298401</v>
      </c>
      <c r="Q46" s="22">
        <v>184737481.12049699</v>
      </c>
      <c r="R46" s="22">
        <v>146899861.00172701</v>
      </c>
      <c r="S46" s="22">
        <v>133203340.198918</v>
      </c>
      <c r="T46" s="22">
        <v>147451283.903797</v>
      </c>
      <c r="U46" s="22">
        <v>157196486.361568</v>
      </c>
      <c r="V46" s="22">
        <v>109960409.136675</v>
      </c>
      <c r="W46" s="22">
        <v>113032206.82646</v>
      </c>
      <c r="X46" s="22">
        <v>111760976.326087</v>
      </c>
      <c r="Y46" s="22">
        <v>107373146.259478</v>
      </c>
      <c r="Z46" s="22">
        <v>111774598.70937601</v>
      </c>
      <c r="AA46" s="22">
        <v>169041981.17570299</v>
      </c>
      <c r="AB46" s="22">
        <v>164794362.48507899</v>
      </c>
      <c r="AC46" s="22">
        <v>148423755.29093599</v>
      </c>
      <c r="AD46" s="22">
        <v>135380517.19039899</v>
      </c>
      <c r="AE46" s="22">
        <v>164057050.68647999</v>
      </c>
    </row>
    <row r="47" spans="1:31" x14ac:dyDescent="0.35">
      <c r="A47" s="22" t="s">
        <v>129</v>
      </c>
      <c r="B47" s="22">
        <v>3</v>
      </c>
      <c r="C47" s="22">
        <v>951.67</v>
      </c>
      <c r="D47" s="24" t="s">
        <v>130</v>
      </c>
      <c r="E47" s="22">
        <f t="shared" si="0"/>
        <v>0.86261856475572163</v>
      </c>
      <c r="F47" s="22">
        <f t="shared" si="1"/>
        <v>0.41350513667982225</v>
      </c>
      <c r="G47" s="22">
        <f t="shared" si="2"/>
        <v>1.2863559913660703</v>
      </c>
      <c r="H47" s="22">
        <f t="shared" si="3"/>
        <v>0.18059503990146858</v>
      </c>
      <c r="I47" s="22">
        <f t="shared" si="4"/>
        <v>1.2494743187089234</v>
      </c>
      <c r="J47" s="25">
        <v>8.2749302046819406E-2</v>
      </c>
      <c r="K47" s="22" t="s">
        <v>131</v>
      </c>
      <c r="L47" s="22">
        <v>7213980.2125685904</v>
      </c>
      <c r="M47" s="22">
        <v>9397311.6329161897</v>
      </c>
      <c r="N47" s="22">
        <v>8639424.4559049904</v>
      </c>
      <c r="O47" s="22">
        <v>6049077.8130389396</v>
      </c>
      <c r="P47" s="22">
        <v>6255448.3856679797</v>
      </c>
      <c r="Q47" s="22">
        <v>2915435.1672244999</v>
      </c>
      <c r="R47" s="22">
        <v>6578111.4157766895</v>
      </c>
      <c r="S47" s="22">
        <v>9039541.2791905291</v>
      </c>
      <c r="T47" s="22">
        <v>6533305.2160061197</v>
      </c>
      <c r="U47" s="22">
        <v>7329456.30628864</v>
      </c>
      <c r="V47" s="22">
        <v>5465195.5293245995</v>
      </c>
      <c r="W47" s="22">
        <v>5746104.1485107196</v>
      </c>
      <c r="X47" s="22">
        <v>5446266.6719907001</v>
      </c>
      <c r="Y47" s="22">
        <v>5644755.4757561497</v>
      </c>
      <c r="Z47" s="22">
        <v>7754512.4268435696</v>
      </c>
      <c r="AA47" s="22">
        <v>6399829.37748517</v>
      </c>
      <c r="AB47" s="22">
        <v>5332280.2202737397</v>
      </c>
      <c r="AC47" s="22">
        <v>8857791.0955993906</v>
      </c>
      <c r="AD47" s="22">
        <v>11432371.450544899</v>
      </c>
      <c r="AE47" s="22">
        <v>6641516.6782015702</v>
      </c>
    </row>
    <row r="48" spans="1:31" x14ac:dyDescent="0.35">
      <c r="A48" s="22" t="s">
        <v>132</v>
      </c>
      <c r="B48" s="22">
        <v>9</v>
      </c>
      <c r="C48" s="22">
        <v>2283.1999999999998</v>
      </c>
      <c r="D48" s="24" t="s">
        <v>133</v>
      </c>
      <c r="E48" s="22">
        <f t="shared" si="0"/>
        <v>1.787441287210678</v>
      </c>
      <c r="F48" s="22">
        <f t="shared" si="1"/>
        <v>2.2811719709606069E-2</v>
      </c>
      <c r="G48" s="22">
        <f t="shared" si="2"/>
        <v>0.68103827461256505</v>
      </c>
      <c r="H48" s="22">
        <f t="shared" si="3"/>
        <v>3.2355491138024201E-3</v>
      </c>
      <c r="I48" s="22">
        <f t="shared" si="4"/>
        <v>0.46770069723501728</v>
      </c>
      <c r="J48" s="25">
        <v>3.4585526065500299E-5</v>
      </c>
      <c r="K48" s="22" t="s">
        <v>134</v>
      </c>
      <c r="L48" s="22">
        <v>6748558.9564983798</v>
      </c>
      <c r="M48" s="22">
        <v>4885049.9012939101</v>
      </c>
      <c r="N48" s="22">
        <v>4872667.1581598604</v>
      </c>
      <c r="O48" s="22">
        <v>5293312.4677949697</v>
      </c>
      <c r="P48" s="22">
        <v>4378944.2126896996</v>
      </c>
      <c r="Q48" s="22">
        <v>14315302.329913</v>
      </c>
      <c r="R48" s="22">
        <v>10483093.5953923</v>
      </c>
      <c r="S48" s="22">
        <v>6582758.4726129603</v>
      </c>
      <c r="T48" s="22">
        <v>7096522.8187785102</v>
      </c>
      <c r="U48" s="22">
        <v>8314912.96350908</v>
      </c>
      <c r="V48" s="22">
        <v>9049681.1683362909</v>
      </c>
      <c r="W48" s="22">
        <v>11403414.371369701</v>
      </c>
      <c r="X48" s="22">
        <v>12886026.556747699</v>
      </c>
      <c r="Y48" s="22">
        <v>11301819.803046901</v>
      </c>
      <c r="Z48" s="22">
        <v>11331890.408000199</v>
      </c>
      <c r="AA48" s="22">
        <v>7715954.9336635098</v>
      </c>
      <c r="AB48" s="22">
        <v>7203747.0288755102</v>
      </c>
      <c r="AC48" s="22">
        <v>6266480.7370045399</v>
      </c>
      <c r="AD48" s="22">
        <v>9856808.4822706394</v>
      </c>
      <c r="AE48" s="22">
        <v>7076649.9580645803</v>
      </c>
    </row>
    <row r="49" spans="1:31" x14ac:dyDescent="0.35">
      <c r="A49" s="22" t="s">
        <v>135</v>
      </c>
      <c r="B49" s="22">
        <v>69</v>
      </c>
      <c r="C49" s="22">
        <v>7277.06</v>
      </c>
      <c r="D49" s="24" t="s">
        <v>136</v>
      </c>
      <c r="E49" s="22">
        <f t="shared" si="0"/>
        <v>1.0164716903320477</v>
      </c>
      <c r="F49" s="22">
        <f t="shared" si="1"/>
        <v>0.64368577681900041</v>
      </c>
      <c r="G49" s="22">
        <f t="shared" si="2"/>
        <v>0.92746642975575533</v>
      </c>
      <c r="H49" s="22">
        <f t="shared" si="3"/>
        <v>0.19861391528070538</v>
      </c>
      <c r="I49" s="22">
        <f t="shared" si="4"/>
        <v>1.0038661201346777</v>
      </c>
      <c r="J49" s="25">
        <v>0.89086580650798997</v>
      </c>
      <c r="K49" s="22" t="s">
        <v>137</v>
      </c>
      <c r="L49" s="22">
        <v>1011882376.68013</v>
      </c>
      <c r="M49" s="22">
        <v>963758927.96645606</v>
      </c>
      <c r="N49" s="22">
        <v>948838636.25358796</v>
      </c>
      <c r="O49" s="22">
        <v>929438360.63914001</v>
      </c>
      <c r="P49" s="22">
        <v>1029926757.31155</v>
      </c>
      <c r="Q49" s="22">
        <v>975519535.65427601</v>
      </c>
      <c r="R49" s="22">
        <v>1011620185.7844501</v>
      </c>
      <c r="S49" s="22">
        <v>895264654.02488101</v>
      </c>
      <c r="T49" s="22">
        <v>1054486941.87176</v>
      </c>
      <c r="U49" s="22">
        <v>1027398924.95459</v>
      </c>
      <c r="V49" s="22">
        <v>974064902.14501595</v>
      </c>
      <c r="W49" s="22">
        <v>927692055.08876896</v>
      </c>
      <c r="X49" s="22">
        <v>1011818085.07564</v>
      </c>
      <c r="Y49" s="22">
        <v>1091106514.1879201</v>
      </c>
      <c r="Z49" s="22">
        <v>860354687.77360594</v>
      </c>
      <c r="AA49" s="22">
        <v>917994077.800686</v>
      </c>
      <c r="AB49" s="22">
        <v>802405176.45614898</v>
      </c>
      <c r="AC49" s="22">
        <v>863536675.14914095</v>
      </c>
      <c r="AD49" s="22">
        <v>940227272.129794</v>
      </c>
      <c r="AE49" s="22">
        <v>987994594.57055795</v>
      </c>
    </row>
    <row r="50" spans="1:31" x14ac:dyDescent="0.35">
      <c r="A50" s="22" t="s">
        <v>138</v>
      </c>
      <c r="B50" s="22">
        <v>1</v>
      </c>
      <c r="C50" s="22">
        <v>1257.01</v>
      </c>
      <c r="D50" s="22" t="s">
        <v>139</v>
      </c>
      <c r="E50" s="22">
        <f t="shared" si="0"/>
        <v>2.5984134960564695</v>
      </c>
      <c r="F50" s="22">
        <f t="shared" si="1"/>
        <v>0.14340887422197729</v>
      </c>
      <c r="G50" s="22">
        <f t="shared" si="2"/>
        <v>0.20925514110493834</v>
      </c>
      <c r="H50" s="22">
        <f t="shared" si="3"/>
        <v>0.21119275221510009</v>
      </c>
      <c r="I50" s="22">
        <f t="shared" si="4"/>
        <v>0.42828408999331724</v>
      </c>
      <c r="J50" s="25">
        <v>0.779879751262746</v>
      </c>
      <c r="K50" s="22" t="s">
        <v>140</v>
      </c>
      <c r="L50" s="22">
        <v>119241.22293720501</v>
      </c>
      <c r="M50" s="22">
        <v>184264.85130515799</v>
      </c>
      <c r="N50" s="22">
        <v>186202.26943229901</v>
      </c>
      <c r="O50" s="22">
        <v>28190.882649172101</v>
      </c>
      <c r="P50" s="22">
        <v>138184.31750656301</v>
      </c>
      <c r="Q50" s="22">
        <v>0</v>
      </c>
      <c r="R50" s="22">
        <v>697526.97821727896</v>
      </c>
      <c r="S50" s="22">
        <v>368500.49447128898</v>
      </c>
      <c r="T50" s="22">
        <v>128865.765111638</v>
      </c>
      <c r="U50" s="22">
        <v>509883.09702925402</v>
      </c>
      <c r="V50" s="22">
        <v>41749.594362972501</v>
      </c>
      <c r="W50" s="22">
        <v>8567.0420969305906</v>
      </c>
      <c r="X50" s="22">
        <v>606162.91541693802</v>
      </c>
      <c r="Y50" s="22">
        <v>854693.73463214701</v>
      </c>
      <c r="Z50" s="22">
        <v>20715.380755384002</v>
      </c>
      <c r="AA50" s="22">
        <v>40013.686091766896</v>
      </c>
      <c r="AB50" s="22">
        <v>77504.297685191894</v>
      </c>
      <c r="AC50" s="22">
        <v>56017.484717085797</v>
      </c>
      <c r="AD50" s="22">
        <v>30684.809242328502</v>
      </c>
      <c r="AE50" s="22">
        <v>116335.301489089</v>
      </c>
    </row>
    <row r="51" spans="1:31" x14ac:dyDescent="0.35">
      <c r="A51" s="22" t="s">
        <v>141</v>
      </c>
      <c r="B51" s="22">
        <v>21</v>
      </c>
      <c r="C51" s="22">
        <v>2597.6999999999998</v>
      </c>
      <c r="D51" s="24" t="s">
        <v>142</v>
      </c>
      <c r="E51" s="22">
        <f t="shared" si="0"/>
        <v>1.4239212832203876</v>
      </c>
      <c r="F51" s="22">
        <f t="shared" si="1"/>
        <v>1.7148788619610736E-4</v>
      </c>
      <c r="G51" s="22">
        <f t="shared" si="2"/>
        <v>1.3240044488586031</v>
      </c>
      <c r="H51" s="22">
        <f t="shared" si="3"/>
        <v>1.5304346687737302E-3</v>
      </c>
      <c r="I51" s="22">
        <f t="shared" si="4"/>
        <v>1.0064118361616843</v>
      </c>
      <c r="J51" s="25">
        <v>0.83766641940608799</v>
      </c>
      <c r="K51" s="22" t="s">
        <v>143</v>
      </c>
      <c r="L51" s="22">
        <v>9989463.4514883291</v>
      </c>
      <c r="M51" s="22">
        <v>10163962.5524926</v>
      </c>
      <c r="N51" s="22">
        <v>10358932.278065801</v>
      </c>
      <c r="O51" s="22">
        <v>10586548.4182515</v>
      </c>
      <c r="P51" s="22">
        <v>9609489.6461239606</v>
      </c>
      <c r="Q51" s="22">
        <v>15838962.414680099</v>
      </c>
      <c r="R51" s="22">
        <v>13435842.979532</v>
      </c>
      <c r="S51" s="22">
        <v>12493988.7534428</v>
      </c>
      <c r="T51" s="22">
        <v>15250757.947003201</v>
      </c>
      <c r="U51" s="22">
        <v>15185212.7009874</v>
      </c>
      <c r="V51" s="22">
        <v>8924200.8465823606</v>
      </c>
      <c r="W51" s="22">
        <v>9577546.4651063308</v>
      </c>
      <c r="X51" s="22">
        <v>10703848.956997201</v>
      </c>
      <c r="Y51" s="22">
        <v>10800130.055741699</v>
      </c>
      <c r="Z51" s="22">
        <v>10379607.516455101</v>
      </c>
      <c r="AA51" s="22">
        <v>15153721.397653099</v>
      </c>
      <c r="AB51" s="22">
        <v>13918322.447767399</v>
      </c>
      <c r="AC51" s="22">
        <v>13555151.378522599</v>
      </c>
      <c r="AD51" s="22">
        <v>12065516.4670208</v>
      </c>
      <c r="AE51" s="22">
        <v>12017694.4715907</v>
      </c>
    </row>
    <row r="52" spans="1:31" x14ac:dyDescent="0.35">
      <c r="A52" s="22" t="s">
        <v>144</v>
      </c>
      <c r="B52" s="22">
        <v>2</v>
      </c>
      <c r="C52" s="22">
        <v>173.27</v>
      </c>
      <c r="D52" s="24" t="s">
        <v>145</v>
      </c>
      <c r="E52" s="22">
        <f t="shared" si="0"/>
        <v>1.0765378030760899</v>
      </c>
      <c r="F52" s="22">
        <f t="shared" si="1"/>
        <v>0.40802060574145538</v>
      </c>
      <c r="G52" s="22">
        <f t="shared" si="2"/>
        <v>1.2456595110588593</v>
      </c>
      <c r="H52" s="22">
        <f t="shared" si="3"/>
        <v>8.4263731255110972E-3</v>
      </c>
      <c r="I52" s="22">
        <f t="shared" si="4"/>
        <v>1.0812957072088938</v>
      </c>
      <c r="J52" s="25">
        <v>0.29613188752448699</v>
      </c>
      <c r="K52" s="22" t="s">
        <v>146</v>
      </c>
      <c r="L52" s="22">
        <v>1852358.41502621</v>
      </c>
      <c r="M52" s="22">
        <v>2247545.5363308801</v>
      </c>
      <c r="N52" s="22">
        <v>2153292.7542850799</v>
      </c>
      <c r="O52" s="22">
        <v>2271550.4954602299</v>
      </c>
      <c r="P52" s="22">
        <v>2357877.26781809</v>
      </c>
      <c r="Q52" s="22">
        <v>2052095.86924524</v>
      </c>
      <c r="R52" s="22">
        <v>1947598.343133</v>
      </c>
      <c r="S52" s="22">
        <v>2228277.9111054</v>
      </c>
      <c r="T52" s="22">
        <v>2742435.3985097399</v>
      </c>
      <c r="U52" s="22">
        <v>2745149.1154803801</v>
      </c>
      <c r="V52" s="22">
        <v>2289978.30293159</v>
      </c>
      <c r="W52" s="22">
        <v>2030571.2464338399</v>
      </c>
      <c r="X52" s="22">
        <v>2220068.4091998199</v>
      </c>
      <c r="Y52" s="22">
        <v>1879670.6227468399</v>
      </c>
      <c r="Z52" s="22">
        <v>1644140.96961194</v>
      </c>
      <c r="AA52" s="22">
        <v>2769911.0286413198</v>
      </c>
      <c r="AB52" s="22">
        <v>2565862.0544954999</v>
      </c>
      <c r="AC52" s="22">
        <v>2341787.6438400201</v>
      </c>
      <c r="AD52" s="22">
        <v>2530259.7582644201</v>
      </c>
      <c r="AE52" s="22">
        <v>2329031.9082491002</v>
      </c>
    </row>
    <row r="53" spans="1:31" x14ac:dyDescent="0.35">
      <c r="A53" s="22" t="s">
        <v>147</v>
      </c>
      <c r="B53" s="22">
        <v>2</v>
      </c>
      <c r="C53" s="22">
        <v>177.22</v>
      </c>
      <c r="D53" s="24" t="s">
        <v>148</v>
      </c>
      <c r="E53" s="22">
        <f t="shared" si="0"/>
        <v>1.0454444204185434</v>
      </c>
      <c r="F53" s="22">
        <f t="shared" si="1"/>
        <v>0.49170954303672465</v>
      </c>
      <c r="G53" s="22">
        <f t="shared" si="2"/>
        <v>1.1639993633855683</v>
      </c>
      <c r="H53" s="22">
        <f t="shared" si="3"/>
        <v>6.3305616056435435E-2</v>
      </c>
      <c r="I53" s="22">
        <f t="shared" si="4"/>
        <v>0.95866155149261345</v>
      </c>
      <c r="J53" s="25">
        <v>0.63905755632899497</v>
      </c>
      <c r="K53" s="22" t="s">
        <v>149</v>
      </c>
      <c r="L53" s="22">
        <v>1192971.5063547201</v>
      </c>
      <c r="M53" s="22">
        <v>1493901.3742913201</v>
      </c>
      <c r="N53" s="22">
        <v>1280001.5686377201</v>
      </c>
      <c r="O53" s="22">
        <v>1487631.4766036</v>
      </c>
      <c r="P53" s="22">
        <v>1316710.2324320001</v>
      </c>
      <c r="Q53" s="22">
        <v>1333145.4569562301</v>
      </c>
      <c r="R53" s="22">
        <v>1383351.96075068</v>
      </c>
      <c r="S53" s="22">
        <v>1251065.75221829</v>
      </c>
      <c r="T53" s="22">
        <v>1528085.2346856301</v>
      </c>
      <c r="U53" s="22">
        <v>1583281.74755203</v>
      </c>
      <c r="V53" s="22">
        <v>1532339.7599733099</v>
      </c>
      <c r="W53" s="22">
        <v>1501676.22105431</v>
      </c>
      <c r="X53" s="22">
        <v>1251362.1936534501</v>
      </c>
      <c r="Y53" s="22">
        <v>1158391.4198239699</v>
      </c>
      <c r="Z53" s="22">
        <v>1619428.20223223</v>
      </c>
      <c r="AA53" s="22">
        <v>1737313.8230868101</v>
      </c>
      <c r="AB53" s="22">
        <v>1832210.44386873</v>
      </c>
      <c r="AC53" s="22">
        <v>1512887.2018317201</v>
      </c>
      <c r="AD53" s="22">
        <v>1530015.9611247999</v>
      </c>
      <c r="AE53" s="22">
        <v>1609130.3089564701</v>
      </c>
    </row>
    <row r="54" spans="1:31" x14ac:dyDescent="0.35">
      <c r="A54" s="22" t="s">
        <v>150</v>
      </c>
      <c r="B54" s="22">
        <v>4</v>
      </c>
      <c r="C54" s="22">
        <v>170.77</v>
      </c>
      <c r="D54" s="24" t="s">
        <v>151</v>
      </c>
      <c r="E54" s="22">
        <f t="shared" si="0"/>
        <v>1.4038883949124787</v>
      </c>
      <c r="F54" s="22">
        <f t="shared" si="1"/>
        <v>7.4923825593967456E-3</v>
      </c>
      <c r="G54" s="22">
        <f t="shared" si="2"/>
        <v>1.3647585490048917</v>
      </c>
      <c r="H54" s="22">
        <f t="shared" si="3"/>
        <v>1.1773202902643741E-3</v>
      </c>
      <c r="I54" s="22">
        <f t="shared" si="4"/>
        <v>1.0371479663590268</v>
      </c>
      <c r="J54" s="25">
        <v>0.68432547113861097</v>
      </c>
      <c r="K54" s="22" t="s">
        <v>152</v>
      </c>
      <c r="L54" s="22">
        <v>1254515.5806048501</v>
      </c>
      <c r="M54" s="22">
        <v>919082.09453952697</v>
      </c>
      <c r="N54" s="22">
        <v>947542.99013724097</v>
      </c>
      <c r="O54" s="22">
        <v>1144838.00635742</v>
      </c>
      <c r="P54" s="22">
        <v>956804.09562615003</v>
      </c>
      <c r="Q54" s="22">
        <v>1723816.14959749</v>
      </c>
      <c r="R54" s="22">
        <v>1313187.2727430901</v>
      </c>
      <c r="S54" s="22">
        <v>1171449.8411876</v>
      </c>
      <c r="T54" s="22">
        <v>1573167.6398771601</v>
      </c>
      <c r="U54" s="22">
        <v>1550583.21270714</v>
      </c>
      <c r="V54" s="22">
        <v>959986.78915587196</v>
      </c>
      <c r="W54" s="22">
        <v>917843.00984439405</v>
      </c>
      <c r="X54" s="22">
        <v>874968.20171657705</v>
      </c>
      <c r="Y54" s="22">
        <v>1229496.12872703</v>
      </c>
      <c r="Z54" s="22">
        <v>1053422.0235753499</v>
      </c>
      <c r="AA54" s="22">
        <v>1450259.10400455</v>
      </c>
      <c r="AB54" s="22">
        <v>1294940.9103806601</v>
      </c>
      <c r="AC54" s="22">
        <v>1432342.10206245</v>
      </c>
      <c r="AD54" s="22">
        <v>1436351.6288910001</v>
      </c>
      <c r="AE54" s="22">
        <v>1258642.9248563501</v>
      </c>
    </row>
    <row r="55" spans="1:31" x14ac:dyDescent="0.35">
      <c r="A55" s="22" t="s">
        <v>153</v>
      </c>
      <c r="B55" s="22">
        <v>6</v>
      </c>
      <c r="C55" s="22">
        <v>274.56</v>
      </c>
      <c r="D55" s="24" t="s">
        <v>154</v>
      </c>
      <c r="E55" s="22">
        <f t="shared" si="0"/>
        <v>1.5448816761696111</v>
      </c>
      <c r="F55" s="22">
        <f t="shared" si="1"/>
        <v>9.5745702568741618E-3</v>
      </c>
      <c r="G55" s="22">
        <f t="shared" si="2"/>
        <v>1.2353454168667097</v>
      </c>
      <c r="H55" s="22">
        <f t="shared" si="3"/>
        <v>7.834631172944459E-3</v>
      </c>
      <c r="I55" s="22">
        <f t="shared" si="4"/>
        <v>0.81545797266698483</v>
      </c>
      <c r="J55" s="25">
        <v>1.44693084470735E-2</v>
      </c>
      <c r="K55" s="22" t="s">
        <v>155</v>
      </c>
      <c r="L55" s="22">
        <v>2349600.8467912902</v>
      </c>
      <c r="M55" s="22">
        <v>2340503.9906307198</v>
      </c>
      <c r="N55" s="22">
        <v>2475985.51304967</v>
      </c>
      <c r="O55" s="22">
        <v>2715715.73356251</v>
      </c>
      <c r="P55" s="22">
        <v>2886306.4780659499</v>
      </c>
      <c r="Q55" s="22">
        <v>3110051.0130816102</v>
      </c>
      <c r="R55" s="22">
        <v>3111920.24273156</v>
      </c>
      <c r="S55" s="22">
        <v>3840886.2373848301</v>
      </c>
      <c r="T55" s="22">
        <v>5128867.2894759998</v>
      </c>
      <c r="U55" s="22">
        <v>4533498.3537855297</v>
      </c>
      <c r="V55" s="22">
        <v>3011293.5112685799</v>
      </c>
      <c r="W55" s="22">
        <v>2871318.8392392602</v>
      </c>
      <c r="X55" s="22">
        <v>3646014.35948053</v>
      </c>
      <c r="Y55" s="22">
        <v>3347082.9148424501</v>
      </c>
      <c r="Z55" s="22">
        <v>2781887.6886659898</v>
      </c>
      <c r="AA55" s="22">
        <v>4082682.4101614002</v>
      </c>
      <c r="AB55" s="22">
        <v>3588214.4485362899</v>
      </c>
      <c r="AC55" s="22">
        <v>3496802.66091584</v>
      </c>
      <c r="AD55" s="22">
        <v>4120756.0053852401</v>
      </c>
      <c r="AE55" s="22">
        <v>4054085.5553740198</v>
      </c>
    </row>
    <row r="56" spans="1:31" x14ac:dyDescent="0.35">
      <c r="A56" s="22" t="s">
        <v>156</v>
      </c>
      <c r="B56" s="22">
        <v>1</v>
      </c>
      <c r="C56" s="22">
        <v>56.69</v>
      </c>
      <c r="D56" s="22" t="s">
        <v>157</v>
      </c>
      <c r="E56" s="22">
        <f t="shared" si="0"/>
        <v>0.5310895304509492</v>
      </c>
      <c r="F56" s="22">
        <f t="shared" si="1"/>
        <v>1.2677578018272417E-2</v>
      </c>
      <c r="G56" s="22">
        <f t="shared" si="2"/>
        <v>1.1208376386128631</v>
      </c>
      <c r="H56" s="22">
        <f t="shared" si="3"/>
        <v>0.46170876050433962</v>
      </c>
      <c r="I56" s="22">
        <f t="shared" si="4"/>
        <v>1.2936077564427424</v>
      </c>
      <c r="J56" s="25">
        <v>0.11746621879335301</v>
      </c>
      <c r="K56" s="22" t="s">
        <v>158</v>
      </c>
      <c r="L56" s="22">
        <v>88807.679899625306</v>
      </c>
      <c r="M56" s="22">
        <v>110798.85367236601</v>
      </c>
      <c r="N56" s="22">
        <v>111231.778357438</v>
      </c>
      <c r="O56" s="22">
        <v>102041.12425264499</v>
      </c>
      <c r="P56" s="22">
        <v>94335.737215196103</v>
      </c>
      <c r="Q56" s="22">
        <v>0</v>
      </c>
      <c r="R56" s="22">
        <v>64626.470563429903</v>
      </c>
      <c r="S56" s="22">
        <v>54740.743711741998</v>
      </c>
      <c r="T56" s="22">
        <v>82851.369467985394</v>
      </c>
      <c r="U56" s="22">
        <v>67158.084533995905</v>
      </c>
      <c r="V56" s="22">
        <v>88896.555332112403</v>
      </c>
      <c r="W56" s="22">
        <v>102820.278862255</v>
      </c>
      <c r="X56" s="22">
        <v>52812.883918854197</v>
      </c>
      <c r="Y56" s="22">
        <v>46191.168472415899</v>
      </c>
      <c r="Z56" s="22">
        <v>101372.59837617799</v>
      </c>
      <c r="AA56" s="22">
        <v>91767.366737015298</v>
      </c>
      <c r="AB56" s="22">
        <v>91579.174113059198</v>
      </c>
      <c r="AC56" s="22">
        <v>81527.134895065697</v>
      </c>
      <c r="AD56" s="22">
        <v>85210.188358540399</v>
      </c>
      <c r="AE56" s="22">
        <v>89389.271696408905</v>
      </c>
    </row>
    <row r="57" spans="1:31" x14ac:dyDescent="0.35">
      <c r="A57" s="22" t="s">
        <v>159</v>
      </c>
      <c r="B57" s="22">
        <v>3</v>
      </c>
      <c r="C57" s="22">
        <v>141.99</v>
      </c>
      <c r="D57" s="24" t="s">
        <v>160</v>
      </c>
      <c r="E57" s="22">
        <f t="shared" si="0"/>
        <v>1.0526665571937903</v>
      </c>
      <c r="F57" s="22">
        <f t="shared" si="1"/>
        <v>0.64054044995746184</v>
      </c>
      <c r="G57" s="22">
        <f t="shared" si="2"/>
        <v>1.0253195121883454</v>
      </c>
      <c r="H57" s="22">
        <f t="shared" si="3"/>
        <v>0.85797434332634925</v>
      </c>
      <c r="I57" s="22">
        <f t="shared" si="4"/>
        <v>1.0561185482175013</v>
      </c>
      <c r="J57" s="25">
        <v>0.65838984368817299</v>
      </c>
      <c r="K57" s="22" t="s">
        <v>161</v>
      </c>
      <c r="L57" s="22">
        <v>926222.69452543894</v>
      </c>
      <c r="M57" s="22">
        <v>870031.58552771795</v>
      </c>
      <c r="N57" s="22">
        <v>674060.89131439</v>
      </c>
      <c r="O57" s="22">
        <v>848440.92309681897</v>
      </c>
      <c r="P57" s="22">
        <v>598753.89174216497</v>
      </c>
      <c r="Q57" s="22">
        <v>877456.38663298904</v>
      </c>
      <c r="R57" s="22">
        <v>687452.72505427501</v>
      </c>
      <c r="S57" s="22">
        <v>688621.32003030204</v>
      </c>
      <c r="T57" s="22">
        <v>966264.81115934404</v>
      </c>
      <c r="U57" s="22">
        <v>904036.50707541197</v>
      </c>
      <c r="V57" s="22">
        <v>700312.86516727495</v>
      </c>
      <c r="W57" s="22">
        <v>507830.53210983903</v>
      </c>
      <c r="X57" s="22">
        <v>803160.51640859002</v>
      </c>
      <c r="Y57" s="22">
        <v>901341.65443069604</v>
      </c>
      <c r="Z57" s="22">
        <v>796701.25930031005</v>
      </c>
      <c r="AA57" s="22">
        <v>742681.99004910898</v>
      </c>
      <c r="AB57" s="22">
        <v>501396.19111917901</v>
      </c>
      <c r="AC57" s="22">
        <v>728588.80041670403</v>
      </c>
      <c r="AD57" s="22">
        <v>942744.24668523495</v>
      </c>
      <c r="AE57" s="22">
        <v>887854.45135406102</v>
      </c>
    </row>
    <row r="58" spans="1:31" x14ac:dyDescent="0.35">
      <c r="A58" s="22" t="s">
        <v>162</v>
      </c>
      <c r="B58" s="22">
        <v>3</v>
      </c>
      <c r="C58" s="22">
        <v>151.54</v>
      </c>
      <c r="D58" s="24" t="s">
        <v>163</v>
      </c>
      <c r="E58" s="22">
        <f t="shared" si="0"/>
        <v>0.71655094816990061</v>
      </c>
      <c r="F58" s="22">
        <f t="shared" si="1"/>
        <v>2.4223591989746617E-2</v>
      </c>
      <c r="G58" s="22">
        <f t="shared" si="2"/>
        <v>1.5852152034766822</v>
      </c>
      <c r="H58" s="22">
        <f t="shared" si="3"/>
        <v>9.9199775872786805E-3</v>
      </c>
      <c r="I58" s="22">
        <f t="shared" si="4"/>
        <v>1.4360539209047389</v>
      </c>
      <c r="J58" s="25">
        <v>2.6384018476362799E-2</v>
      </c>
      <c r="K58" s="22" t="s">
        <v>164</v>
      </c>
      <c r="L58" s="22">
        <v>1454529.7818122001</v>
      </c>
      <c r="M58" s="22">
        <v>2242954.7839227901</v>
      </c>
      <c r="N58" s="22">
        <v>1995168.79838472</v>
      </c>
      <c r="O58" s="22">
        <v>2211850.6619996801</v>
      </c>
      <c r="P58" s="22">
        <v>1734380.19927382</v>
      </c>
      <c r="Q58" s="22">
        <v>1361886.1402811401</v>
      </c>
      <c r="R58" s="22">
        <v>920640.17954364303</v>
      </c>
      <c r="S58" s="22">
        <v>1429555.77818069</v>
      </c>
      <c r="T58" s="22">
        <v>1704536.16476253</v>
      </c>
      <c r="U58" s="22">
        <v>1490133.3682374</v>
      </c>
      <c r="V58" s="22">
        <v>1655788.5072421001</v>
      </c>
      <c r="W58" s="22">
        <v>1634766.84321609</v>
      </c>
      <c r="X58" s="22">
        <v>1235708.99745588</v>
      </c>
      <c r="Y58" s="22">
        <v>906962.77289796795</v>
      </c>
      <c r="Z58" s="22">
        <v>1278835.7656014101</v>
      </c>
      <c r="AA58" s="22">
        <v>1771479.7939159099</v>
      </c>
      <c r="AB58" s="22">
        <v>2360837.9712354001</v>
      </c>
      <c r="AC58" s="22">
        <v>1838259.1894767301</v>
      </c>
      <c r="AD58" s="22">
        <v>2755065.7792781098</v>
      </c>
      <c r="AE58" s="22">
        <v>1914421.4003280301</v>
      </c>
    </row>
    <row r="59" spans="1:31" x14ac:dyDescent="0.35">
      <c r="A59" s="22" t="s">
        <v>165</v>
      </c>
      <c r="B59" s="22">
        <v>3</v>
      </c>
      <c r="C59" s="22">
        <v>128.88</v>
      </c>
      <c r="D59" s="24" t="s">
        <v>166</v>
      </c>
      <c r="E59" s="22">
        <f t="shared" si="0"/>
        <v>0.61275761804538775</v>
      </c>
      <c r="F59" s="22">
        <f t="shared" si="1"/>
        <v>3.8997594144636249E-3</v>
      </c>
      <c r="G59" s="22">
        <f t="shared" si="2"/>
        <v>1.0631136570683479</v>
      </c>
      <c r="H59" s="22">
        <f t="shared" si="3"/>
        <v>0.4245054697586117</v>
      </c>
      <c r="I59" s="22">
        <f t="shared" si="4"/>
        <v>1.3588180278941213</v>
      </c>
      <c r="J59" s="25">
        <v>3.0998289945800998E-2</v>
      </c>
      <c r="K59" s="22" t="s">
        <v>167</v>
      </c>
      <c r="L59" s="22">
        <v>4959621.4518402703</v>
      </c>
      <c r="M59" s="22">
        <v>5534643.8327620104</v>
      </c>
      <c r="N59" s="22">
        <v>6615822.5423231302</v>
      </c>
      <c r="O59" s="22">
        <v>5884646.5831680698</v>
      </c>
      <c r="P59" s="22">
        <v>3689690.94834226</v>
      </c>
      <c r="Q59" s="22">
        <v>3752437.6783849699</v>
      </c>
      <c r="R59" s="22">
        <v>3440834.27316048</v>
      </c>
      <c r="S59" s="22">
        <v>2948328.7486124202</v>
      </c>
      <c r="T59" s="22">
        <v>3283855.2568748998</v>
      </c>
      <c r="U59" s="22">
        <v>2925628.9645122602</v>
      </c>
      <c r="V59" s="22">
        <v>4741442.62734742</v>
      </c>
      <c r="W59" s="22">
        <v>3963379.57235537</v>
      </c>
      <c r="X59" s="22">
        <v>3688054.0165001499</v>
      </c>
      <c r="Y59" s="22">
        <v>3479093.9975140402</v>
      </c>
      <c r="Z59" s="22">
        <v>3765998.0871532401</v>
      </c>
      <c r="AA59" s="22">
        <v>3561865.9712294298</v>
      </c>
      <c r="AB59" s="22">
        <v>4243707.17447217</v>
      </c>
      <c r="AC59" s="22">
        <v>4159660.5470584501</v>
      </c>
      <c r="AD59" s="22">
        <v>4808434.9550207397</v>
      </c>
      <c r="AE59" s="22">
        <v>4103723.64994964</v>
      </c>
    </row>
    <row r="60" spans="1:31" x14ac:dyDescent="0.35">
      <c r="A60" s="22" t="s">
        <v>168</v>
      </c>
      <c r="B60" s="22">
        <v>1</v>
      </c>
      <c r="C60" s="22">
        <v>15.53</v>
      </c>
      <c r="D60" s="22" t="s">
        <v>169</v>
      </c>
      <c r="E60" s="22">
        <f t="shared" si="0"/>
        <v>0.69630282342324012</v>
      </c>
      <c r="F60" s="22">
        <f t="shared" si="1"/>
        <v>0.17061292852638679</v>
      </c>
      <c r="G60" s="22">
        <f t="shared" si="2"/>
        <v>0.6508855145767326</v>
      </c>
      <c r="H60" s="22">
        <f t="shared" si="3"/>
        <v>0.23694275061933445</v>
      </c>
      <c r="I60" s="22">
        <f t="shared" si="4"/>
        <v>0.52625466451852065</v>
      </c>
      <c r="J60" s="25">
        <v>1.52527517182357E-2</v>
      </c>
      <c r="K60" s="22" t="s">
        <v>170</v>
      </c>
      <c r="L60" s="22">
        <v>102084.65675683301</v>
      </c>
      <c r="M60" s="22">
        <v>99400.439165670497</v>
      </c>
      <c r="N60" s="22">
        <v>155738.872629399</v>
      </c>
      <c r="O60" s="22">
        <v>94741.910264978404</v>
      </c>
      <c r="P60" s="22">
        <v>46406.624887523503</v>
      </c>
      <c r="Q60" s="22">
        <v>39744.258998235302</v>
      </c>
      <c r="R60" s="22">
        <v>79047.241154499599</v>
      </c>
      <c r="S60" s="22">
        <v>50690.696890760999</v>
      </c>
      <c r="T60" s="22">
        <v>87776.353738782898</v>
      </c>
      <c r="U60" s="22">
        <v>89759.630663607197</v>
      </c>
      <c r="V60" s="22">
        <v>141654.06644838199</v>
      </c>
      <c r="W60" s="22">
        <v>143256.13067994299</v>
      </c>
      <c r="X60" s="22">
        <v>204063.15922441499</v>
      </c>
      <c r="Y60" s="22">
        <v>220202.626341161</v>
      </c>
      <c r="Z60" s="22">
        <v>237841.75853671401</v>
      </c>
      <c r="AA60" s="22">
        <v>290070.34876612999</v>
      </c>
      <c r="AB60" s="22">
        <v>30247.139821875098</v>
      </c>
      <c r="AC60" s="22">
        <v>118338.61598368701</v>
      </c>
      <c r="AD60" s="22">
        <v>146836.33317739199</v>
      </c>
      <c r="AE60" s="22">
        <v>30907.692065099702</v>
      </c>
    </row>
    <row r="61" spans="1:31" x14ac:dyDescent="0.35">
      <c r="A61" s="22" t="s">
        <v>171</v>
      </c>
      <c r="B61" s="22">
        <v>1</v>
      </c>
      <c r="C61" s="22">
        <v>16.09</v>
      </c>
      <c r="D61" s="22" t="s">
        <v>172</v>
      </c>
      <c r="E61" s="22">
        <f t="shared" si="0"/>
        <v>0.41576543633463847</v>
      </c>
      <c r="F61" s="22">
        <f t="shared" si="1"/>
        <v>0.14246602731619101</v>
      </c>
      <c r="G61" s="22">
        <f t="shared" si="2"/>
        <v>0.99461666627108469</v>
      </c>
      <c r="H61" s="22">
        <f t="shared" si="3"/>
        <v>0.98729087552105232</v>
      </c>
      <c r="I61" s="22">
        <f t="shared" si="4"/>
        <v>3.6519002835452423</v>
      </c>
      <c r="J61" s="25">
        <v>2.5337914120607399E-2</v>
      </c>
      <c r="K61" s="22" t="s">
        <v>173</v>
      </c>
      <c r="L61" s="22">
        <v>58874.993527182298</v>
      </c>
      <c r="M61" s="22">
        <v>211020.12760051401</v>
      </c>
      <c r="N61" s="22">
        <v>47836.263216084</v>
      </c>
      <c r="O61" s="22">
        <v>277221.21660831798</v>
      </c>
      <c r="P61" s="22">
        <v>80037.754289465302</v>
      </c>
      <c r="Q61" s="22">
        <v>106208.03886366</v>
      </c>
      <c r="R61" s="22">
        <v>19786.972705306802</v>
      </c>
      <c r="S61" s="22">
        <v>72782.871210599493</v>
      </c>
      <c r="T61" s="22">
        <v>36921.313669445502</v>
      </c>
      <c r="U61" s="22">
        <v>44938.463119669497</v>
      </c>
      <c r="V61" s="22">
        <v>72769.164419122695</v>
      </c>
      <c r="W61" s="22">
        <v>44105.379805397599</v>
      </c>
      <c r="X61" s="22">
        <v>17874.2702972921</v>
      </c>
      <c r="Y61" s="22">
        <v>27710.598783474899</v>
      </c>
      <c r="Z61" s="22">
        <v>22373.222537191701</v>
      </c>
      <c r="AA61" s="22">
        <v>21973.7302102865</v>
      </c>
      <c r="AB61" s="22">
        <v>30547.333174097901</v>
      </c>
      <c r="AC61" s="22">
        <v>62395.738627100698</v>
      </c>
      <c r="AD61" s="22">
        <v>32026.510574461001</v>
      </c>
      <c r="AE61" s="22">
        <v>36894.307493797802</v>
      </c>
    </row>
    <row r="62" spans="1:31" x14ac:dyDescent="0.35">
      <c r="A62" s="22" t="s">
        <v>174</v>
      </c>
      <c r="B62" s="22">
        <v>3</v>
      </c>
      <c r="C62" s="22">
        <v>132.02000000000001</v>
      </c>
      <c r="D62" s="24" t="s">
        <v>175</v>
      </c>
      <c r="E62" s="22">
        <f t="shared" si="0"/>
        <v>0.85147832697325809</v>
      </c>
      <c r="F62" s="22">
        <f t="shared" si="1"/>
        <v>0.15148966748077025</v>
      </c>
      <c r="G62" s="22">
        <f t="shared" si="2"/>
        <v>1.1085716246187816</v>
      </c>
      <c r="H62" s="22">
        <f t="shared" si="3"/>
        <v>0.44710348311336756</v>
      </c>
      <c r="I62" s="22">
        <f t="shared" si="4"/>
        <v>1.1483406886429333</v>
      </c>
      <c r="J62" s="25">
        <v>0.13179914180275401</v>
      </c>
      <c r="K62" s="22" t="s">
        <v>176</v>
      </c>
      <c r="L62" s="22">
        <v>175635.305409908</v>
      </c>
      <c r="M62" s="22">
        <v>187920.24146401201</v>
      </c>
      <c r="N62" s="22">
        <v>187134.69212830201</v>
      </c>
      <c r="O62" s="22">
        <v>192296.190328275</v>
      </c>
      <c r="P62" s="22">
        <v>201587.07068683801</v>
      </c>
      <c r="Q62" s="22">
        <v>143576.88693939301</v>
      </c>
      <c r="R62" s="22">
        <v>161020.90534107899</v>
      </c>
      <c r="S62" s="22">
        <v>119089.487995983</v>
      </c>
      <c r="T62" s="22">
        <v>157638.65848579301</v>
      </c>
      <c r="U62" s="22">
        <v>222957.924735787</v>
      </c>
      <c r="V62" s="22">
        <v>173668.40919891899</v>
      </c>
      <c r="W62" s="22">
        <v>192126.03752168399</v>
      </c>
      <c r="X62" s="22">
        <v>125048.321173502</v>
      </c>
      <c r="Y62" s="22">
        <v>138889.62565258099</v>
      </c>
      <c r="Z62" s="22">
        <v>192822.71519338401</v>
      </c>
      <c r="AA62" s="22">
        <v>158507.96241099201</v>
      </c>
      <c r="AB62" s="22">
        <v>238334.26708493999</v>
      </c>
      <c r="AC62" s="22">
        <v>179185.53012931399</v>
      </c>
      <c r="AD62" s="22">
        <v>136360.24733175899</v>
      </c>
      <c r="AE62" s="22">
        <v>199473.246277453</v>
      </c>
    </row>
    <row r="63" spans="1:31" x14ac:dyDescent="0.35">
      <c r="A63" s="22" t="s">
        <v>177</v>
      </c>
      <c r="B63" s="22">
        <v>3</v>
      </c>
      <c r="C63" s="22">
        <v>80.14</v>
      </c>
      <c r="D63" s="24" t="s">
        <v>178</v>
      </c>
      <c r="E63" s="22">
        <f t="shared" si="0"/>
        <v>0.88277079370340839</v>
      </c>
      <c r="F63" s="22">
        <f t="shared" si="1"/>
        <v>0.58872911338329681</v>
      </c>
      <c r="G63" s="22">
        <f t="shared" si="2"/>
        <v>1.3466813896548517</v>
      </c>
      <c r="H63" s="22">
        <f t="shared" si="3"/>
        <v>8.4790484811395603E-2</v>
      </c>
      <c r="I63" s="22">
        <f t="shared" si="4"/>
        <v>1.1551606593599757</v>
      </c>
      <c r="J63" s="25">
        <v>0.49294594914594297</v>
      </c>
      <c r="K63" s="22" t="s">
        <v>179</v>
      </c>
      <c r="L63" s="22">
        <v>87806.524934264395</v>
      </c>
      <c r="M63" s="22">
        <v>75525.318933647606</v>
      </c>
      <c r="N63" s="22">
        <v>162114.60547215</v>
      </c>
      <c r="O63" s="22">
        <v>115683.275818308</v>
      </c>
      <c r="P63" s="22">
        <v>135947.97484755199</v>
      </c>
      <c r="Q63" s="22">
        <v>158366.49167886999</v>
      </c>
      <c r="R63" s="22">
        <v>92197.617995861394</v>
      </c>
      <c r="S63" s="22">
        <v>72460.684640115898</v>
      </c>
      <c r="T63" s="22">
        <v>59393.383389124901</v>
      </c>
      <c r="U63" s="22">
        <v>127009.161558793</v>
      </c>
      <c r="V63" s="22">
        <v>119453.268162875</v>
      </c>
      <c r="W63" s="22">
        <v>95176.232153956997</v>
      </c>
      <c r="X63" s="22">
        <v>101414.754289651</v>
      </c>
      <c r="Y63" s="22">
        <v>61395.559499845702</v>
      </c>
      <c r="Z63" s="22">
        <v>122125.06921098899</v>
      </c>
      <c r="AA63" s="22">
        <v>112291.059717258</v>
      </c>
      <c r="AB63" s="22">
        <v>177525.76723275601</v>
      </c>
      <c r="AC63" s="22">
        <v>146155.86503128099</v>
      </c>
      <c r="AD63" s="22">
        <v>98120.801298554303</v>
      </c>
      <c r="AE63" s="22">
        <v>138661.23800868</v>
      </c>
    </row>
    <row r="64" spans="1:31" x14ac:dyDescent="0.35">
      <c r="A64" s="22" t="s">
        <v>180</v>
      </c>
      <c r="B64" s="22">
        <v>3</v>
      </c>
      <c r="C64" s="22">
        <v>112.24</v>
      </c>
      <c r="D64" s="24" t="s">
        <v>181</v>
      </c>
      <c r="E64" s="22">
        <f t="shared" si="0"/>
        <v>0.27080183586379097</v>
      </c>
      <c r="F64" s="22">
        <f t="shared" si="1"/>
        <v>2.1602384614810451E-2</v>
      </c>
      <c r="G64" s="22">
        <f t="shared" si="2"/>
        <v>0.63710338874942185</v>
      </c>
      <c r="H64" s="22">
        <f t="shared" si="3"/>
        <v>0.11761323154293676</v>
      </c>
      <c r="I64" s="22">
        <f t="shared" si="4"/>
        <v>1.4862792236552784</v>
      </c>
      <c r="J64" s="25">
        <v>0.18513591725870901</v>
      </c>
      <c r="K64" s="22" t="s">
        <v>182</v>
      </c>
      <c r="L64" s="22">
        <v>489312.22058773797</v>
      </c>
      <c r="M64" s="22">
        <v>1446321.5286326199</v>
      </c>
      <c r="N64" s="22">
        <v>520681.51893624797</v>
      </c>
      <c r="O64" s="22">
        <v>532868.18524988706</v>
      </c>
      <c r="P64" s="22">
        <v>603651.74254198198</v>
      </c>
      <c r="Q64" s="22">
        <v>182242.36260858999</v>
      </c>
      <c r="R64" s="22">
        <v>204226.19263307101</v>
      </c>
      <c r="S64" s="22">
        <v>206587.45561405699</v>
      </c>
      <c r="T64" s="22">
        <v>125390.147104312</v>
      </c>
      <c r="U64" s="22">
        <v>254500.20905886</v>
      </c>
      <c r="V64" s="22">
        <v>454186.41971050802</v>
      </c>
      <c r="W64" s="22">
        <v>601219.84503116098</v>
      </c>
      <c r="X64" s="22">
        <v>403270.61631191801</v>
      </c>
      <c r="Y64" s="22">
        <v>529559.36094496795</v>
      </c>
      <c r="Z64" s="22">
        <v>429099.03307340702</v>
      </c>
      <c r="AA64" s="22">
        <v>128133.894023546</v>
      </c>
      <c r="AB64" s="22">
        <v>269263.593065541</v>
      </c>
      <c r="AC64" s="22">
        <v>94319.279432757699</v>
      </c>
      <c r="AD64" s="22">
        <v>546710.811854781</v>
      </c>
      <c r="AE64" s="22">
        <v>501664.91711523698</v>
      </c>
    </row>
    <row r="65" spans="1:31" x14ac:dyDescent="0.35">
      <c r="A65" s="22" t="s">
        <v>183</v>
      </c>
      <c r="B65" s="22">
        <v>8</v>
      </c>
      <c r="C65" s="22">
        <v>376.87</v>
      </c>
      <c r="D65" s="24" t="s">
        <v>184</v>
      </c>
      <c r="E65" s="22">
        <f t="shared" si="0"/>
        <v>0.9364362729738146</v>
      </c>
      <c r="F65" s="22">
        <f t="shared" si="1"/>
        <v>0.19152644277475911</v>
      </c>
      <c r="G65" s="22">
        <f t="shared" si="2"/>
        <v>1.0023904219333462</v>
      </c>
      <c r="H65" s="22">
        <f t="shared" si="3"/>
        <v>0.93528435238622509</v>
      </c>
      <c r="I65" s="22">
        <f t="shared" si="4"/>
        <v>1.0343141617634117</v>
      </c>
      <c r="J65" s="25">
        <v>0.36784818874744202</v>
      </c>
      <c r="K65" s="22" t="s">
        <v>185</v>
      </c>
      <c r="L65" s="22">
        <v>10662560.1062751</v>
      </c>
      <c r="M65" s="22">
        <v>12400517.288375</v>
      </c>
      <c r="N65" s="22">
        <v>12356702.3296395</v>
      </c>
      <c r="O65" s="22">
        <v>12369969.1082152</v>
      </c>
      <c r="P65" s="22">
        <v>11916970.163688101</v>
      </c>
      <c r="Q65" s="22">
        <v>12479985.238605</v>
      </c>
      <c r="R65" s="22">
        <v>9913682.3039220497</v>
      </c>
      <c r="S65" s="22">
        <v>10930353.564736599</v>
      </c>
      <c r="T65" s="22">
        <v>11489823.3496412</v>
      </c>
      <c r="U65" s="22">
        <v>11097692.9513849</v>
      </c>
      <c r="V65" s="22">
        <v>11084533.1274244</v>
      </c>
      <c r="W65" s="22">
        <v>10972355.536816999</v>
      </c>
      <c r="X65" s="22">
        <v>11956383.9042912</v>
      </c>
      <c r="Y65" s="22">
        <v>11939301.820121599</v>
      </c>
      <c r="Z65" s="22">
        <v>11773328.633304199</v>
      </c>
      <c r="AA65" s="22">
        <v>12498147.2005339</v>
      </c>
      <c r="AB65" s="22">
        <v>11329292.0319771</v>
      </c>
      <c r="AC65" s="22">
        <v>10997963.2401262</v>
      </c>
      <c r="AD65" s="22">
        <v>11493780.1951335</v>
      </c>
      <c r="AE65" s="22">
        <v>11544709.618893599</v>
      </c>
    </row>
    <row r="66" spans="1:31" x14ac:dyDescent="0.35">
      <c r="A66" s="22" t="s">
        <v>186</v>
      </c>
      <c r="B66" s="22">
        <v>5</v>
      </c>
      <c r="C66" s="22">
        <v>250.31</v>
      </c>
      <c r="D66" s="24" t="s">
        <v>187</v>
      </c>
      <c r="E66" s="22">
        <f t="shared" si="0"/>
        <v>1.1203076877563121</v>
      </c>
      <c r="F66" s="22">
        <f t="shared" si="1"/>
        <v>0.22180165742790572</v>
      </c>
      <c r="G66" s="22">
        <f t="shared" si="2"/>
        <v>0.89291459712228471</v>
      </c>
      <c r="H66" s="22">
        <f t="shared" si="3"/>
        <v>0.13955963435767091</v>
      </c>
      <c r="I66" s="22">
        <f t="shared" si="4"/>
        <v>0.93560204710114014</v>
      </c>
      <c r="J66" s="25">
        <v>0.37744507974427099</v>
      </c>
      <c r="K66" s="22" t="s">
        <v>188</v>
      </c>
      <c r="L66" s="22">
        <v>1650075.9959547999</v>
      </c>
      <c r="M66" s="22">
        <v>1738089.3656488999</v>
      </c>
      <c r="N66" s="22">
        <v>1740251.1837120601</v>
      </c>
      <c r="O66" s="22">
        <v>2179809.9239297602</v>
      </c>
      <c r="P66" s="22">
        <v>2336617.8085143901</v>
      </c>
      <c r="Q66" s="22">
        <v>2307043.7643404002</v>
      </c>
      <c r="R66" s="22">
        <v>2077092.0006122</v>
      </c>
      <c r="S66" s="22">
        <v>1786057.1589087599</v>
      </c>
      <c r="T66" s="22">
        <v>2225920.8515175702</v>
      </c>
      <c r="U66" s="22">
        <v>2409079.4162079701</v>
      </c>
      <c r="V66" s="22">
        <v>1787212.5299148399</v>
      </c>
      <c r="W66" s="22">
        <v>2217936.0092761</v>
      </c>
      <c r="X66" s="22">
        <v>2133397.6259210501</v>
      </c>
      <c r="Y66" s="22">
        <v>2115294.2422842002</v>
      </c>
      <c r="Z66" s="22">
        <v>2054863.2852083701</v>
      </c>
      <c r="AA66" s="22">
        <v>2156095.54515961</v>
      </c>
      <c r="AB66" s="22">
        <v>1635642.2837340999</v>
      </c>
      <c r="AC66" s="22">
        <v>1592682.60188761</v>
      </c>
      <c r="AD66" s="22">
        <v>1765609.3089093401</v>
      </c>
      <c r="AE66" s="22">
        <v>2054762.2648443501</v>
      </c>
    </row>
    <row r="67" spans="1:31" x14ac:dyDescent="0.35">
      <c r="A67" s="22" t="s">
        <v>189</v>
      </c>
      <c r="B67" s="22">
        <v>4</v>
      </c>
      <c r="C67" s="22">
        <v>269.11</v>
      </c>
      <c r="D67" s="24" t="s">
        <v>190</v>
      </c>
      <c r="E67" s="22">
        <f t="shared" si="0"/>
        <v>1.1259628369983627</v>
      </c>
      <c r="F67" s="22">
        <f t="shared" si="1"/>
        <v>0.13355695158949216</v>
      </c>
      <c r="G67" s="22">
        <f t="shared" si="2"/>
        <v>1.2575192649566578</v>
      </c>
      <c r="H67" s="22">
        <f t="shared" si="3"/>
        <v>9.9894575358090319E-4</v>
      </c>
      <c r="I67" s="22">
        <f t="shared" si="4"/>
        <v>1.0361234646794149</v>
      </c>
      <c r="J67" s="25">
        <v>0.457125906014551</v>
      </c>
      <c r="K67" s="22" t="s">
        <v>191</v>
      </c>
      <c r="L67" s="22">
        <v>10624198.624706199</v>
      </c>
      <c r="M67" s="22">
        <v>12839142.6507739</v>
      </c>
      <c r="N67" s="22">
        <v>11764712.764659701</v>
      </c>
      <c r="O67" s="22">
        <v>10612336.1445897</v>
      </c>
      <c r="P67" s="22">
        <v>10993747.9479584</v>
      </c>
      <c r="Q67" s="22">
        <v>15165183.2024753</v>
      </c>
      <c r="R67" s="22">
        <v>10748618.2852617</v>
      </c>
      <c r="S67" s="22">
        <v>11773108.3274546</v>
      </c>
      <c r="T67" s="22">
        <v>13245700.8860463</v>
      </c>
      <c r="U67" s="22">
        <v>13060516.7090002</v>
      </c>
      <c r="V67" s="22">
        <v>10379813.8929803</v>
      </c>
      <c r="W67" s="22">
        <v>10399713.106249901</v>
      </c>
      <c r="X67" s="22">
        <v>11328714.3057344</v>
      </c>
      <c r="Y67" s="22">
        <v>11021590.8289814</v>
      </c>
      <c r="Z67" s="22">
        <v>11722837.5237891</v>
      </c>
      <c r="AA67" s="22">
        <v>13370915.774434701</v>
      </c>
      <c r="AB67" s="22">
        <v>13739951.070002399</v>
      </c>
      <c r="AC67" s="22">
        <v>15665640.5765578</v>
      </c>
      <c r="AD67" s="22">
        <v>13462380.447765799</v>
      </c>
      <c r="AE67" s="22">
        <v>12739400.9601447</v>
      </c>
    </row>
    <row r="68" spans="1:31" x14ac:dyDescent="0.35">
      <c r="A68" s="22" t="s">
        <v>192</v>
      </c>
      <c r="B68" s="22">
        <v>14</v>
      </c>
      <c r="C68" s="22">
        <v>951.92</v>
      </c>
      <c r="D68" s="24" t="s">
        <v>193</v>
      </c>
      <c r="E68" s="22">
        <f t="shared" si="0"/>
        <v>0.95242169077072336</v>
      </c>
      <c r="F68" s="22">
        <f t="shared" si="1"/>
        <v>0.47887844369131982</v>
      </c>
      <c r="G68" s="22">
        <f t="shared" si="2"/>
        <v>0.88521752668520526</v>
      </c>
      <c r="H68" s="22">
        <f t="shared" si="3"/>
        <v>4.5371003464928249E-2</v>
      </c>
      <c r="I68" s="22">
        <f t="shared" si="4"/>
        <v>0.98078554174001831</v>
      </c>
      <c r="J68" s="25">
        <v>0.60923128633666701</v>
      </c>
      <c r="K68" s="22" t="s">
        <v>194</v>
      </c>
      <c r="L68" s="22">
        <v>15008740.043173401</v>
      </c>
      <c r="M68" s="22">
        <v>15907319.6756889</v>
      </c>
      <c r="N68" s="22">
        <v>15047316.648670999</v>
      </c>
      <c r="O68" s="22">
        <v>15572800.2816677</v>
      </c>
      <c r="P68" s="22">
        <v>13631131.605634199</v>
      </c>
      <c r="Q68" s="22">
        <v>15515169.2251679</v>
      </c>
      <c r="R68" s="22">
        <v>13344882.402465301</v>
      </c>
      <c r="S68" s="22">
        <v>11873061.0912671</v>
      </c>
      <c r="T68" s="22">
        <v>16961853.2179331</v>
      </c>
      <c r="U68" s="22">
        <v>13896008.8819209</v>
      </c>
      <c r="V68" s="22">
        <v>14360478.622775299</v>
      </c>
      <c r="W68" s="22">
        <v>15386636.899189999</v>
      </c>
      <c r="X68" s="22">
        <v>15986406.456759799</v>
      </c>
      <c r="Y68" s="22">
        <v>16349496.039045401</v>
      </c>
      <c r="Z68" s="22">
        <v>14556884.4439648</v>
      </c>
      <c r="AA68" s="22">
        <v>14638027.422095699</v>
      </c>
      <c r="AB68" s="22">
        <v>11385845.8228903</v>
      </c>
      <c r="AC68" s="22">
        <v>12965174.689388201</v>
      </c>
      <c r="AD68" s="22">
        <v>14051911.702732701</v>
      </c>
      <c r="AE68" s="22">
        <v>14802025.2654658</v>
      </c>
    </row>
    <row r="69" spans="1:31" x14ac:dyDescent="0.35">
      <c r="A69" s="22" t="s">
        <v>195</v>
      </c>
      <c r="B69" s="22">
        <v>13</v>
      </c>
      <c r="C69" s="22">
        <v>819.32</v>
      </c>
      <c r="D69" s="24" t="s">
        <v>196</v>
      </c>
      <c r="E69" s="22">
        <f t="shared" si="0"/>
        <v>1.0972420356443815</v>
      </c>
      <c r="F69" s="22">
        <f t="shared" si="1"/>
        <v>8.9240306113873846E-2</v>
      </c>
      <c r="G69" s="22">
        <f t="shared" si="2"/>
        <v>0.98432444215625692</v>
      </c>
      <c r="H69" s="22">
        <f t="shared" si="3"/>
        <v>0.79911016030637916</v>
      </c>
      <c r="I69" s="22">
        <f t="shared" si="4"/>
        <v>0.97611271765389429</v>
      </c>
      <c r="J69" s="25">
        <v>0.74646260031306999</v>
      </c>
      <c r="K69" s="22" t="s">
        <v>197</v>
      </c>
      <c r="L69" s="22">
        <v>27333854.930068001</v>
      </c>
      <c r="M69" s="22">
        <v>30247698.067125998</v>
      </c>
      <c r="N69" s="22">
        <v>23762387.368237499</v>
      </c>
      <c r="O69" s="22">
        <v>29738676.416788202</v>
      </c>
      <c r="P69" s="22">
        <v>30538630.707844399</v>
      </c>
      <c r="Q69" s="22">
        <v>31257930.6691458</v>
      </c>
      <c r="R69" s="22">
        <v>32009476.002952199</v>
      </c>
      <c r="S69" s="22">
        <v>28822030.411624599</v>
      </c>
      <c r="T69" s="22">
        <v>32530073.651322901</v>
      </c>
      <c r="U69" s="22">
        <v>30773275.1514492</v>
      </c>
      <c r="V69" s="22">
        <v>28521891.9383641</v>
      </c>
      <c r="W69" s="22">
        <v>29357410.0786626</v>
      </c>
      <c r="X69" s="22">
        <v>28529336.444798101</v>
      </c>
      <c r="Y69" s="22">
        <v>34009024.640569203</v>
      </c>
      <c r="Z69" s="22">
        <v>24669318.071720298</v>
      </c>
      <c r="AA69" s="22">
        <v>29713911.290292699</v>
      </c>
      <c r="AB69" s="22">
        <v>27044007.711198099</v>
      </c>
      <c r="AC69" s="22">
        <v>26126362.731435899</v>
      </c>
      <c r="AD69" s="22">
        <v>29001283.012991901</v>
      </c>
      <c r="AE69" s="22">
        <v>30927097.062426802</v>
      </c>
    </row>
    <row r="70" spans="1:31" x14ac:dyDescent="0.35">
      <c r="A70" s="22" t="s">
        <v>198</v>
      </c>
      <c r="B70" s="22">
        <v>1</v>
      </c>
      <c r="C70" s="22">
        <v>35.54</v>
      </c>
      <c r="D70" s="22" t="s">
        <v>199</v>
      </c>
      <c r="E70" s="22">
        <f t="shared" ref="E70:E133" si="5">AVERAGE(Q70:U70)/AVERAGE(L70:P70)</f>
        <v>1.0296462918181712</v>
      </c>
      <c r="F70" s="22">
        <f t="shared" ref="F70:F133" si="6">_xlfn.T.TEST(Q70:U70,L70:P70,2,2)</f>
        <v>0.75729857214519669</v>
      </c>
      <c r="G70" s="22">
        <f t="shared" ref="G70:G133" si="7">AVERAGE(AA70:AE70)/AVERAGE(V70:Z70)</f>
        <v>1.1603766456571776</v>
      </c>
      <c r="H70" s="22">
        <f t="shared" ref="H70:H133" si="8">_xlfn.T.TEST(AA70:AE70,V70:Z70,2,2)</f>
        <v>0.28048941829029855</v>
      </c>
      <c r="I70" s="22">
        <f t="shared" ref="I70:I133" si="9">AVERAGE(L70:P70)/AVERAGE(V70:Z70)</f>
        <v>1.0641414698219138</v>
      </c>
      <c r="J70" s="25">
        <v>0.59461320994485201</v>
      </c>
      <c r="K70" s="22" t="s">
        <v>200</v>
      </c>
      <c r="L70" s="22">
        <v>378748.64633536001</v>
      </c>
      <c r="M70" s="22">
        <v>506683.15498313401</v>
      </c>
      <c r="N70" s="22">
        <v>325901.24943254399</v>
      </c>
      <c r="O70" s="22">
        <v>466044.99269053497</v>
      </c>
      <c r="P70" s="22">
        <v>428207.09057927399</v>
      </c>
      <c r="Q70" s="22">
        <v>383761.06391253701</v>
      </c>
      <c r="R70" s="22">
        <v>420121.734702249</v>
      </c>
      <c r="S70" s="22">
        <v>514866.81014692999</v>
      </c>
      <c r="T70" s="22">
        <v>404698.18043508299</v>
      </c>
      <c r="U70" s="22">
        <v>444560.13615523302</v>
      </c>
      <c r="V70" s="22">
        <v>483701.57186210999</v>
      </c>
      <c r="W70" s="22">
        <v>483992.85993424198</v>
      </c>
      <c r="X70" s="22">
        <v>307943.75542723702</v>
      </c>
      <c r="Y70" s="22">
        <v>389582.179109035</v>
      </c>
      <c r="Z70" s="22">
        <v>313449.94558861002</v>
      </c>
      <c r="AA70" s="22">
        <v>430613.62580357498</v>
      </c>
      <c r="AB70" s="22">
        <v>565483.71866985201</v>
      </c>
      <c r="AC70" s="22">
        <v>363157.60303494002</v>
      </c>
      <c r="AD70" s="22">
        <v>402847.37872039998</v>
      </c>
      <c r="AE70" s="22">
        <v>533900.49317983596</v>
      </c>
    </row>
    <row r="71" spans="1:31" x14ac:dyDescent="0.35">
      <c r="A71" s="22" t="s">
        <v>201</v>
      </c>
      <c r="B71" s="22">
        <v>5</v>
      </c>
      <c r="C71" s="22">
        <v>233.63</v>
      </c>
      <c r="D71" s="24" t="s">
        <v>202</v>
      </c>
      <c r="E71" s="22">
        <f t="shared" si="5"/>
        <v>0.75653104215974254</v>
      </c>
      <c r="F71" s="22">
        <f t="shared" si="6"/>
        <v>2.6036890451881425E-3</v>
      </c>
      <c r="G71" s="22">
        <f t="shared" si="7"/>
        <v>1.1631393061404958</v>
      </c>
      <c r="H71" s="22">
        <f t="shared" si="8"/>
        <v>4.3623370430866656E-2</v>
      </c>
      <c r="I71" s="22">
        <f t="shared" si="9"/>
        <v>1.1111418641449511</v>
      </c>
      <c r="J71" s="25">
        <v>0.23310261526251899</v>
      </c>
      <c r="K71" s="22" t="s">
        <v>203</v>
      </c>
      <c r="L71" s="22">
        <v>5559181.5705874003</v>
      </c>
      <c r="M71" s="22">
        <v>7248376.1060193498</v>
      </c>
      <c r="N71" s="22">
        <v>6682590.03394954</v>
      </c>
      <c r="O71" s="22">
        <v>7241978.6165567096</v>
      </c>
      <c r="P71" s="22">
        <v>6040305.4760682201</v>
      </c>
      <c r="Q71" s="22">
        <v>5553364.9542262899</v>
      </c>
      <c r="R71" s="22">
        <v>4715635.8405193305</v>
      </c>
      <c r="S71" s="22">
        <v>4687612.1768090799</v>
      </c>
      <c r="T71" s="22">
        <v>4785680.49827928</v>
      </c>
      <c r="U71" s="22">
        <v>5051068.5163358003</v>
      </c>
      <c r="V71" s="22">
        <v>6584936.6719998</v>
      </c>
      <c r="W71" s="22">
        <v>6848964.4759375704</v>
      </c>
      <c r="X71" s="22">
        <v>5400602.3477311302</v>
      </c>
      <c r="Y71" s="22">
        <v>4758842.7350829598</v>
      </c>
      <c r="Z71" s="22">
        <v>5901026.0548255499</v>
      </c>
      <c r="AA71" s="22">
        <v>6641002.5227779904</v>
      </c>
      <c r="AB71" s="22">
        <v>6509985.5134861004</v>
      </c>
      <c r="AC71" s="22">
        <v>7171576.6554278797</v>
      </c>
      <c r="AD71" s="22">
        <v>7061709.8359172102</v>
      </c>
      <c r="AE71" s="22">
        <v>6921789.1876863297</v>
      </c>
    </row>
    <row r="72" spans="1:31" x14ac:dyDescent="0.35">
      <c r="A72" s="22" t="s">
        <v>204</v>
      </c>
      <c r="B72" s="22">
        <v>12</v>
      </c>
      <c r="C72" s="22">
        <v>640.92999999999995</v>
      </c>
      <c r="D72" s="24" t="s">
        <v>205</v>
      </c>
      <c r="E72" s="22">
        <f t="shared" si="5"/>
        <v>1.0396138354056457</v>
      </c>
      <c r="F72" s="22">
        <f t="shared" si="6"/>
        <v>0.6065073034413615</v>
      </c>
      <c r="G72" s="22">
        <f t="shared" si="7"/>
        <v>1.0700202921581423</v>
      </c>
      <c r="H72" s="22">
        <f t="shared" si="8"/>
        <v>0.27395865909627715</v>
      </c>
      <c r="I72" s="22">
        <f t="shared" si="9"/>
        <v>0.98482296528770874</v>
      </c>
      <c r="J72" s="25">
        <v>0.85960098782191496</v>
      </c>
      <c r="K72" s="22" t="s">
        <v>206</v>
      </c>
      <c r="L72" s="22">
        <v>10623523.9709698</v>
      </c>
      <c r="M72" s="22">
        <v>12719249.000295701</v>
      </c>
      <c r="N72" s="22">
        <v>10746099.709810499</v>
      </c>
      <c r="O72" s="22">
        <v>10638564.329331201</v>
      </c>
      <c r="P72" s="22">
        <v>12544771.8917825</v>
      </c>
      <c r="Q72" s="22">
        <v>9848935.8610138092</v>
      </c>
      <c r="R72" s="22">
        <v>11623505.209749799</v>
      </c>
      <c r="S72" s="22">
        <v>11447330.778331401</v>
      </c>
      <c r="T72" s="22">
        <v>12530550.6924404</v>
      </c>
      <c r="U72" s="22">
        <v>14090658.2174234</v>
      </c>
      <c r="V72" s="22">
        <v>10598179.4792591</v>
      </c>
      <c r="W72" s="22">
        <v>11112028.7874087</v>
      </c>
      <c r="X72" s="22">
        <v>14173462.2941231</v>
      </c>
      <c r="Y72" s="22">
        <v>11757777.9984878</v>
      </c>
      <c r="Z72" s="22">
        <v>10513378.166820301</v>
      </c>
      <c r="AA72" s="22">
        <v>12517546.7537922</v>
      </c>
      <c r="AB72" s="22">
        <v>12427000.8287556</v>
      </c>
      <c r="AC72" s="22">
        <v>12689601.9322304</v>
      </c>
      <c r="AD72" s="22">
        <v>11826859.6062869</v>
      </c>
      <c r="AE72" s="22">
        <v>12765835.562801501</v>
      </c>
    </row>
    <row r="73" spans="1:31" x14ac:dyDescent="0.35">
      <c r="A73" s="22" t="s">
        <v>207</v>
      </c>
      <c r="B73" s="22">
        <v>11</v>
      </c>
      <c r="C73" s="22">
        <v>526.46</v>
      </c>
      <c r="D73" s="24" t="s">
        <v>208</v>
      </c>
      <c r="E73" s="22">
        <f t="shared" si="5"/>
        <v>1.168145863160952</v>
      </c>
      <c r="F73" s="22">
        <f t="shared" si="6"/>
        <v>0.27904783605306099</v>
      </c>
      <c r="G73" s="22">
        <f t="shared" si="7"/>
        <v>0.89080847454665035</v>
      </c>
      <c r="H73" s="22">
        <f t="shared" si="8"/>
        <v>0.22296951441853674</v>
      </c>
      <c r="I73" s="22">
        <f t="shared" si="9"/>
        <v>0.92094017758369229</v>
      </c>
      <c r="J73" s="25">
        <v>0.46444819705969098</v>
      </c>
      <c r="K73" s="22" t="s">
        <v>209</v>
      </c>
      <c r="L73" s="22">
        <v>3458401.70660087</v>
      </c>
      <c r="M73" s="22">
        <v>3475671.26370619</v>
      </c>
      <c r="N73" s="22">
        <v>3131250.7563185301</v>
      </c>
      <c r="O73" s="22">
        <v>2424297.9931519399</v>
      </c>
      <c r="P73" s="22">
        <v>2254380.6560947699</v>
      </c>
      <c r="Q73" s="22">
        <v>4489414.4110409701</v>
      </c>
      <c r="R73" s="22">
        <v>3831823.11969731</v>
      </c>
      <c r="S73" s="22">
        <v>2762760.0768323299</v>
      </c>
      <c r="T73" s="22">
        <v>2662707.32410467</v>
      </c>
      <c r="U73" s="22">
        <v>3476440.45013519</v>
      </c>
      <c r="V73" s="22">
        <v>2663107.1894454402</v>
      </c>
      <c r="W73" s="22">
        <v>2763350.6555040199</v>
      </c>
      <c r="X73" s="22">
        <v>3806439.0437280801</v>
      </c>
      <c r="Y73" s="22">
        <v>3160028.3275547</v>
      </c>
      <c r="Z73" s="22">
        <v>3616803.4662069702</v>
      </c>
      <c r="AA73" s="22">
        <v>2349906.7794367098</v>
      </c>
      <c r="AB73" s="22">
        <v>2787437.0895052101</v>
      </c>
      <c r="AC73" s="22">
        <v>2966197.2917228802</v>
      </c>
      <c r="AD73" s="22">
        <v>3134541.0624208902</v>
      </c>
      <c r="AE73" s="22">
        <v>3023519.7624237398</v>
      </c>
    </row>
    <row r="74" spans="1:31" x14ac:dyDescent="0.35">
      <c r="A74" s="22" t="s">
        <v>210</v>
      </c>
      <c r="B74" s="22">
        <v>4</v>
      </c>
      <c r="C74" s="22">
        <v>94.95</v>
      </c>
      <c r="D74" s="24" t="s">
        <v>211</v>
      </c>
      <c r="E74" s="22">
        <f t="shared" si="5"/>
        <v>0.90580427017112863</v>
      </c>
      <c r="F74" s="22">
        <f t="shared" si="6"/>
        <v>0.43042703927940962</v>
      </c>
      <c r="G74" s="22">
        <f t="shared" si="7"/>
        <v>1.4167225793635496</v>
      </c>
      <c r="H74" s="22">
        <f t="shared" si="8"/>
        <v>2.2575019822931766E-2</v>
      </c>
      <c r="I74" s="22">
        <f t="shared" si="9"/>
        <v>1.2183840874525009</v>
      </c>
      <c r="J74" s="25">
        <v>0.140718283453247</v>
      </c>
      <c r="K74" s="22" t="s">
        <v>212</v>
      </c>
      <c r="L74" s="22">
        <v>365501.773424179</v>
      </c>
      <c r="M74" s="22">
        <v>441410.158607246</v>
      </c>
      <c r="N74" s="22">
        <v>506875.03739131801</v>
      </c>
      <c r="O74" s="22">
        <v>486260.92664277402</v>
      </c>
      <c r="P74" s="22">
        <v>586000.65978672495</v>
      </c>
      <c r="Q74" s="22">
        <v>400379.68730752601</v>
      </c>
      <c r="R74" s="22">
        <v>364090.09317843203</v>
      </c>
      <c r="S74" s="22">
        <v>559049.42132753797</v>
      </c>
      <c r="T74" s="22">
        <v>489453.16900944401</v>
      </c>
      <c r="U74" s="22">
        <v>348320.59990367503</v>
      </c>
      <c r="V74" s="22">
        <v>348518.72397800902</v>
      </c>
      <c r="W74" s="22">
        <v>405542.34816723602</v>
      </c>
      <c r="X74" s="22">
        <v>282318.526121495</v>
      </c>
      <c r="Y74" s="22">
        <v>417109.69441734202</v>
      </c>
      <c r="Z74" s="22">
        <v>504882.11123107502</v>
      </c>
      <c r="AA74" s="22">
        <v>526329.76774373895</v>
      </c>
      <c r="AB74" s="22">
        <v>544869.31827577099</v>
      </c>
      <c r="AC74" s="22">
        <v>717983.60359510605</v>
      </c>
      <c r="AD74" s="22">
        <v>539387.47921564302</v>
      </c>
      <c r="AE74" s="22">
        <v>445898.81787623902</v>
      </c>
    </row>
    <row r="75" spans="1:31" x14ac:dyDescent="0.35">
      <c r="A75" s="22" t="s">
        <v>213</v>
      </c>
      <c r="B75" s="22">
        <v>1</v>
      </c>
      <c r="C75" s="22">
        <v>29.41</v>
      </c>
      <c r="D75" s="22" t="s">
        <v>214</v>
      </c>
      <c r="E75" s="22">
        <f t="shared" si="5"/>
        <v>1.4678212996749207</v>
      </c>
      <c r="F75" s="22">
        <f t="shared" si="6"/>
        <v>0.359345514392378</v>
      </c>
      <c r="G75" s="22">
        <f t="shared" si="7"/>
        <v>1.1571811474400198</v>
      </c>
      <c r="H75" s="22">
        <f t="shared" si="8"/>
        <v>0.61402210944553981</v>
      </c>
      <c r="I75" s="22">
        <f t="shared" si="9"/>
        <v>0.99533366761828723</v>
      </c>
      <c r="J75" s="25">
        <v>0.69758258897984804</v>
      </c>
      <c r="K75" s="22" t="s">
        <v>215</v>
      </c>
      <c r="L75" s="22">
        <v>56624.455386608803</v>
      </c>
      <c r="M75" s="22">
        <v>60950.483819998197</v>
      </c>
      <c r="N75" s="22">
        <v>86621.504855045103</v>
      </c>
      <c r="O75" s="22">
        <v>89322.873245909796</v>
      </c>
      <c r="P75" s="22">
        <v>69952.058185828602</v>
      </c>
      <c r="Q75" s="22">
        <v>4797.4284351918104</v>
      </c>
      <c r="R75" s="22">
        <v>152369.81220218199</v>
      </c>
      <c r="S75" s="22">
        <v>44484.154550541702</v>
      </c>
      <c r="T75" s="22">
        <v>176719.89588750401</v>
      </c>
      <c r="U75" s="22">
        <v>155139.73569592001</v>
      </c>
      <c r="V75" s="22">
        <v>28412.428451670599</v>
      </c>
      <c r="W75" s="22">
        <v>48349.793469378797</v>
      </c>
      <c r="X75" s="22">
        <v>126278.33244585501</v>
      </c>
      <c r="Y75" s="22">
        <v>102970.209782602</v>
      </c>
      <c r="Z75" s="22">
        <v>59164.641162697502</v>
      </c>
      <c r="AA75" s="22">
        <v>82853.547077229305</v>
      </c>
      <c r="AB75" s="22">
        <v>43695.917266072698</v>
      </c>
      <c r="AC75" s="22">
        <v>80239.028220324006</v>
      </c>
      <c r="AD75" s="22">
        <v>119504.196056196</v>
      </c>
      <c r="AE75" s="22">
        <v>96281.405916228396</v>
      </c>
    </row>
    <row r="76" spans="1:31" x14ac:dyDescent="0.35">
      <c r="A76" s="22" t="s">
        <v>216</v>
      </c>
      <c r="B76" s="22">
        <v>2</v>
      </c>
      <c r="C76" s="22">
        <v>76.739999999999995</v>
      </c>
      <c r="D76" s="24" t="s">
        <v>217</v>
      </c>
      <c r="E76" s="22">
        <f t="shared" si="5"/>
        <v>0.85585521852702451</v>
      </c>
      <c r="F76" s="22">
        <f t="shared" si="6"/>
        <v>9.2605434376303204E-3</v>
      </c>
      <c r="G76" s="22">
        <f t="shared" si="7"/>
        <v>0.83231513242988486</v>
      </c>
      <c r="H76" s="22">
        <f t="shared" si="8"/>
        <v>0.15259381127902025</v>
      </c>
      <c r="I76" s="22">
        <f t="shared" si="9"/>
        <v>1.00143909170217</v>
      </c>
      <c r="J76" s="25">
        <v>0.86876458804538503</v>
      </c>
      <c r="K76" s="22" t="s">
        <v>218</v>
      </c>
      <c r="L76" s="22">
        <v>299484574.757092</v>
      </c>
      <c r="M76" s="22">
        <v>244138821.26954901</v>
      </c>
      <c r="N76" s="22">
        <v>277337058.05640298</v>
      </c>
      <c r="O76" s="22">
        <v>270996809.80271399</v>
      </c>
      <c r="P76" s="22">
        <v>301502221.38922298</v>
      </c>
      <c r="Q76" s="22">
        <v>221609067.168668</v>
      </c>
      <c r="R76" s="22">
        <v>248835234.42217901</v>
      </c>
      <c r="S76" s="22">
        <v>240828476.92155299</v>
      </c>
      <c r="T76" s="22">
        <v>231563349.84974399</v>
      </c>
      <c r="U76" s="22">
        <v>249763443.91643</v>
      </c>
      <c r="V76" s="22">
        <v>300623629.38565898</v>
      </c>
      <c r="W76" s="22">
        <v>256617270.06453201</v>
      </c>
      <c r="X76" s="22">
        <v>296877479.24861598</v>
      </c>
      <c r="Y76" s="22">
        <v>348389831.49731803</v>
      </c>
      <c r="Z76" s="22">
        <v>188948840.782866</v>
      </c>
      <c r="AA76" s="22">
        <v>235210850.742982</v>
      </c>
      <c r="AB76" s="22">
        <v>190947005.07614699</v>
      </c>
      <c r="AC76" s="22">
        <v>219408236.99307901</v>
      </c>
      <c r="AD76" s="22">
        <v>246601404.07662499</v>
      </c>
      <c r="AE76" s="22">
        <v>265963262.767243</v>
      </c>
    </row>
    <row r="77" spans="1:31" x14ac:dyDescent="0.35">
      <c r="A77" s="22" t="s">
        <v>219</v>
      </c>
      <c r="B77" s="22">
        <v>1</v>
      </c>
      <c r="C77" s="22">
        <v>25.94</v>
      </c>
      <c r="D77" s="22" t="s">
        <v>220</v>
      </c>
      <c r="E77" s="22">
        <f t="shared" si="5"/>
        <v>1.3281104546582791</v>
      </c>
      <c r="F77" s="22">
        <f t="shared" si="6"/>
        <v>0.54992543898873514</v>
      </c>
      <c r="G77" s="22">
        <f t="shared" si="7"/>
        <v>1.2768512659993396</v>
      </c>
      <c r="H77" s="22">
        <f t="shared" si="8"/>
        <v>0.44830877258005875</v>
      </c>
      <c r="I77" s="22">
        <f t="shared" si="9"/>
        <v>1.2347468168771678</v>
      </c>
      <c r="J77" s="25">
        <v>0.58203584657935803</v>
      </c>
      <c r="K77" s="22" t="s">
        <v>221</v>
      </c>
      <c r="L77" s="22">
        <v>75210.436127835099</v>
      </c>
      <c r="M77" s="22">
        <v>88254.610262598406</v>
      </c>
      <c r="N77" s="22">
        <v>33769.313939213003</v>
      </c>
      <c r="O77" s="22">
        <v>20975.611900743101</v>
      </c>
      <c r="P77" s="22">
        <v>17439.033658962599</v>
      </c>
      <c r="Q77" s="22">
        <v>78917.088252482994</v>
      </c>
      <c r="R77" s="22">
        <v>125207.18445294</v>
      </c>
      <c r="S77" s="22">
        <v>50496.877148428001</v>
      </c>
      <c r="T77" s="22">
        <v>1907.51459925366</v>
      </c>
      <c r="U77" s="22">
        <v>56439.2438983744</v>
      </c>
      <c r="V77" s="22">
        <v>3927.2473961128799</v>
      </c>
      <c r="W77" s="22">
        <v>41300.692166322398</v>
      </c>
      <c r="X77" s="22">
        <v>56976.477158319904</v>
      </c>
      <c r="Y77" s="22">
        <v>24074.827815868899</v>
      </c>
      <c r="Z77" s="22">
        <v>64568.792217451999</v>
      </c>
      <c r="AA77" s="22">
        <v>23529.050872722699</v>
      </c>
      <c r="AB77" s="22">
        <v>47108.470226860198</v>
      </c>
      <c r="AC77" s="22">
        <v>50066.000387650398</v>
      </c>
      <c r="AD77" s="22">
        <v>69131.965182104002</v>
      </c>
      <c r="AE77" s="22">
        <v>53849.070673593298</v>
      </c>
    </row>
    <row r="78" spans="1:31" x14ac:dyDescent="0.35">
      <c r="A78" s="22" t="s">
        <v>222</v>
      </c>
      <c r="B78" s="22">
        <v>7</v>
      </c>
      <c r="C78" s="22">
        <v>399.21</v>
      </c>
      <c r="D78" s="24" t="s">
        <v>223</v>
      </c>
      <c r="E78" s="22">
        <f t="shared" si="5"/>
        <v>1.5347518914139757</v>
      </c>
      <c r="F78" s="22">
        <f t="shared" si="6"/>
        <v>1.4570041569941811E-2</v>
      </c>
      <c r="G78" s="22">
        <f t="shared" si="7"/>
        <v>2.4582644227687038</v>
      </c>
      <c r="H78" s="22">
        <f t="shared" si="8"/>
        <v>1.8650344687147944E-5</v>
      </c>
      <c r="I78" s="22">
        <f t="shared" si="9"/>
        <v>1.1958286592985443</v>
      </c>
      <c r="J78" s="25">
        <v>0.20115503636499699</v>
      </c>
      <c r="K78" s="22" t="s">
        <v>224</v>
      </c>
      <c r="L78" s="22">
        <v>1080971.92045806</v>
      </c>
      <c r="M78" s="22">
        <v>1756504.28409261</v>
      </c>
      <c r="N78" s="22">
        <v>1256763.6639316999</v>
      </c>
      <c r="O78" s="22">
        <v>1049194.7544219799</v>
      </c>
      <c r="P78" s="22">
        <v>1026607.97197319</v>
      </c>
      <c r="Q78" s="22">
        <v>1653563.01265741</v>
      </c>
      <c r="R78" s="22">
        <v>1431345.9008544299</v>
      </c>
      <c r="S78" s="22">
        <v>2344989.2717668498</v>
      </c>
      <c r="T78" s="22">
        <v>2126367.3116260101</v>
      </c>
      <c r="U78" s="22">
        <v>1913219.0456884</v>
      </c>
      <c r="V78" s="22">
        <v>1094522.7940221501</v>
      </c>
      <c r="W78" s="22">
        <v>977430.63702324603</v>
      </c>
      <c r="X78" s="22">
        <v>878886.12674656999</v>
      </c>
      <c r="Y78" s="22">
        <v>939789.37677017797</v>
      </c>
      <c r="Z78" s="22">
        <v>1269008.7333432201</v>
      </c>
      <c r="AA78" s="22">
        <v>2660606.0728827901</v>
      </c>
      <c r="AB78" s="22">
        <v>2510779.7887331299</v>
      </c>
      <c r="AC78" s="22">
        <v>2402817.8403937798</v>
      </c>
      <c r="AD78" s="22">
        <v>3018725.8884779401</v>
      </c>
      <c r="AE78" s="22">
        <v>2090824.1229014001</v>
      </c>
    </row>
    <row r="79" spans="1:31" x14ac:dyDescent="0.35">
      <c r="A79" s="22" t="s">
        <v>225</v>
      </c>
      <c r="B79" s="22">
        <v>2</v>
      </c>
      <c r="C79" s="22">
        <v>82.28</v>
      </c>
      <c r="D79" s="24" t="s">
        <v>226</v>
      </c>
      <c r="E79" s="22">
        <f t="shared" si="5"/>
        <v>1.0159951630119817</v>
      </c>
      <c r="F79" s="22">
        <f t="shared" si="6"/>
        <v>0.91257751161079137</v>
      </c>
      <c r="G79" s="22">
        <f t="shared" si="7"/>
        <v>1.3523390637415522</v>
      </c>
      <c r="H79" s="22">
        <f t="shared" si="8"/>
        <v>6.5140562310977243E-2</v>
      </c>
      <c r="I79" s="22">
        <f t="shared" si="9"/>
        <v>1.3266159203519141</v>
      </c>
      <c r="J79" s="25">
        <v>8.6989796544639703E-2</v>
      </c>
      <c r="K79" s="22" t="s">
        <v>227</v>
      </c>
      <c r="L79" s="22">
        <v>179416.723827204</v>
      </c>
      <c r="M79" s="22">
        <v>127868.496282787</v>
      </c>
      <c r="N79" s="22">
        <v>270369.098465405</v>
      </c>
      <c r="O79" s="22">
        <v>182560.38558242301</v>
      </c>
      <c r="P79" s="22">
        <v>148407.79100187801</v>
      </c>
      <c r="Q79" s="22">
        <v>176715.88444494299</v>
      </c>
      <c r="R79" s="22">
        <v>185426.27679910301</v>
      </c>
      <c r="S79" s="22">
        <v>176887.24334430401</v>
      </c>
      <c r="T79" s="22">
        <v>215013.66365503101</v>
      </c>
      <c r="U79" s="22">
        <v>169112.991842749</v>
      </c>
      <c r="V79" s="22">
        <v>132950.18783737699</v>
      </c>
      <c r="W79" s="22">
        <v>151419.91651000499</v>
      </c>
      <c r="X79" s="22">
        <v>130001.347104753</v>
      </c>
      <c r="Y79" s="22">
        <v>132968.21597601601</v>
      </c>
      <c r="Z79" s="22">
        <v>137577.85935583699</v>
      </c>
      <c r="AA79" s="22">
        <v>198303.99619820001</v>
      </c>
      <c r="AB79" s="22">
        <v>204255.079303876</v>
      </c>
      <c r="AC79" s="22">
        <v>250525.65601604999</v>
      </c>
      <c r="AD79" s="22">
        <v>150492.75487442699</v>
      </c>
      <c r="AE79" s="22">
        <v>122663.24051868499</v>
      </c>
    </row>
    <row r="80" spans="1:31" x14ac:dyDescent="0.35">
      <c r="A80" s="22" t="s">
        <v>228</v>
      </c>
      <c r="B80" s="22">
        <v>1</v>
      </c>
      <c r="C80" s="22">
        <v>13.19</v>
      </c>
      <c r="D80" s="22" t="s">
        <v>229</v>
      </c>
      <c r="E80" s="22">
        <f t="shared" si="5"/>
        <v>0.11041006815822442</v>
      </c>
      <c r="F80" s="22">
        <f t="shared" si="6"/>
        <v>2.7841430851798259E-4</v>
      </c>
      <c r="G80" s="22">
        <f t="shared" si="7"/>
        <v>7.472911482084112</v>
      </c>
      <c r="H80" s="22">
        <f t="shared" si="8"/>
        <v>3.8976796600403299E-3</v>
      </c>
      <c r="I80" s="22">
        <f t="shared" si="9"/>
        <v>8.3002271351685888</v>
      </c>
      <c r="J80" s="25">
        <v>1.06028312338857E-4</v>
      </c>
      <c r="K80" s="22" t="s">
        <v>230</v>
      </c>
      <c r="L80" s="22">
        <v>481600.48841876199</v>
      </c>
      <c r="M80" s="22">
        <v>714651.38928135799</v>
      </c>
      <c r="N80" s="22">
        <v>278932.66132705403</v>
      </c>
      <c r="O80" s="22">
        <v>661770.18062444997</v>
      </c>
      <c r="P80" s="22">
        <v>609501.27313058695</v>
      </c>
      <c r="Q80" s="22">
        <v>37572.386154784799</v>
      </c>
      <c r="R80" s="22">
        <v>104489.801449876</v>
      </c>
      <c r="S80" s="22">
        <v>97875.049176567001</v>
      </c>
      <c r="T80" s="22">
        <v>36231.201732925598</v>
      </c>
      <c r="U80" s="22">
        <v>27067.954842494401</v>
      </c>
      <c r="V80" s="22">
        <v>37191.8333385242</v>
      </c>
      <c r="W80" s="22">
        <v>58655.5704625211</v>
      </c>
      <c r="X80" s="22">
        <v>74649.002135558199</v>
      </c>
      <c r="Y80" s="22">
        <v>29646.4908053564</v>
      </c>
      <c r="Z80" s="22">
        <v>130746.36063092601</v>
      </c>
      <c r="AA80" s="22">
        <v>591595.96214578801</v>
      </c>
      <c r="AB80" s="22">
        <v>796681.70435108396</v>
      </c>
      <c r="AC80" s="22">
        <v>552953.18527363904</v>
      </c>
      <c r="AD80" s="22">
        <v>346318.60288259003</v>
      </c>
      <c r="AE80" s="22">
        <v>185156.67606702301</v>
      </c>
    </row>
    <row r="81" spans="1:31" x14ac:dyDescent="0.35">
      <c r="A81" s="22" t="s">
        <v>231</v>
      </c>
      <c r="B81" s="22">
        <v>1</v>
      </c>
      <c r="C81" s="22">
        <v>14.03</v>
      </c>
      <c r="D81" s="22" t="s">
        <v>232</v>
      </c>
      <c r="E81" s="22">
        <f t="shared" si="5"/>
        <v>1.3936803884955251</v>
      </c>
      <c r="F81" s="22">
        <f t="shared" si="6"/>
        <v>0.31662279096802398</v>
      </c>
      <c r="G81" s="22">
        <f t="shared" si="7"/>
        <v>1.3085758407735559</v>
      </c>
      <c r="H81" s="22">
        <f t="shared" si="8"/>
        <v>4.4362002270365658E-2</v>
      </c>
      <c r="I81" s="22">
        <f t="shared" si="9"/>
        <v>0.79245532417872855</v>
      </c>
      <c r="J81" s="25">
        <v>0.13611861666886299</v>
      </c>
      <c r="K81" s="22" t="s">
        <v>233</v>
      </c>
      <c r="L81" s="22">
        <v>50426.1125277174</v>
      </c>
      <c r="M81" s="22">
        <v>77264.991969730894</v>
      </c>
      <c r="N81" s="22">
        <v>51867.2229588021</v>
      </c>
      <c r="O81" s="22">
        <v>59575.675163584303</v>
      </c>
      <c r="P81" s="22">
        <v>46101.271940053099</v>
      </c>
      <c r="Q81" s="22">
        <v>3032.9176632272702</v>
      </c>
      <c r="R81" s="22">
        <v>108457.838694732</v>
      </c>
      <c r="S81" s="22">
        <v>108060.604632153</v>
      </c>
      <c r="T81" s="22">
        <v>105635.032897981</v>
      </c>
      <c r="U81" s="22">
        <v>72340.414373158899</v>
      </c>
      <c r="V81" s="22">
        <v>60497.060537349498</v>
      </c>
      <c r="W81" s="22">
        <v>82176.3513823432</v>
      </c>
      <c r="X81" s="22">
        <v>83374.493693193101</v>
      </c>
      <c r="Y81" s="22">
        <v>83649.177862193203</v>
      </c>
      <c r="Z81" s="22">
        <v>50241.534964383303</v>
      </c>
      <c r="AA81" s="22">
        <v>82264.216827668002</v>
      </c>
      <c r="AB81" s="22">
        <v>112539.74928396101</v>
      </c>
      <c r="AC81" s="22">
        <v>105211.790617757</v>
      </c>
      <c r="AD81" s="22">
        <v>87987.213634203799</v>
      </c>
      <c r="AE81" s="22">
        <v>83004.009887701701</v>
      </c>
    </row>
    <row r="82" spans="1:31" x14ac:dyDescent="0.35">
      <c r="A82" s="22" t="s">
        <v>234</v>
      </c>
      <c r="B82" s="22">
        <v>7</v>
      </c>
      <c r="C82" s="22">
        <v>324.88</v>
      </c>
      <c r="D82" s="24" t="s">
        <v>235</v>
      </c>
      <c r="E82" s="22">
        <f t="shared" si="5"/>
        <v>0.99524392561299191</v>
      </c>
      <c r="F82" s="22">
        <f t="shared" si="6"/>
        <v>0.94539311829698391</v>
      </c>
      <c r="G82" s="22">
        <f t="shared" si="7"/>
        <v>1.0385163392970065</v>
      </c>
      <c r="H82" s="22">
        <f t="shared" si="8"/>
        <v>0.41703650848647955</v>
      </c>
      <c r="I82" s="22">
        <f t="shared" si="9"/>
        <v>1.01309372194139</v>
      </c>
      <c r="J82" s="25">
        <v>0.74139592772087204</v>
      </c>
      <c r="K82" s="22" t="s">
        <v>236</v>
      </c>
      <c r="L82" s="22">
        <v>4514080.7957352297</v>
      </c>
      <c r="M82" s="22">
        <v>4100479.7100563301</v>
      </c>
      <c r="N82" s="22">
        <v>4511784.5349125797</v>
      </c>
      <c r="O82" s="22">
        <v>4542577.3625490703</v>
      </c>
      <c r="P82" s="22">
        <v>4486793.0623151697</v>
      </c>
      <c r="Q82" s="22">
        <v>3638305.5968394699</v>
      </c>
      <c r="R82" s="22">
        <v>4335550.3228088301</v>
      </c>
      <c r="S82" s="22">
        <v>4017959.7623322299</v>
      </c>
      <c r="T82" s="22">
        <v>4785792.0453054197</v>
      </c>
      <c r="U82" s="22">
        <v>5272733.5074308002</v>
      </c>
      <c r="V82" s="22">
        <v>4046550.7938429401</v>
      </c>
      <c r="W82" s="22">
        <v>5012694.9719762001</v>
      </c>
      <c r="X82" s="22">
        <v>4404024.6818244103</v>
      </c>
      <c r="Y82" s="22">
        <v>4465348.4724641396</v>
      </c>
      <c r="Z82" s="22">
        <v>3940745.1729906402</v>
      </c>
      <c r="AA82" s="22">
        <v>4412968.8342489498</v>
      </c>
      <c r="AB82" s="22">
        <v>4749359.2825605804</v>
      </c>
      <c r="AC82" s="22">
        <v>4511118.5585410902</v>
      </c>
      <c r="AD82" s="22">
        <v>4492924.3426545598</v>
      </c>
      <c r="AE82" s="22">
        <v>4545320.9227126902</v>
      </c>
    </row>
    <row r="83" spans="1:31" x14ac:dyDescent="0.35">
      <c r="A83" s="22" t="s">
        <v>237</v>
      </c>
      <c r="B83" s="22">
        <v>1</v>
      </c>
      <c r="C83" s="22">
        <v>19.84</v>
      </c>
      <c r="D83" s="22" t="s">
        <v>238</v>
      </c>
      <c r="E83" s="22">
        <f t="shared" si="5"/>
        <v>1.1565858689620303</v>
      </c>
      <c r="F83" s="22">
        <f t="shared" si="6"/>
        <v>0.15637489000656224</v>
      </c>
      <c r="G83" s="22">
        <f t="shared" si="7"/>
        <v>0.95282335610598279</v>
      </c>
      <c r="H83" s="22">
        <f t="shared" si="8"/>
        <v>0.69857125868231207</v>
      </c>
      <c r="I83" s="22">
        <f t="shared" si="9"/>
        <v>0.99893559844672319</v>
      </c>
      <c r="J83" s="25">
        <v>0.952625505677825</v>
      </c>
      <c r="K83" s="22" t="s">
        <v>239</v>
      </c>
      <c r="L83" s="22">
        <v>254311.81876339001</v>
      </c>
      <c r="M83" s="22">
        <v>221152.75519442701</v>
      </c>
      <c r="N83" s="22">
        <v>275365.29289889301</v>
      </c>
      <c r="O83" s="22">
        <v>237507.01076326199</v>
      </c>
      <c r="P83" s="22">
        <v>207035.290306254</v>
      </c>
      <c r="Q83" s="22">
        <v>318420.95961397601</v>
      </c>
      <c r="R83" s="22">
        <v>312072.62209971598</v>
      </c>
      <c r="S83" s="22">
        <v>204266.370578109</v>
      </c>
      <c r="T83" s="22">
        <v>286154.72387228999</v>
      </c>
      <c r="U83" s="22">
        <v>261635.881409889</v>
      </c>
      <c r="V83" s="22">
        <v>237615.31167539</v>
      </c>
      <c r="W83" s="22">
        <v>307481.699908268</v>
      </c>
      <c r="X83" s="22">
        <v>220942.514223384</v>
      </c>
      <c r="Y83" s="22">
        <v>193582.02115413599</v>
      </c>
      <c r="Z83" s="22">
        <v>237024.33269807999</v>
      </c>
      <c r="AA83" s="22">
        <v>184896.76512993901</v>
      </c>
      <c r="AB83" s="22">
        <v>182131.79037761601</v>
      </c>
      <c r="AC83" s="22">
        <v>284842.45214829303</v>
      </c>
      <c r="AD83" s="22">
        <v>266722.36652355699</v>
      </c>
      <c r="AE83" s="22">
        <v>221598.76894792501</v>
      </c>
    </row>
    <row r="84" spans="1:31" x14ac:dyDescent="0.35">
      <c r="A84" s="22" t="s">
        <v>240</v>
      </c>
      <c r="B84" s="22">
        <v>5</v>
      </c>
      <c r="C84" s="22">
        <v>272.91000000000003</v>
      </c>
      <c r="D84" s="24" t="s">
        <v>241</v>
      </c>
      <c r="E84" s="22">
        <f t="shared" si="5"/>
        <v>1.098193428369536</v>
      </c>
      <c r="F84" s="22">
        <f t="shared" si="6"/>
        <v>9.7625602233356486E-3</v>
      </c>
      <c r="G84" s="22">
        <f t="shared" si="7"/>
        <v>1.2757422771210025</v>
      </c>
      <c r="H84" s="22">
        <f t="shared" si="8"/>
        <v>2.824317901261008E-2</v>
      </c>
      <c r="I84" s="22">
        <f t="shared" si="9"/>
        <v>1.0881199353442261</v>
      </c>
      <c r="J84" s="25">
        <v>0.30163694155638299</v>
      </c>
      <c r="K84" s="22" t="s">
        <v>242</v>
      </c>
      <c r="L84" s="22">
        <v>1214652.43695797</v>
      </c>
      <c r="M84" s="22">
        <v>1265228.0023964201</v>
      </c>
      <c r="N84" s="22">
        <v>1220002.95844423</v>
      </c>
      <c r="O84" s="22">
        <v>1168390.28325389</v>
      </c>
      <c r="P84" s="22">
        <v>1287250.36323793</v>
      </c>
      <c r="Q84" s="22">
        <v>1340059.7589253699</v>
      </c>
      <c r="R84" s="22">
        <v>1380568.29671762</v>
      </c>
      <c r="S84" s="22">
        <v>1270028.01993835</v>
      </c>
      <c r="T84" s="22">
        <v>1444886.50960719</v>
      </c>
      <c r="U84" s="22">
        <v>1324413.4684218999</v>
      </c>
      <c r="V84" s="22">
        <v>1235279.3365132201</v>
      </c>
      <c r="W84" s="22">
        <v>1032304.26409557</v>
      </c>
      <c r="X84" s="22">
        <v>1238810.4920133899</v>
      </c>
      <c r="Y84" s="22">
        <v>819910.46523067495</v>
      </c>
      <c r="Z84" s="22">
        <v>1330722.6175045599</v>
      </c>
      <c r="AA84" s="22">
        <v>1675288.41672765</v>
      </c>
      <c r="AB84" s="22">
        <v>1309714.77146464</v>
      </c>
      <c r="AC84" s="22">
        <v>1540328.08916419</v>
      </c>
      <c r="AD84" s="22">
        <v>1303937.3618832501</v>
      </c>
      <c r="AE84" s="22">
        <v>1387640.09118613</v>
      </c>
    </row>
    <row r="85" spans="1:31" x14ac:dyDescent="0.35">
      <c r="A85" s="22" t="s">
        <v>243</v>
      </c>
      <c r="B85" s="22">
        <v>14</v>
      </c>
      <c r="C85" s="22">
        <v>1205.44</v>
      </c>
      <c r="D85" s="24" t="s">
        <v>244</v>
      </c>
      <c r="E85" s="22">
        <f t="shared" si="5"/>
        <v>1.0872506140358822</v>
      </c>
      <c r="F85" s="22">
        <f t="shared" si="6"/>
        <v>0.27884929392532076</v>
      </c>
      <c r="G85" s="22">
        <f t="shared" si="7"/>
        <v>1.2785021772817406</v>
      </c>
      <c r="H85" s="22">
        <f t="shared" si="8"/>
        <v>2.4288045621003525E-3</v>
      </c>
      <c r="I85" s="22">
        <f t="shared" si="9"/>
        <v>1.0879776171897921</v>
      </c>
      <c r="J85" s="25">
        <v>9.3240026658203495E-2</v>
      </c>
      <c r="K85" s="22" t="s">
        <v>245</v>
      </c>
      <c r="L85" s="22">
        <v>87391007.948759198</v>
      </c>
      <c r="M85" s="22">
        <v>87474124.860968202</v>
      </c>
      <c r="N85" s="22">
        <v>92431491.048222199</v>
      </c>
      <c r="O85" s="22">
        <v>84523931.389601007</v>
      </c>
      <c r="P85" s="22">
        <v>73581413.079713598</v>
      </c>
      <c r="Q85" s="22">
        <v>105320634.52501801</v>
      </c>
      <c r="R85" s="22">
        <v>78266411.440850303</v>
      </c>
      <c r="S85" s="22">
        <v>94911838.073229298</v>
      </c>
      <c r="T85" s="22">
        <v>103095295.644559</v>
      </c>
      <c r="U85" s="22">
        <v>80924371.592234403</v>
      </c>
      <c r="V85" s="22">
        <v>75258988.106044993</v>
      </c>
      <c r="W85" s="22">
        <v>76383174.167257503</v>
      </c>
      <c r="X85" s="22">
        <v>79764323.373290107</v>
      </c>
      <c r="Y85" s="22">
        <v>75935189.454393506</v>
      </c>
      <c r="Z85" s="22">
        <v>83660824.956011906</v>
      </c>
      <c r="AA85" s="22">
        <v>84837697.367407501</v>
      </c>
      <c r="AB85" s="22">
        <v>101772648.296452</v>
      </c>
      <c r="AC85" s="22">
        <v>114301930.313402</v>
      </c>
      <c r="AD85" s="22">
        <v>102015939.02931</v>
      </c>
      <c r="AE85" s="22">
        <v>96969332.638904393</v>
      </c>
    </row>
    <row r="86" spans="1:31" x14ac:dyDescent="0.35">
      <c r="A86" s="22" t="s">
        <v>246</v>
      </c>
      <c r="B86" s="22">
        <v>21</v>
      </c>
      <c r="C86" s="22">
        <v>1446.88</v>
      </c>
      <c r="D86" s="24" t="s">
        <v>247</v>
      </c>
      <c r="E86" s="22">
        <f t="shared" si="5"/>
        <v>0.99500778250507527</v>
      </c>
      <c r="F86" s="22">
        <f t="shared" si="6"/>
        <v>0.87425135820586941</v>
      </c>
      <c r="G86" s="22">
        <f t="shared" si="7"/>
        <v>0.90518345069216521</v>
      </c>
      <c r="H86" s="22">
        <f t="shared" si="8"/>
        <v>1.0913656322921962E-2</v>
      </c>
      <c r="I86" s="22">
        <f t="shared" si="9"/>
        <v>0.97617516894647272</v>
      </c>
      <c r="J86" s="25">
        <v>0.50344751171037005</v>
      </c>
      <c r="K86" s="22" t="s">
        <v>248</v>
      </c>
      <c r="L86" s="22">
        <v>71583945.497433499</v>
      </c>
      <c r="M86" s="22">
        <v>64401879.674296297</v>
      </c>
      <c r="N86" s="22">
        <v>67723241.200337797</v>
      </c>
      <c r="O86" s="22">
        <v>65683868.051191397</v>
      </c>
      <c r="P86" s="22">
        <v>69760245.3028754</v>
      </c>
      <c r="Q86" s="22">
        <v>66827963.061996698</v>
      </c>
      <c r="R86" s="22">
        <v>69930253.595670506</v>
      </c>
      <c r="S86" s="22">
        <v>61842042.423272103</v>
      </c>
      <c r="T86" s="22">
        <v>67714982.443571106</v>
      </c>
      <c r="U86" s="22">
        <v>71144811.764335796</v>
      </c>
      <c r="V86" s="22">
        <v>72618678.497004598</v>
      </c>
      <c r="W86" s="22">
        <v>67898757.070125401</v>
      </c>
      <c r="X86" s="22">
        <v>69995443.101034194</v>
      </c>
      <c r="Y86" s="22">
        <v>73688611.688068405</v>
      </c>
      <c r="Z86" s="22">
        <v>63229166.061879396</v>
      </c>
      <c r="AA86" s="22">
        <v>64215765.4803968</v>
      </c>
      <c r="AB86" s="22">
        <v>60582113.854370199</v>
      </c>
      <c r="AC86" s="22">
        <v>62029906.713567697</v>
      </c>
      <c r="AD86" s="22">
        <v>64496989.1282463</v>
      </c>
      <c r="AE86" s="22">
        <v>63163705.276209697</v>
      </c>
    </row>
    <row r="87" spans="1:31" x14ac:dyDescent="0.35">
      <c r="A87" s="22" t="s">
        <v>249</v>
      </c>
      <c r="B87" s="22">
        <v>7</v>
      </c>
      <c r="C87" s="22">
        <v>336.24</v>
      </c>
      <c r="D87" s="24" t="s">
        <v>250</v>
      </c>
      <c r="E87" s="22">
        <f t="shared" si="5"/>
        <v>1.2357342689210236</v>
      </c>
      <c r="F87" s="22">
        <f t="shared" si="6"/>
        <v>3.2624427897139957E-2</v>
      </c>
      <c r="G87" s="22">
        <f t="shared" si="7"/>
        <v>0.87967047541655019</v>
      </c>
      <c r="H87" s="22">
        <f t="shared" si="8"/>
        <v>2.7222367655485594E-2</v>
      </c>
      <c r="I87" s="22">
        <f t="shared" si="9"/>
        <v>0.77976905323928747</v>
      </c>
      <c r="J87" s="25">
        <v>4.6850721915392402E-4</v>
      </c>
      <c r="K87" s="22" t="s">
        <v>251</v>
      </c>
      <c r="L87" s="22">
        <v>3648092.3952070102</v>
      </c>
      <c r="M87" s="22">
        <v>3741027.4019126398</v>
      </c>
      <c r="N87" s="22">
        <v>3882316.18939994</v>
      </c>
      <c r="O87" s="22">
        <v>3669013.9344605198</v>
      </c>
      <c r="P87" s="22">
        <v>3984888.5363048301</v>
      </c>
      <c r="Q87" s="22">
        <v>5658958.6456801398</v>
      </c>
      <c r="R87" s="22">
        <v>3574658.4717044299</v>
      </c>
      <c r="S87" s="22">
        <v>4429981.3238901803</v>
      </c>
      <c r="T87" s="22">
        <v>4874415.3443471603</v>
      </c>
      <c r="U87" s="22">
        <v>4848675.4969740296</v>
      </c>
      <c r="V87" s="22">
        <v>5104548.4523788597</v>
      </c>
      <c r="W87" s="22">
        <v>4780918.31243107</v>
      </c>
      <c r="X87" s="22">
        <v>4312719.2368469201</v>
      </c>
      <c r="Y87" s="22">
        <v>4631902.2063983995</v>
      </c>
      <c r="Z87" s="22">
        <v>5440352.3520900998</v>
      </c>
      <c r="AA87" s="22">
        <v>4639318.72263241</v>
      </c>
      <c r="AB87" s="22">
        <v>4079188.1182588502</v>
      </c>
      <c r="AC87" s="22">
        <v>4189894.7019172702</v>
      </c>
      <c r="AD87" s="22">
        <v>4213052.4768857602</v>
      </c>
      <c r="AE87" s="22">
        <v>4228535.96641789</v>
      </c>
    </row>
    <row r="88" spans="1:31" x14ac:dyDescent="0.35">
      <c r="A88" s="22" t="s">
        <v>252</v>
      </c>
      <c r="B88" s="22">
        <v>1</v>
      </c>
      <c r="C88" s="22">
        <v>13.31</v>
      </c>
      <c r="D88" s="22" t="s">
        <v>253</v>
      </c>
      <c r="E88" s="22">
        <f t="shared" si="5"/>
        <v>1.103439992034343</v>
      </c>
      <c r="F88" s="22">
        <f t="shared" si="6"/>
        <v>0.25002573756464103</v>
      </c>
      <c r="G88" s="22">
        <f t="shared" si="7"/>
        <v>1.1923069263974333</v>
      </c>
      <c r="H88" s="22">
        <f t="shared" si="8"/>
        <v>0.19535469358339017</v>
      </c>
      <c r="I88" s="22">
        <f t="shared" si="9"/>
        <v>1.1031120293374173</v>
      </c>
      <c r="J88" s="25">
        <v>0.33025733015185399</v>
      </c>
      <c r="K88" s="22" t="s">
        <v>254</v>
      </c>
      <c r="L88" s="22">
        <v>297021.71438201598</v>
      </c>
      <c r="M88" s="22">
        <v>215597.55854917399</v>
      </c>
      <c r="N88" s="22">
        <v>317036.17040509498</v>
      </c>
      <c r="O88" s="22">
        <v>239412.23122984401</v>
      </c>
      <c r="P88" s="22">
        <v>252081.75281848499</v>
      </c>
      <c r="Q88" s="22">
        <v>333913.98595027102</v>
      </c>
      <c r="R88" s="22">
        <v>266727.55208324699</v>
      </c>
      <c r="S88" s="22">
        <v>292784.49197867501</v>
      </c>
      <c r="T88" s="22">
        <v>274033.48502858402</v>
      </c>
      <c r="U88" s="22">
        <v>290349.598588678</v>
      </c>
      <c r="V88" s="22">
        <v>233591.39718294801</v>
      </c>
      <c r="W88" s="22">
        <v>219904.75351472301</v>
      </c>
      <c r="X88" s="22">
        <v>269267.48054428602</v>
      </c>
      <c r="Y88" s="22">
        <v>273116.77991955302</v>
      </c>
      <c r="Z88" s="22">
        <v>201776.21141938999</v>
      </c>
      <c r="AA88" s="22">
        <v>276669.002200983</v>
      </c>
      <c r="AB88" s="22">
        <v>373946.58623888198</v>
      </c>
      <c r="AC88" s="22">
        <v>208231.93774620301</v>
      </c>
      <c r="AD88" s="22">
        <v>242590.62093893701</v>
      </c>
      <c r="AE88" s="22">
        <v>326536.13942395902</v>
      </c>
    </row>
    <row r="89" spans="1:31" x14ac:dyDescent="0.35">
      <c r="A89" s="22" t="s">
        <v>255</v>
      </c>
      <c r="B89" s="22">
        <v>11</v>
      </c>
      <c r="C89" s="22">
        <v>1455.53</v>
      </c>
      <c r="D89" s="24" t="s">
        <v>256</v>
      </c>
      <c r="E89" s="22">
        <f t="shared" si="5"/>
        <v>0.81813059802749355</v>
      </c>
      <c r="F89" s="22">
        <f t="shared" si="6"/>
        <v>5.8851926385629361E-2</v>
      </c>
      <c r="G89" s="22">
        <f t="shared" si="7"/>
        <v>0.87559150627902094</v>
      </c>
      <c r="H89" s="22">
        <f t="shared" si="8"/>
        <v>6.8402464063862869E-2</v>
      </c>
      <c r="I89" s="22">
        <f t="shared" si="9"/>
        <v>0.99974002648516991</v>
      </c>
      <c r="J89" s="25">
        <v>0.98237509461894501</v>
      </c>
      <c r="K89" s="22" t="s">
        <v>257</v>
      </c>
      <c r="L89" s="22">
        <v>149766876.87195</v>
      </c>
      <c r="M89" s="22">
        <v>203288234.23272601</v>
      </c>
      <c r="N89" s="22">
        <v>167879575.80319199</v>
      </c>
      <c r="O89" s="22">
        <v>210499231.608372</v>
      </c>
      <c r="P89" s="22">
        <v>199514894.667063</v>
      </c>
      <c r="Q89" s="22">
        <v>183218134.80230799</v>
      </c>
      <c r="R89" s="22">
        <v>135582892.35826501</v>
      </c>
      <c r="S89" s="22">
        <v>168415555.58910799</v>
      </c>
      <c r="T89" s="22">
        <v>142611268.738139</v>
      </c>
      <c r="U89" s="22">
        <v>131809857.774821</v>
      </c>
      <c r="V89" s="22">
        <v>197364480.17575201</v>
      </c>
      <c r="W89" s="22">
        <v>208829545.414886</v>
      </c>
      <c r="X89" s="22">
        <v>151709307.03540301</v>
      </c>
      <c r="Y89" s="22">
        <v>173927146.28163499</v>
      </c>
      <c r="Z89" s="22">
        <v>199360419.246398</v>
      </c>
      <c r="AA89" s="22">
        <v>170898063.580524</v>
      </c>
      <c r="AB89" s="22">
        <v>162183067.252437</v>
      </c>
      <c r="AC89" s="22">
        <v>151499874.61298001</v>
      </c>
      <c r="AD89" s="22">
        <v>159625081.25831601</v>
      </c>
      <c r="AE89" s="22">
        <v>171136754.44378299</v>
      </c>
    </row>
    <row r="90" spans="1:31" x14ac:dyDescent="0.35">
      <c r="A90" s="22" t="s">
        <v>258</v>
      </c>
      <c r="B90" s="22">
        <v>7</v>
      </c>
      <c r="C90" s="22">
        <v>248.92</v>
      </c>
      <c r="D90" s="24" t="s">
        <v>259</v>
      </c>
      <c r="E90" s="22">
        <f t="shared" si="5"/>
        <v>0.92583539972185791</v>
      </c>
      <c r="F90" s="22">
        <f t="shared" si="6"/>
        <v>0.12750818897140073</v>
      </c>
      <c r="G90" s="22">
        <f t="shared" si="7"/>
        <v>0.95028835667024003</v>
      </c>
      <c r="H90" s="22">
        <f t="shared" si="8"/>
        <v>6.715419460032325E-2</v>
      </c>
      <c r="I90" s="22">
        <f t="shared" si="9"/>
        <v>1.0249582490655118</v>
      </c>
      <c r="J90" s="25">
        <v>0.56968731079774704</v>
      </c>
      <c r="K90" s="22" t="s">
        <v>260</v>
      </c>
      <c r="L90" s="22">
        <v>12733916.5122102</v>
      </c>
      <c r="M90" s="22">
        <v>11201718.517025899</v>
      </c>
      <c r="N90" s="22">
        <v>11957313.384639001</v>
      </c>
      <c r="O90" s="22">
        <v>11125466.3463211</v>
      </c>
      <c r="P90" s="22">
        <v>10461267.699413599</v>
      </c>
      <c r="Q90" s="22">
        <v>11575660.1728906</v>
      </c>
      <c r="R90" s="22">
        <v>10236260.2683798</v>
      </c>
      <c r="S90" s="22">
        <v>10125567.1468226</v>
      </c>
      <c r="T90" s="22">
        <v>11225408.319705199</v>
      </c>
      <c r="U90" s="22">
        <v>10053828.8780801</v>
      </c>
      <c r="V90" s="22">
        <v>11611618.662041901</v>
      </c>
      <c r="W90" s="22">
        <v>10908770.690426599</v>
      </c>
      <c r="X90" s="22">
        <v>11546870.5242697</v>
      </c>
      <c r="Y90" s="22">
        <v>11516140.752955601</v>
      </c>
      <c r="Z90" s="22">
        <v>10496622.6415135</v>
      </c>
      <c r="AA90" s="22">
        <v>10845523.282144301</v>
      </c>
      <c r="AB90" s="22">
        <v>10891278.430741301</v>
      </c>
      <c r="AC90" s="22">
        <v>10823287.57972</v>
      </c>
      <c r="AD90" s="22">
        <v>10108953.149923399</v>
      </c>
      <c r="AE90" s="22">
        <v>10623150.713895399</v>
      </c>
    </row>
    <row r="91" spans="1:31" x14ac:dyDescent="0.35">
      <c r="A91" s="22" t="s">
        <v>261</v>
      </c>
      <c r="B91" s="22">
        <v>8</v>
      </c>
      <c r="C91" s="22">
        <v>629.75</v>
      </c>
      <c r="D91" s="24" t="s">
        <v>262</v>
      </c>
      <c r="E91" s="22">
        <f t="shared" si="5"/>
        <v>0.98751284960977881</v>
      </c>
      <c r="F91" s="22">
        <f t="shared" si="6"/>
        <v>0.92191427306209595</v>
      </c>
      <c r="G91" s="22">
        <f t="shared" si="7"/>
        <v>0.89333570814900543</v>
      </c>
      <c r="H91" s="22">
        <f t="shared" si="8"/>
        <v>8.2309678433402159E-3</v>
      </c>
      <c r="I91" s="22">
        <f t="shared" si="9"/>
        <v>0.93375801529670577</v>
      </c>
      <c r="J91" s="25">
        <v>8.1153454616001097E-2</v>
      </c>
      <c r="K91" s="22" t="s">
        <v>263</v>
      </c>
      <c r="L91" s="22">
        <v>15401736.858212801</v>
      </c>
      <c r="M91" s="22">
        <v>17324372.878333502</v>
      </c>
      <c r="N91" s="22">
        <v>16313397.7033711</v>
      </c>
      <c r="O91" s="22">
        <v>17410564.603203699</v>
      </c>
      <c r="P91" s="22">
        <v>17595022.408872198</v>
      </c>
      <c r="Q91" s="22">
        <v>24131673.328692801</v>
      </c>
      <c r="R91" s="22">
        <v>14217781.411296699</v>
      </c>
      <c r="S91" s="22">
        <v>12253769.0522549</v>
      </c>
      <c r="T91" s="22">
        <v>15482405.1637656</v>
      </c>
      <c r="U91" s="22">
        <v>16909981.7620009</v>
      </c>
      <c r="V91" s="22">
        <v>17805369.158150699</v>
      </c>
      <c r="W91" s="22">
        <v>16936613.433224302</v>
      </c>
      <c r="X91" s="22">
        <v>18733074.9082135</v>
      </c>
      <c r="Y91" s="22">
        <v>17337590.097884201</v>
      </c>
      <c r="Z91" s="22">
        <v>19194713.0625454</v>
      </c>
      <c r="AA91" s="22">
        <v>16918742.302856799</v>
      </c>
      <c r="AB91" s="22">
        <v>16605176.9070902</v>
      </c>
      <c r="AC91" s="22">
        <v>15305276.182415999</v>
      </c>
      <c r="AD91" s="22">
        <v>15179707.151462801</v>
      </c>
      <c r="AE91" s="22">
        <v>16397886.730014401</v>
      </c>
    </row>
    <row r="92" spans="1:31" x14ac:dyDescent="0.35">
      <c r="A92" s="22" t="s">
        <v>264</v>
      </c>
      <c r="B92" s="22">
        <v>8</v>
      </c>
      <c r="C92" s="22">
        <v>287.72000000000003</v>
      </c>
      <c r="D92" s="24" t="s">
        <v>265</v>
      </c>
      <c r="E92" s="22">
        <f t="shared" si="5"/>
        <v>1.0623761249219648</v>
      </c>
      <c r="F92" s="22">
        <f t="shared" si="6"/>
        <v>0.48016499422224579</v>
      </c>
      <c r="G92" s="22">
        <f t="shared" si="7"/>
        <v>0.92674522705094542</v>
      </c>
      <c r="H92" s="22">
        <f t="shared" si="8"/>
        <v>0.16666638326806635</v>
      </c>
      <c r="I92" s="22">
        <f t="shared" si="9"/>
        <v>0.99780194351311857</v>
      </c>
      <c r="J92" s="25">
        <v>0.98952092887837295</v>
      </c>
      <c r="K92" s="22" t="s">
        <v>266</v>
      </c>
      <c r="L92" s="22">
        <v>5638928.6602627598</v>
      </c>
      <c r="M92" s="22">
        <v>6752393.7858902495</v>
      </c>
      <c r="N92" s="22">
        <v>6566126.62216888</v>
      </c>
      <c r="O92" s="22">
        <v>5769578.2028294904</v>
      </c>
      <c r="P92" s="22">
        <v>5845299.9864216596</v>
      </c>
      <c r="Q92" s="22">
        <v>7977824.3577397</v>
      </c>
      <c r="R92" s="22">
        <v>6085536.8442260902</v>
      </c>
      <c r="S92" s="22">
        <v>5203594.3462391403</v>
      </c>
      <c r="T92" s="22">
        <v>6275813.4101059902</v>
      </c>
      <c r="U92" s="22">
        <v>6936541.6034356896</v>
      </c>
      <c r="V92" s="22">
        <v>5702884.7779135099</v>
      </c>
      <c r="W92" s="22">
        <v>5688317.8827698203</v>
      </c>
      <c r="X92" s="22">
        <v>6582238.7225531898</v>
      </c>
      <c r="Y92" s="22">
        <v>5651218.1361411801</v>
      </c>
      <c r="Z92" s="22">
        <v>7015015.47457173</v>
      </c>
      <c r="AA92" s="22">
        <v>5663581.2640883196</v>
      </c>
      <c r="AB92" s="22">
        <v>5544677.3645299999</v>
      </c>
      <c r="AC92" s="22">
        <v>5727940.06376871</v>
      </c>
      <c r="AD92" s="22">
        <v>5483486.8557545403</v>
      </c>
      <c r="AE92" s="22">
        <v>5975487.0108932704</v>
      </c>
    </row>
    <row r="93" spans="1:31" x14ac:dyDescent="0.35">
      <c r="A93" s="22" t="s">
        <v>267</v>
      </c>
      <c r="B93" s="22">
        <v>2</v>
      </c>
      <c r="C93" s="22">
        <v>102.19</v>
      </c>
      <c r="D93" s="24" t="s">
        <v>268</v>
      </c>
      <c r="E93" s="22">
        <f t="shared" si="5"/>
        <v>1.7275434970679513</v>
      </c>
      <c r="F93" s="22">
        <f t="shared" si="6"/>
        <v>2.7493996189959829E-2</v>
      </c>
      <c r="G93" s="22">
        <f t="shared" si="7"/>
        <v>0.77694799064049125</v>
      </c>
      <c r="H93" s="22">
        <f t="shared" si="8"/>
        <v>7.8769786089083249E-2</v>
      </c>
      <c r="I93" s="22">
        <f t="shared" si="9"/>
        <v>0.52807516719338354</v>
      </c>
      <c r="J93" s="25">
        <v>1.42474889806643E-3</v>
      </c>
      <c r="K93" s="22" t="s">
        <v>269</v>
      </c>
      <c r="L93" s="22">
        <v>90012.960924254206</v>
      </c>
      <c r="M93" s="22">
        <v>75332.011797223095</v>
      </c>
      <c r="N93" s="22">
        <v>77779.870131506003</v>
      </c>
      <c r="O93" s="22">
        <v>143099.71708523101</v>
      </c>
      <c r="P93" s="22">
        <v>130173.761714437</v>
      </c>
      <c r="Q93" s="22">
        <v>118501.790600119</v>
      </c>
      <c r="R93" s="22">
        <v>187907.21245191101</v>
      </c>
      <c r="S93" s="22">
        <v>245282.43510498101</v>
      </c>
      <c r="T93" s="22">
        <v>128957.766848595</v>
      </c>
      <c r="U93" s="22">
        <v>211451.35746223599</v>
      </c>
      <c r="V93" s="22">
        <v>191729.166649555</v>
      </c>
      <c r="W93" s="22">
        <v>188730.696622527</v>
      </c>
      <c r="X93" s="22">
        <v>223512.36184406499</v>
      </c>
      <c r="Y93" s="22">
        <v>205261.164130769</v>
      </c>
      <c r="Z93" s="22">
        <v>168654.520910283</v>
      </c>
      <c r="AA93" s="22">
        <v>91133.477630941998</v>
      </c>
      <c r="AB93" s="22">
        <v>129742.896272625</v>
      </c>
      <c r="AC93" s="22">
        <v>151765.187082788</v>
      </c>
      <c r="AD93" s="22">
        <v>199316.412385009</v>
      </c>
      <c r="AE93" s="22">
        <v>187810.07349690099</v>
      </c>
    </row>
    <row r="94" spans="1:31" x14ac:dyDescent="0.35">
      <c r="A94" s="22" t="s">
        <v>270</v>
      </c>
      <c r="B94" s="22">
        <v>6</v>
      </c>
      <c r="C94" s="22">
        <v>184.6</v>
      </c>
      <c r="D94" s="24" t="s">
        <v>271</v>
      </c>
      <c r="E94" s="22">
        <f t="shared" si="5"/>
        <v>0.60159435316395315</v>
      </c>
      <c r="F94" s="22">
        <f t="shared" si="6"/>
        <v>0.12816752291665273</v>
      </c>
      <c r="G94" s="22">
        <f t="shared" si="7"/>
        <v>1.2289418487327093</v>
      </c>
      <c r="H94" s="22">
        <f t="shared" si="8"/>
        <v>0.56897233126033808</v>
      </c>
      <c r="I94" s="22">
        <f t="shared" si="9"/>
        <v>2.1987474833292828</v>
      </c>
      <c r="J94" s="25">
        <v>2.7619230298053202E-2</v>
      </c>
      <c r="K94" s="22" t="s">
        <v>272</v>
      </c>
      <c r="L94" s="22">
        <v>2502109.01818725</v>
      </c>
      <c r="M94" s="22">
        <v>5804491.9253454199</v>
      </c>
      <c r="N94" s="22">
        <v>3750342.1757285199</v>
      </c>
      <c r="O94" s="22">
        <v>2838281.5186809502</v>
      </c>
      <c r="P94" s="22">
        <v>2065724.1822719199</v>
      </c>
      <c r="Q94" s="22">
        <v>744850.34453915094</v>
      </c>
      <c r="R94" s="22">
        <v>1941682.36464054</v>
      </c>
      <c r="S94" s="22">
        <v>2699944.73068611</v>
      </c>
      <c r="T94" s="22">
        <v>1546321.2321766799</v>
      </c>
      <c r="U94" s="22">
        <v>3270812.36250111</v>
      </c>
      <c r="V94" s="22">
        <v>1218805.706763</v>
      </c>
      <c r="W94" s="22">
        <v>1161303.84898691</v>
      </c>
      <c r="X94" s="22">
        <v>3712197.9942849702</v>
      </c>
      <c r="Y94" s="22">
        <v>666626.25544837501</v>
      </c>
      <c r="Z94" s="22">
        <v>954980.11542423198</v>
      </c>
      <c r="AA94" s="22">
        <v>1886042.19638825</v>
      </c>
      <c r="AB94" s="22">
        <v>1851391.0737302799</v>
      </c>
      <c r="AC94" s="22">
        <v>2575968.0286562</v>
      </c>
      <c r="AD94" s="22">
        <v>1997610.05311542</v>
      </c>
      <c r="AE94" s="22">
        <v>1168940.2830348799</v>
      </c>
    </row>
    <row r="95" spans="1:31" x14ac:dyDescent="0.35">
      <c r="A95" s="22" t="s">
        <v>273</v>
      </c>
      <c r="B95" s="22">
        <v>8</v>
      </c>
      <c r="C95" s="22">
        <v>361.15</v>
      </c>
      <c r="D95" s="24" t="s">
        <v>274</v>
      </c>
      <c r="E95" s="22">
        <f t="shared" si="5"/>
        <v>0.86613515405464825</v>
      </c>
      <c r="F95" s="22">
        <f t="shared" si="6"/>
        <v>0.31841141136463236</v>
      </c>
      <c r="G95" s="22">
        <f t="shared" si="7"/>
        <v>1.1233034405035669</v>
      </c>
      <c r="H95" s="22">
        <f t="shared" si="8"/>
        <v>0.12204977934190674</v>
      </c>
      <c r="I95" s="22">
        <f t="shared" si="9"/>
        <v>1.068825000783566</v>
      </c>
      <c r="J95" s="25">
        <v>0.74176156435186602</v>
      </c>
      <c r="K95" s="22" t="s">
        <v>275</v>
      </c>
      <c r="L95" s="22">
        <v>1324591.5906462399</v>
      </c>
      <c r="M95" s="22">
        <v>2007353.2195363401</v>
      </c>
      <c r="N95" s="22">
        <v>1501349.35595355</v>
      </c>
      <c r="O95" s="22">
        <v>2128943.7865453102</v>
      </c>
      <c r="P95" s="22">
        <v>2544648.0631889701</v>
      </c>
      <c r="Q95" s="22">
        <v>1580711.9481389299</v>
      </c>
      <c r="R95" s="22">
        <v>1386634.2253304201</v>
      </c>
      <c r="S95" s="22">
        <v>1965668.03663438</v>
      </c>
      <c r="T95" s="22">
        <v>1624673.6965546899</v>
      </c>
      <c r="U95" s="22">
        <v>1676560.2772774801</v>
      </c>
      <c r="V95" s="22">
        <v>1983422.4915922601</v>
      </c>
      <c r="W95" s="22">
        <v>1963481.3993120701</v>
      </c>
      <c r="X95" s="22">
        <v>1672588.1589210001</v>
      </c>
      <c r="Y95" s="22">
        <v>1469627.1067276699</v>
      </c>
      <c r="Z95" s="22">
        <v>1805588.5915824</v>
      </c>
      <c r="AA95" s="22">
        <v>2265277.7485966901</v>
      </c>
      <c r="AB95" s="22">
        <v>1773607.88419761</v>
      </c>
      <c r="AC95" s="22">
        <v>2087258.67637734</v>
      </c>
      <c r="AD95" s="22">
        <v>1933055.72692633</v>
      </c>
      <c r="AE95" s="22">
        <v>1932255.77965626</v>
      </c>
    </row>
    <row r="96" spans="1:31" x14ac:dyDescent="0.35">
      <c r="A96" s="22" t="s">
        <v>276</v>
      </c>
      <c r="B96" s="22">
        <v>1</v>
      </c>
      <c r="C96" s="22">
        <v>51.9</v>
      </c>
      <c r="D96" s="22" t="s">
        <v>277</v>
      </c>
      <c r="E96" s="22">
        <f t="shared" si="5"/>
        <v>2.5444848549642534</v>
      </c>
      <c r="F96" s="22">
        <f t="shared" si="6"/>
        <v>3.2797229253406423E-3</v>
      </c>
      <c r="G96" s="22">
        <f t="shared" si="7"/>
        <v>0.74707095395222589</v>
      </c>
      <c r="H96" s="22">
        <f t="shared" si="8"/>
        <v>0.22846492325095075</v>
      </c>
      <c r="I96" s="22">
        <f t="shared" si="9"/>
        <v>0.35374324143991381</v>
      </c>
      <c r="J96" s="25">
        <v>1.24296624553889E-2</v>
      </c>
      <c r="K96" s="22" t="s">
        <v>278</v>
      </c>
      <c r="L96" s="22">
        <v>9493.5150380728792</v>
      </c>
      <c r="M96" s="22">
        <v>12240.733669376599</v>
      </c>
      <c r="N96" s="22">
        <v>20023.784045647801</v>
      </c>
      <c r="O96" s="22">
        <v>35526.696445211797</v>
      </c>
      <c r="P96" s="22">
        <v>65981.885206551495</v>
      </c>
      <c r="Q96" s="22">
        <v>77298.135361527005</v>
      </c>
      <c r="R96" s="22">
        <v>76810.059637628496</v>
      </c>
      <c r="S96" s="22">
        <v>63456.350552134703</v>
      </c>
      <c r="T96" s="22">
        <v>70686.423960582993</v>
      </c>
      <c r="U96" s="22">
        <v>76288.761063298007</v>
      </c>
      <c r="V96" s="22">
        <v>40740.811694186399</v>
      </c>
      <c r="W96" s="22">
        <v>93339.7398702473</v>
      </c>
      <c r="X96" s="22">
        <v>96224.972039867396</v>
      </c>
      <c r="Y96" s="22">
        <v>84065.433650211897</v>
      </c>
      <c r="Z96" s="22">
        <v>90630.743475352603</v>
      </c>
      <c r="AA96" s="22">
        <v>34104.9888673737</v>
      </c>
      <c r="AB96" s="22">
        <v>77434.239577675005</v>
      </c>
      <c r="AC96" s="22">
        <v>79146.273674153301</v>
      </c>
      <c r="AD96" s="22">
        <v>82923.152578605703</v>
      </c>
      <c r="AE96" s="22">
        <v>28956.352218726901</v>
      </c>
    </row>
    <row r="97" spans="1:31" x14ac:dyDescent="0.35">
      <c r="A97" s="22" t="s">
        <v>279</v>
      </c>
      <c r="B97" s="22">
        <v>6</v>
      </c>
      <c r="C97" s="22">
        <v>276.11</v>
      </c>
      <c r="D97" s="24" t="s">
        <v>280</v>
      </c>
      <c r="E97" s="22">
        <f t="shared" si="5"/>
        <v>0.99590910731437243</v>
      </c>
      <c r="F97" s="22">
        <f t="shared" si="6"/>
        <v>0.95190424175289912</v>
      </c>
      <c r="G97" s="22">
        <f t="shared" si="7"/>
        <v>1.2479429607208294</v>
      </c>
      <c r="H97" s="22">
        <f t="shared" si="8"/>
        <v>9.5357591609295607E-4</v>
      </c>
      <c r="I97" s="22">
        <f t="shared" si="9"/>
        <v>1.1629872091758584</v>
      </c>
      <c r="J97" s="25">
        <v>1.37353718033863E-2</v>
      </c>
      <c r="K97" s="22" t="s">
        <v>281</v>
      </c>
      <c r="L97" s="22">
        <v>2722068.3409811701</v>
      </c>
      <c r="M97" s="22">
        <v>2478661.7698273701</v>
      </c>
      <c r="N97" s="22">
        <v>2948610.0898434999</v>
      </c>
      <c r="O97" s="22">
        <v>2716485.6603957801</v>
      </c>
      <c r="P97" s="22">
        <v>2318613.68408954</v>
      </c>
      <c r="Q97" s="22">
        <v>2213286.0558748501</v>
      </c>
      <c r="R97" s="22">
        <v>2529294.8987656902</v>
      </c>
      <c r="S97" s="22">
        <v>2541529.78938543</v>
      </c>
      <c r="T97" s="22">
        <v>2910050.1507966099</v>
      </c>
      <c r="U97" s="22">
        <v>2936342.52301548</v>
      </c>
      <c r="V97" s="22">
        <v>2147795.7155888099</v>
      </c>
      <c r="W97" s="22">
        <v>2412290.3298490001</v>
      </c>
      <c r="X97" s="22">
        <v>2310238.9991558199</v>
      </c>
      <c r="Y97" s="22">
        <v>2309674.3475072798</v>
      </c>
      <c r="Z97" s="22">
        <v>2156702.7152940701</v>
      </c>
      <c r="AA97" s="22">
        <v>2971493.9398969798</v>
      </c>
      <c r="AB97" s="22">
        <v>2920366.2004708899</v>
      </c>
      <c r="AC97" s="22">
        <v>3065056.1911885501</v>
      </c>
      <c r="AD97" s="22">
        <v>2605441.9253777601</v>
      </c>
      <c r="AE97" s="22">
        <v>2585199.3357783798</v>
      </c>
    </row>
    <row r="98" spans="1:31" x14ac:dyDescent="0.35">
      <c r="A98" s="22" t="s">
        <v>282</v>
      </c>
      <c r="B98" s="22">
        <v>14</v>
      </c>
      <c r="C98" s="22">
        <v>747.4</v>
      </c>
      <c r="D98" s="24" t="s">
        <v>283</v>
      </c>
      <c r="E98" s="22">
        <f t="shared" si="5"/>
        <v>0.95400944523088305</v>
      </c>
      <c r="F98" s="22">
        <f t="shared" si="6"/>
        <v>0.35173194332611935</v>
      </c>
      <c r="G98" s="22">
        <f t="shared" si="7"/>
        <v>1.0165127586972804</v>
      </c>
      <c r="H98" s="22">
        <f t="shared" si="8"/>
        <v>0.71892867188641452</v>
      </c>
      <c r="I98" s="22">
        <f t="shared" si="9"/>
        <v>1.0063659046815616</v>
      </c>
      <c r="J98" s="25">
        <v>0.87663463930954399</v>
      </c>
      <c r="K98" s="22" t="s">
        <v>284</v>
      </c>
      <c r="L98" s="22">
        <v>101995687.77558701</v>
      </c>
      <c r="M98" s="22">
        <v>95559015.079976499</v>
      </c>
      <c r="N98" s="22">
        <v>96189812.659610003</v>
      </c>
      <c r="O98" s="22">
        <v>90849388.081703693</v>
      </c>
      <c r="P98" s="22">
        <v>86200540.133195594</v>
      </c>
      <c r="Q98" s="22">
        <v>96014617.499725506</v>
      </c>
      <c r="R98" s="22">
        <v>81786545.306889802</v>
      </c>
      <c r="S98" s="22">
        <v>81104147.182023898</v>
      </c>
      <c r="T98" s="22">
        <v>96962677.774587795</v>
      </c>
      <c r="U98" s="22">
        <v>93274358.317481995</v>
      </c>
      <c r="V98" s="22">
        <v>95871982.120996997</v>
      </c>
      <c r="W98" s="22">
        <v>95780448.954994798</v>
      </c>
      <c r="X98" s="22">
        <v>99297578.780022606</v>
      </c>
      <c r="Y98" s="22">
        <v>97850762.297225401</v>
      </c>
      <c r="Z98" s="22">
        <v>79015597.161302403</v>
      </c>
      <c r="AA98" s="22">
        <v>90956265.661944196</v>
      </c>
      <c r="AB98" s="22">
        <v>93056863.431571499</v>
      </c>
      <c r="AC98" s="22">
        <v>92356690.468285695</v>
      </c>
      <c r="AD98" s="22">
        <v>98841721.009935796</v>
      </c>
      <c r="AE98" s="22">
        <v>100329767.563934</v>
      </c>
    </row>
    <row r="99" spans="1:31" x14ac:dyDescent="0.35">
      <c r="A99" s="22" t="s">
        <v>285</v>
      </c>
      <c r="B99" s="22">
        <v>2</v>
      </c>
      <c r="C99" s="22">
        <v>151.4</v>
      </c>
      <c r="D99" s="24" t="s">
        <v>286</v>
      </c>
      <c r="E99" s="22">
        <f t="shared" si="5"/>
        <v>0.98845805353999938</v>
      </c>
      <c r="F99" s="22">
        <f t="shared" si="6"/>
        <v>0.91317090338384377</v>
      </c>
      <c r="G99" s="22">
        <f t="shared" si="7"/>
        <v>0.89496064344925352</v>
      </c>
      <c r="H99" s="22">
        <f t="shared" si="8"/>
        <v>7.5858534067190744E-2</v>
      </c>
      <c r="I99" s="22">
        <f t="shared" si="9"/>
        <v>1.0110306109652847</v>
      </c>
      <c r="J99" s="25">
        <v>0.983763171140563</v>
      </c>
      <c r="K99" s="22" t="s">
        <v>287</v>
      </c>
      <c r="L99" s="22">
        <v>3076346.0015003402</v>
      </c>
      <c r="M99" s="22">
        <v>1978791.8473803999</v>
      </c>
      <c r="N99" s="22">
        <v>2348836.8784154099</v>
      </c>
      <c r="O99" s="22">
        <v>2602361.4504103102</v>
      </c>
      <c r="P99" s="22">
        <v>2382664.2408461198</v>
      </c>
      <c r="Q99" s="22">
        <v>2810846.1307207001</v>
      </c>
      <c r="R99" s="22">
        <v>2935998.9057437899</v>
      </c>
      <c r="S99" s="22">
        <v>2016095.184593</v>
      </c>
      <c r="T99" s="22">
        <v>2213519.4544533002</v>
      </c>
      <c r="U99" s="22">
        <v>2269547.56351793</v>
      </c>
      <c r="V99" s="22">
        <v>2376355.6577958502</v>
      </c>
      <c r="W99" s="22">
        <v>2418209.3413548698</v>
      </c>
      <c r="X99" s="22">
        <v>2675653.6063448698</v>
      </c>
      <c r="Y99" s="22">
        <v>2401008.7709866599</v>
      </c>
      <c r="Z99" s="22">
        <v>2382605.7757347198</v>
      </c>
      <c r="AA99" s="22">
        <v>1994359.43506273</v>
      </c>
      <c r="AB99" s="22">
        <v>1991082.7249889199</v>
      </c>
      <c r="AC99" s="22">
        <v>2539625.01442187</v>
      </c>
      <c r="AD99" s="22">
        <v>2383220.09967901</v>
      </c>
      <c r="AE99" s="22">
        <v>2058411.1284753601</v>
      </c>
    </row>
    <row r="100" spans="1:31" x14ac:dyDescent="0.35">
      <c r="A100" s="22" t="s">
        <v>288</v>
      </c>
      <c r="B100" s="22">
        <v>3</v>
      </c>
      <c r="C100" s="22">
        <v>273.02</v>
      </c>
      <c r="D100" s="24" t="s">
        <v>289</v>
      </c>
      <c r="E100" s="22">
        <f t="shared" si="5"/>
        <v>0.95417902438033009</v>
      </c>
      <c r="F100" s="22">
        <f t="shared" si="6"/>
        <v>0.47749515733242587</v>
      </c>
      <c r="G100" s="22">
        <f t="shared" si="7"/>
        <v>0.86234661505665433</v>
      </c>
      <c r="H100" s="22">
        <f t="shared" si="8"/>
        <v>9.6883298962062159E-2</v>
      </c>
      <c r="I100" s="22">
        <f t="shared" si="9"/>
        <v>0.91301111121727407</v>
      </c>
      <c r="J100" s="25">
        <v>0.150052040824703</v>
      </c>
      <c r="K100" s="22" t="s">
        <v>290</v>
      </c>
      <c r="L100" s="22">
        <v>4388727.0030349102</v>
      </c>
      <c r="M100" s="22">
        <v>3598552.0854279501</v>
      </c>
      <c r="N100" s="22">
        <v>4029395.6401398899</v>
      </c>
      <c r="O100" s="22">
        <v>3777109.56083804</v>
      </c>
      <c r="P100" s="22">
        <v>3896561.5122143799</v>
      </c>
      <c r="Q100" s="22">
        <v>3962434.9369796398</v>
      </c>
      <c r="R100" s="22">
        <v>4332701.6834332002</v>
      </c>
      <c r="S100" s="22">
        <v>3095165.5068169301</v>
      </c>
      <c r="T100" s="22">
        <v>3704857.6227143402</v>
      </c>
      <c r="U100" s="22">
        <v>3692955.1967905499</v>
      </c>
      <c r="V100" s="22">
        <v>4623326.4634064101</v>
      </c>
      <c r="W100" s="22">
        <v>3939670.95573514</v>
      </c>
      <c r="X100" s="22">
        <v>4581050.6648108596</v>
      </c>
      <c r="Y100" s="22">
        <v>4654347.8891642904</v>
      </c>
      <c r="Z100" s="22">
        <v>3767985.3772734101</v>
      </c>
      <c r="AA100" s="22">
        <v>3447728.46636476</v>
      </c>
      <c r="AB100" s="22">
        <v>3040972.9575738302</v>
      </c>
      <c r="AC100" s="22">
        <v>3953491.4829959702</v>
      </c>
      <c r="AD100" s="22">
        <v>4540197.4250494502</v>
      </c>
      <c r="AE100" s="22">
        <v>3615305.6245458601</v>
      </c>
    </row>
    <row r="101" spans="1:31" x14ac:dyDescent="0.35">
      <c r="A101" s="22" t="s">
        <v>291</v>
      </c>
      <c r="B101" s="22">
        <v>4</v>
      </c>
      <c r="C101" s="22">
        <v>163.51</v>
      </c>
      <c r="D101" s="24" t="s">
        <v>292</v>
      </c>
      <c r="E101" s="22">
        <f t="shared" si="5"/>
        <v>1.0280547625938277</v>
      </c>
      <c r="F101" s="22">
        <f t="shared" si="6"/>
        <v>0.8071860676385757</v>
      </c>
      <c r="G101" s="22">
        <f t="shared" si="7"/>
        <v>1.0313835064837502</v>
      </c>
      <c r="H101" s="22">
        <f t="shared" si="8"/>
        <v>0.66665198219426414</v>
      </c>
      <c r="I101" s="22">
        <f t="shared" si="9"/>
        <v>0.89769913065255769</v>
      </c>
      <c r="J101" s="25">
        <v>0.18611448721516799</v>
      </c>
      <c r="K101" s="22" t="s">
        <v>293</v>
      </c>
      <c r="L101" s="22">
        <v>987628.25518010301</v>
      </c>
      <c r="M101" s="22">
        <v>1131726.95953331</v>
      </c>
      <c r="N101" s="22">
        <v>1304180.96998531</v>
      </c>
      <c r="O101" s="22">
        <v>991629.03327150596</v>
      </c>
      <c r="P101" s="22">
        <v>1071051.4886749899</v>
      </c>
      <c r="Q101" s="22">
        <v>724338.61142438196</v>
      </c>
      <c r="R101" s="22">
        <v>1322235.2007037699</v>
      </c>
      <c r="S101" s="22">
        <v>1153662.62795049</v>
      </c>
      <c r="T101" s="22">
        <v>1296330.8608124801</v>
      </c>
      <c r="U101" s="22">
        <v>1143563.9129973201</v>
      </c>
      <c r="V101" s="22">
        <v>1101176.2085208199</v>
      </c>
      <c r="W101" s="22">
        <v>1126836.8854294701</v>
      </c>
      <c r="X101" s="22">
        <v>1379999.7809646199</v>
      </c>
      <c r="Y101" s="22">
        <v>1391480.36988326</v>
      </c>
      <c r="Z101" s="22">
        <v>1111927.0733402299</v>
      </c>
      <c r="AA101" s="22">
        <v>1175090.07159096</v>
      </c>
      <c r="AB101" s="22">
        <v>1341868.23563216</v>
      </c>
      <c r="AC101" s="22">
        <v>1421537.91093675</v>
      </c>
      <c r="AD101" s="22">
        <v>1235724.06255187</v>
      </c>
      <c r="AE101" s="22">
        <v>1128997.8366058799</v>
      </c>
    </row>
    <row r="102" spans="1:31" x14ac:dyDescent="0.35">
      <c r="A102" s="22" t="s">
        <v>294</v>
      </c>
      <c r="B102" s="22">
        <v>9</v>
      </c>
      <c r="C102" s="22">
        <v>410.75</v>
      </c>
      <c r="D102" s="24" t="s">
        <v>295</v>
      </c>
      <c r="E102" s="22">
        <f t="shared" si="5"/>
        <v>1.1569040445480376</v>
      </c>
      <c r="F102" s="22">
        <f t="shared" si="6"/>
        <v>0.15901564903567073</v>
      </c>
      <c r="G102" s="22">
        <f t="shared" si="7"/>
        <v>0.8553344985067739</v>
      </c>
      <c r="H102" s="22">
        <f t="shared" si="8"/>
        <v>1.1083525346071177E-2</v>
      </c>
      <c r="I102" s="22">
        <f t="shared" si="9"/>
        <v>0.92679265293168778</v>
      </c>
      <c r="J102" s="25">
        <v>0.146582597633197</v>
      </c>
      <c r="K102" s="22" t="s">
        <v>296</v>
      </c>
      <c r="L102" s="22">
        <v>9971161.9773845207</v>
      </c>
      <c r="M102" s="22">
        <v>8928392.5281498302</v>
      </c>
      <c r="N102" s="22">
        <v>8963812.0408999007</v>
      </c>
      <c r="O102" s="22">
        <v>9267677.0489092898</v>
      </c>
      <c r="P102" s="22">
        <v>8991398.7541658897</v>
      </c>
      <c r="Q102" s="22">
        <v>12595943.9988303</v>
      </c>
      <c r="R102" s="22">
        <v>10174252.1152617</v>
      </c>
      <c r="S102" s="22">
        <v>7991135.8371771397</v>
      </c>
      <c r="T102" s="22">
        <v>12828451.5347238</v>
      </c>
      <c r="U102" s="22">
        <v>9769456.6125882193</v>
      </c>
      <c r="V102" s="22">
        <v>10806582.1559416</v>
      </c>
      <c r="W102" s="22">
        <v>10024979.323033299</v>
      </c>
      <c r="X102" s="22">
        <v>10546922.4943131</v>
      </c>
      <c r="Y102" s="22">
        <v>9837260.5156604201</v>
      </c>
      <c r="Z102" s="22">
        <v>8549909.35348556</v>
      </c>
      <c r="AA102" s="22">
        <v>8141325.1570247402</v>
      </c>
      <c r="AB102" s="22">
        <v>7989869.1816406399</v>
      </c>
      <c r="AC102" s="22">
        <v>8657728.5963307209</v>
      </c>
      <c r="AD102" s="22">
        <v>9055814.7120877206</v>
      </c>
      <c r="AE102" s="22">
        <v>8721542.9250961505</v>
      </c>
    </row>
    <row r="103" spans="1:31" x14ac:dyDescent="0.35">
      <c r="A103" s="22" t="s">
        <v>297</v>
      </c>
      <c r="B103" s="22">
        <v>1</v>
      </c>
      <c r="C103" s="22">
        <v>13.87</v>
      </c>
      <c r="D103" s="22" t="s">
        <v>298</v>
      </c>
      <c r="E103" s="22">
        <f t="shared" si="5"/>
        <v>0.66960224776588628</v>
      </c>
      <c r="F103" s="22">
        <f t="shared" si="6"/>
        <v>0.43868070943001625</v>
      </c>
      <c r="G103" s="22">
        <f t="shared" si="7"/>
        <v>1.6305849475191685</v>
      </c>
      <c r="H103" s="22">
        <f t="shared" si="8"/>
        <v>9.3016939664981091E-2</v>
      </c>
      <c r="I103" s="22">
        <f t="shared" si="9"/>
        <v>1.1541945919309275</v>
      </c>
      <c r="J103" s="25">
        <v>0.60705053547849197</v>
      </c>
      <c r="K103" s="22" t="s">
        <v>299</v>
      </c>
      <c r="L103" s="22">
        <v>7459.07383013858</v>
      </c>
      <c r="M103" s="22">
        <v>13550.047955039199</v>
      </c>
      <c r="N103" s="22">
        <v>8113.2714360222599</v>
      </c>
      <c r="O103" s="22">
        <v>19563.837933601601</v>
      </c>
      <c r="P103" s="22">
        <v>17737.472881957499</v>
      </c>
      <c r="Q103" s="22">
        <v>0</v>
      </c>
      <c r="R103" s="22">
        <v>4328.6472554716902</v>
      </c>
      <c r="S103" s="22">
        <v>16131.891724969701</v>
      </c>
      <c r="T103" s="22">
        <v>24016.9225475085</v>
      </c>
      <c r="U103" s="22">
        <v>0</v>
      </c>
      <c r="V103" s="22">
        <v>11068.558617401201</v>
      </c>
      <c r="W103" s="22">
        <v>17761.076376192199</v>
      </c>
      <c r="X103" s="22">
        <v>7846.4817765140997</v>
      </c>
      <c r="Y103" s="22">
        <v>5456.2211649501496</v>
      </c>
      <c r="Z103" s="22">
        <v>15417.493350873599</v>
      </c>
      <c r="AA103" s="22">
        <v>30171.973762741101</v>
      </c>
      <c r="AB103" s="22">
        <v>13294.7592628942</v>
      </c>
      <c r="AC103" s="22">
        <v>14205.385965314401</v>
      </c>
      <c r="AD103" s="22">
        <v>16768.2661509639</v>
      </c>
      <c r="AE103" s="22">
        <v>19399.5034851936</v>
      </c>
    </row>
    <row r="104" spans="1:31" x14ac:dyDescent="0.35">
      <c r="A104" s="22" t="s">
        <v>300</v>
      </c>
      <c r="B104" s="22">
        <v>5</v>
      </c>
      <c r="C104" s="22">
        <v>276.17</v>
      </c>
      <c r="D104" s="24" t="s">
        <v>301</v>
      </c>
      <c r="E104" s="22">
        <f t="shared" si="5"/>
        <v>0.92917755087510456</v>
      </c>
      <c r="F104" s="22">
        <f t="shared" si="6"/>
        <v>0.53782733356394019</v>
      </c>
      <c r="G104" s="22">
        <f t="shared" si="7"/>
        <v>0.94641376585494996</v>
      </c>
      <c r="H104" s="22">
        <f t="shared" si="8"/>
        <v>0.33401888240229172</v>
      </c>
      <c r="I104" s="22">
        <f t="shared" si="9"/>
        <v>1.0076952753411015</v>
      </c>
      <c r="J104" s="25">
        <v>0.96409859010647303</v>
      </c>
      <c r="K104" s="22" t="s">
        <v>302</v>
      </c>
      <c r="L104" s="22">
        <v>3101461.3337652301</v>
      </c>
      <c r="M104" s="22">
        <v>2543808.9839547402</v>
      </c>
      <c r="N104" s="22">
        <v>3207412.04935937</v>
      </c>
      <c r="O104" s="22">
        <v>2042290.0873328301</v>
      </c>
      <c r="P104" s="22">
        <v>2292826.13298717</v>
      </c>
      <c r="Q104" s="22">
        <v>2512983.32651931</v>
      </c>
      <c r="R104" s="22">
        <v>2126346.24085146</v>
      </c>
      <c r="S104" s="22">
        <v>1944292.0040329299</v>
      </c>
      <c r="T104" s="22">
        <v>2806053.5734192501</v>
      </c>
      <c r="U104" s="22">
        <v>2864131.24805093</v>
      </c>
      <c r="V104" s="22">
        <v>2638610.76890093</v>
      </c>
      <c r="W104" s="22">
        <v>2369534.2433300498</v>
      </c>
      <c r="X104" s="22">
        <v>2754652.2667845502</v>
      </c>
      <c r="Y104" s="22">
        <v>2895787.8813708499</v>
      </c>
      <c r="Z104" s="22">
        <v>2428504.66737461</v>
      </c>
      <c r="AA104" s="22">
        <v>2519040.9166242001</v>
      </c>
      <c r="AB104" s="22">
        <v>2117510.0781172998</v>
      </c>
      <c r="AC104" s="22">
        <v>2593304.54485281</v>
      </c>
      <c r="AD104" s="22">
        <v>2660031.0610233401</v>
      </c>
      <c r="AE104" s="22">
        <v>2495915.36735564</v>
      </c>
    </row>
    <row r="105" spans="1:31" x14ac:dyDescent="0.35">
      <c r="A105" s="22" t="s">
        <v>303</v>
      </c>
      <c r="B105" s="22">
        <v>68</v>
      </c>
      <c r="C105" s="22">
        <v>6042.42</v>
      </c>
      <c r="D105" s="24" t="s">
        <v>304</v>
      </c>
      <c r="E105" s="22">
        <f t="shared" si="5"/>
        <v>1.375358963135981</v>
      </c>
      <c r="F105" s="22">
        <f t="shared" si="6"/>
        <v>2.5831572907617645E-4</v>
      </c>
      <c r="G105" s="22">
        <f t="shared" si="7"/>
        <v>1.2982806374563853</v>
      </c>
      <c r="H105" s="22">
        <f t="shared" si="8"/>
        <v>1.9177801738875931E-3</v>
      </c>
      <c r="I105" s="22">
        <f t="shared" si="9"/>
        <v>0.97058773998231562</v>
      </c>
      <c r="J105" s="25">
        <v>0.57146683966189504</v>
      </c>
      <c r="K105" s="22" t="s">
        <v>305</v>
      </c>
      <c r="L105" s="22">
        <v>4790597222.3278599</v>
      </c>
      <c r="M105" s="22">
        <v>5110596126.1772203</v>
      </c>
      <c r="N105" s="22">
        <v>5394857998.2151804</v>
      </c>
      <c r="O105" s="22">
        <v>4914368045.8608103</v>
      </c>
      <c r="P105" s="22">
        <v>5787384160.2759304</v>
      </c>
      <c r="Q105" s="22">
        <v>7660336402.8426905</v>
      </c>
      <c r="R105" s="22">
        <v>6651804108.7906704</v>
      </c>
      <c r="S105" s="22">
        <v>7253737323.2915096</v>
      </c>
      <c r="T105" s="22">
        <v>7733091234.9194803</v>
      </c>
      <c r="U105" s="22">
        <v>6457343068.4259796</v>
      </c>
      <c r="V105" s="22">
        <v>5318632539.8502102</v>
      </c>
      <c r="W105" s="22">
        <v>4914079520.4695702</v>
      </c>
      <c r="X105" s="22">
        <v>4960045293.7673197</v>
      </c>
      <c r="Y105" s="22">
        <v>5937501622.8880901</v>
      </c>
      <c r="Z105" s="22">
        <v>5655370474.0321903</v>
      </c>
      <c r="AA105" s="22">
        <v>6424460879.9930496</v>
      </c>
      <c r="AB105" s="22">
        <v>7199128258.7746897</v>
      </c>
      <c r="AC105" s="22">
        <v>7812580956.3545599</v>
      </c>
      <c r="AD105" s="22">
        <v>7151721776.7180796</v>
      </c>
      <c r="AE105" s="22">
        <v>6187372206.4840097</v>
      </c>
    </row>
    <row r="106" spans="1:31" x14ac:dyDescent="0.35">
      <c r="A106" s="22" t="s">
        <v>306</v>
      </c>
      <c r="B106" s="22">
        <v>6</v>
      </c>
      <c r="C106" s="22">
        <v>511.24</v>
      </c>
      <c r="D106" s="24" t="s">
        <v>307</v>
      </c>
      <c r="E106" s="22">
        <f t="shared" si="5"/>
        <v>1.0876477315288322</v>
      </c>
      <c r="F106" s="22">
        <f t="shared" si="6"/>
        <v>0.50212664565433296</v>
      </c>
      <c r="G106" s="22">
        <f t="shared" si="7"/>
        <v>1.5835923259108551</v>
      </c>
      <c r="H106" s="22">
        <f t="shared" si="8"/>
        <v>2.8515434905542191E-4</v>
      </c>
      <c r="I106" s="22">
        <f t="shared" si="9"/>
        <v>1.3305044722732751</v>
      </c>
      <c r="J106" s="25">
        <v>3.7499487784149098E-2</v>
      </c>
      <c r="K106" s="22" t="s">
        <v>308</v>
      </c>
      <c r="L106" s="22">
        <v>2726040.3240693002</v>
      </c>
      <c r="M106" s="22">
        <v>2304895.1106040101</v>
      </c>
      <c r="N106" s="22">
        <v>3963629.6882836302</v>
      </c>
      <c r="O106" s="22">
        <v>2853608.68153243</v>
      </c>
      <c r="P106" s="22">
        <v>2417375.2185381399</v>
      </c>
      <c r="Q106" s="22">
        <v>3372991.88614411</v>
      </c>
      <c r="R106" s="22">
        <v>3627569.5056531802</v>
      </c>
      <c r="S106" s="22">
        <v>2463639.0067285202</v>
      </c>
      <c r="T106" s="22">
        <v>3134695.68517501</v>
      </c>
      <c r="U106" s="22">
        <v>2916995.9502083999</v>
      </c>
      <c r="V106" s="22">
        <v>1755684.28496072</v>
      </c>
      <c r="W106" s="22">
        <v>2285531.8231064798</v>
      </c>
      <c r="X106" s="22">
        <v>2175123.37958935</v>
      </c>
      <c r="Y106" s="22">
        <v>2105138.49939657</v>
      </c>
      <c r="Z106" s="22">
        <v>2400431.87519158</v>
      </c>
      <c r="AA106" s="22">
        <v>3437973.5674184202</v>
      </c>
      <c r="AB106" s="22">
        <v>3801535.5068974998</v>
      </c>
      <c r="AC106" s="22">
        <v>3682170.7917171801</v>
      </c>
      <c r="AD106" s="22">
        <v>2827396.13303224</v>
      </c>
      <c r="AE106" s="22">
        <v>3230058.1778932801</v>
      </c>
    </row>
    <row r="107" spans="1:31" x14ac:dyDescent="0.35">
      <c r="A107" s="22" t="s">
        <v>309</v>
      </c>
      <c r="B107" s="22">
        <v>5</v>
      </c>
      <c r="C107" s="22">
        <v>358.47</v>
      </c>
      <c r="D107" s="24" t="s">
        <v>310</v>
      </c>
      <c r="E107" s="22">
        <f t="shared" si="5"/>
        <v>1.0557886444777802</v>
      </c>
      <c r="F107" s="22">
        <f t="shared" si="6"/>
        <v>0.74604193401416885</v>
      </c>
      <c r="G107" s="22">
        <f t="shared" si="7"/>
        <v>0.99045589047250171</v>
      </c>
      <c r="H107" s="22">
        <f t="shared" si="8"/>
        <v>0.95987822167910286</v>
      </c>
      <c r="I107" s="22">
        <f t="shared" si="9"/>
        <v>1.0329674717178574</v>
      </c>
      <c r="J107" s="25">
        <v>0.67424377154766302</v>
      </c>
      <c r="K107" s="22" t="s">
        <v>311</v>
      </c>
      <c r="L107" s="22">
        <v>2975864.75976096</v>
      </c>
      <c r="M107" s="22">
        <v>2951499.21399527</v>
      </c>
      <c r="N107" s="22">
        <v>3681484.75720267</v>
      </c>
      <c r="O107" s="22">
        <v>2662960.6705566999</v>
      </c>
      <c r="P107" s="22">
        <v>3044110.31968818</v>
      </c>
      <c r="Q107" s="22">
        <v>2943715.1872622799</v>
      </c>
      <c r="R107" s="22">
        <v>2484259.09101986</v>
      </c>
      <c r="S107" s="22">
        <v>2547767.3162500202</v>
      </c>
      <c r="T107" s="22">
        <v>3091043.0080596898</v>
      </c>
      <c r="U107" s="22">
        <v>5103589.5187883899</v>
      </c>
      <c r="V107" s="22">
        <v>1750906.96054411</v>
      </c>
      <c r="W107" s="22">
        <v>2764338.2686392502</v>
      </c>
      <c r="X107" s="22">
        <v>3046855.53585805</v>
      </c>
      <c r="Y107" s="22">
        <v>2929606.4159948002</v>
      </c>
      <c r="Z107" s="22">
        <v>4335400.2938322099</v>
      </c>
      <c r="AA107" s="22">
        <v>3265372.2569587198</v>
      </c>
      <c r="AB107" s="22">
        <v>4170304.57809861</v>
      </c>
      <c r="AC107" s="22">
        <v>2178049.0245384201</v>
      </c>
      <c r="AD107" s="22">
        <v>2635807.0871239798</v>
      </c>
      <c r="AE107" s="22">
        <v>2436062.99043256</v>
      </c>
    </row>
    <row r="108" spans="1:31" x14ac:dyDescent="0.35">
      <c r="A108" s="22" t="s">
        <v>312</v>
      </c>
      <c r="B108" s="22">
        <v>22</v>
      </c>
      <c r="C108" s="22">
        <v>1405.67</v>
      </c>
      <c r="D108" s="24" t="s">
        <v>313</v>
      </c>
      <c r="E108" s="22">
        <f t="shared" si="5"/>
        <v>0.90871484220807397</v>
      </c>
      <c r="F108" s="22">
        <f t="shared" si="6"/>
        <v>3.3454175045700761E-3</v>
      </c>
      <c r="G108" s="22">
        <f t="shared" si="7"/>
        <v>1.0305653989278554</v>
      </c>
      <c r="H108" s="22">
        <f t="shared" si="8"/>
        <v>0.35053026635537421</v>
      </c>
      <c r="I108" s="22">
        <f t="shared" si="9"/>
        <v>1.0837287443635497</v>
      </c>
      <c r="J108" s="25">
        <v>3.4239719870454897E-2</v>
      </c>
      <c r="K108" s="22" t="s">
        <v>314</v>
      </c>
      <c r="L108" s="22">
        <v>146531577.290602</v>
      </c>
      <c r="M108" s="22">
        <v>137295915.01332399</v>
      </c>
      <c r="N108" s="22">
        <v>152873463.501881</v>
      </c>
      <c r="O108" s="22">
        <v>143442356.73853201</v>
      </c>
      <c r="P108" s="22">
        <v>144466081.68248901</v>
      </c>
      <c r="Q108" s="22">
        <v>124867589.07890899</v>
      </c>
      <c r="R108" s="22">
        <v>134389240.390241</v>
      </c>
      <c r="S108" s="22">
        <v>131454029.425623</v>
      </c>
      <c r="T108" s="22">
        <v>131011207.05886801</v>
      </c>
      <c r="U108" s="22">
        <v>136741245.383679</v>
      </c>
      <c r="V108" s="22">
        <v>130510396.586456</v>
      </c>
      <c r="W108" s="22">
        <v>147037525.48631901</v>
      </c>
      <c r="X108" s="22">
        <v>134417007.02810901</v>
      </c>
      <c r="Y108" s="22">
        <v>131550855.888468</v>
      </c>
      <c r="Z108" s="22">
        <v>125110379.99474201</v>
      </c>
      <c r="AA108" s="22">
        <v>138283996.26483101</v>
      </c>
      <c r="AB108" s="22">
        <v>139236699.89740199</v>
      </c>
      <c r="AC108" s="22">
        <v>133471426.19255701</v>
      </c>
      <c r="AD108" s="22">
        <v>134090764.762447</v>
      </c>
      <c r="AE108" s="22">
        <v>143980103.33319801</v>
      </c>
    </row>
    <row r="109" spans="1:31" x14ac:dyDescent="0.35">
      <c r="A109" s="22" t="s">
        <v>315</v>
      </c>
      <c r="B109" s="22">
        <v>21</v>
      </c>
      <c r="C109" s="22">
        <v>1427.67</v>
      </c>
      <c r="D109" s="24" t="s">
        <v>316</v>
      </c>
      <c r="E109" s="22">
        <f t="shared" si="5"/>
        <v>0.88807568288210847</v>
      </c>
      <c r="F109" s="22">
        <f t="shared" si="6"/>
        <v>1.4135561622859958E-2</v>
      </c>
      <c r="G109" s="22">
        <f t="shared" si="7"/>
        <v>0.81223272887205089</v>
      </c>
      <c r="H109" s="22">
        <f t="shared" si="8"/>
        <v>6.1831441900151276E-3</v>
      </c>
      <c r="I109" s="22">
        <f t="shared" si="9"/>
        <v>0.9148312158518862</v>
      </c>
      <c r="J109" s="25">
        <v>0.13019615951649999</v>
      </c>
      <c r="K109" s="22" t="s">
        <v>317</v>
      </c>
      <c r="L109" s="22">
        <v>79192862.101896599</v>
      </c>
      <c r="M109" s="22">
        <v>77604680.972700804</v>
      </c>
      <c r="N109" s="22">
        <v>75411875.450507507</v>
      </c>
      <c r="O109" s="22">
        <v>74502276.384117395</v>
      </c>
      <c r="P109" s="22">
        <v>72221475.245771199</v>
      </c>
      <c r="Q109" s="22">
        <v>65107901.749913603</v>
      </c>
      <c r="R109" s="22">
        <v>76749413.097576693</v>
      </c>
      <c r="S109" s="22">
        <v>63094471.0681943</v>
      </c>
      <c r="T109" s="22">
        <v>66688550.839381501</v>
      </c>
      <c r="U109" s="22">
        <v>64880997.097011998</v>
      </c>
      <c r="V109" s="22">
        <v>81384150.5583276</v>
      </c>
      <c r="W109" s="22">
        <v>81059794.081106499</v>
      </c>
      <c r="X109" s="22">
        <v>91302552.761318907</v>
      </c>
      <c r="Y109" s="22">
        <v>90384573.474629298</v>
      </c>
      <c r="Z109" s="22">
        <v>70079948.150824502</v>
      </c>
      <c r="AA109" s="22">
        <v>61591037.649444699</v>
      </c>
      <c r="AB109" s="22">
        <v>66832269.013949797</v>
      </c>
      <c r="AC109" s="22">
        <v>67419669.469643399</v>
      </c>
      <c r="AD109" s="22">
        <v>68159663.757660702</v>
      </c>
      <c r="AE109" s="22">
        <v>72433106.421830297</v>
      </c>
    </row>
    <row r="110" spans="1:31" x14ac:dyDescent="0.35">
      <c r="A110" s="22" t="s">
        <v>318</v>
      </c>
      <c r="B110" s="22">
        <v>11</v>
      </c>
      <c r="C110" s="22">
        <v>990.78</v>
      </c>
      <c r="D110" s="24" t="s">
        <v>319</v>
      </c>
      <c r="E110" s="22">
        <f t="shared" si="5"/>
        <v>1.0691514493704142</v>
      </c>
      <c r="F110" s="22">
        <f t="shared" si="6"/>
        <v>0.19386796725466268</v>
      </c>
      <c r="G110" s="22">
        <f t="shared" si="7"/>
        <v>0.76870763273576037</v>
      </c>
      <c r="H110" s="22">
        <f t="shared" si="8"/>
        <v>9.6105457820562279E-5</v>
      </c>
      <c r="I110" s="22">
        <f t="shared" si="9"/>
        <v>0.87704600636370045</v>
      </c>
      <c r="J110" s="25">
        <v>3.1192276530621399E-2</v>
      </c>
      <c r="K110" s="22" t="s">
        <v>320</v>
      </c>
      <c r="L110" s="22">
        <v>17042726.293072</v>
      </c>
      <c r="M110" s="22">
        <v>13176515.86799</v>
      </c>
      <c r="N110" s="22">
        <v>16360877.882649999</v>
      </c>
      <c r="O110" s="22">
        <v>15939335.905472999</v>
      </c>
      <c r="P110" s="22">
        <v>14803111.3020119</v>
      </c>
      <c r="Q110" s="22">
        <v>16898315.900646798</v>
      </c>
      <c r="R110" s="22">
        <v>16991688.7973915</v>
      </c>
      <c r="S110" s="22">
        <v>15318867.346823599</v>
      </c>
      <c r="T110" s="22">
        <v>16354350.548603799</v>
      </c>
      <c r="U110" s="22">
        <v>17106312.252192799</v>
      </c>
      <c r="V110" s="22">
        <v>17925334.6757362</v>
      </c>
      <c r="W110" s="22">
        <v>16664949.770111799</v>
      </c>
      <c r="X110" s="22">
        <v>19130299.576505199</v>
      </c>
      <c r="Y110" s="22">
        <v>16932711.105048802</v>
      </c>
      <c r="Z110" s="22">
        <v>17509203.407631699</v>
      </c>
      <c r="AA110" s="22">
        <v>13391688.1198432</v>
      </c>
      <c r="AB110" s="22">
        <v>12383584.026249699</v>
      </c>
      <c r="AC110" s="22">
        <v>13309704.463537799</v>
      </c>
      <c r="AD110" s="22">
        <v>14252455.7807841</v>
      </c>
      <c r="AE110" s="22">
        <v>14433753.154520901</v>
      </c>
    </row>
    <row r="111" spans="1:31" x14ac:dyDescent="0.35">
      <c r="A111" s="22" t="s">
        <v>321</v>
      </c>
      <c r="B111" s="22">
        <v>26</v>
      </c>
      <c r="C111" s="22">
        <v>2128.92</v>
      </c>
      <c r="D111" s="24" t="s">
        <v>322</v>
      </c>
      <c r="E111" s="22">
        <f t="shared" si="5"/>
        <v>0.98341465238580517</v>
      </c>
      <c r="F111" s="22">
        <f t="shared" si="6"/>
        <v>0.73105525270128735</v>
      </c>
      <c r="G111" s="22">
        <f t="shared" si="7"/>
        <v>0.82411952495148</v>
      </c>
      <c r="H111" s="22">
        <f t="shared" si="8"/>
        <v>4.6685617769143855E-5</v>
      </c>
      <c r="I111" s="22">
        <f t="shared" si="9"/>
        <v>0.92450379974069041</v>
      </c>
      <c r="J111" s="25">
        <v>1.7745597081468299E-2</v>
      </c>
      <c r="K111" s="22" t="s">
        <v>323</v>
      </c>
      <c r="L111" s="22">
        <v>169799593.530498</v>
      </c>
      <c r="M111" s="22">
        <v>156450407.567803</v>
      </c>
      <c r="N111" s="22">
        <v>167293315.27840999</v>
      </c>
      <c r="O111" s="22">
        <v>168710114.71687499</v>
      </c>
      <c r="P111" s="22">
        <v>178035695.38525999</v>
      </c>
      <c r="Q111" s="22">
        <v>190444385.39866</v>
      </c>
      <c r="R111" s="22">
        <v>165162621.29595101</v>
      </c>
      <c r="S111" s="22">
        <v>147429643.85730401</v>
      </c>
      <c r="T111" s="22">
        <v>159462648.83870599</v>
      </c>
      <c r="U111" s="22">
        <v>163853339.82914501</v>
      </c>
      <c r="V111" s="22">
        <v>186467503.28363001</v>
      </c>
      <c r="W111" s="22">
        <v>190625666.67055699</v>
      </c>
      <c r="X111" s="22">
        <v>178490525.48989999</v>
      </c>
      <c r="Y111" s="22">
        <v>179631546.08759499</v>
      </c>
      <c r="Z111" s="22">
        <v>173693003.858477</v>
      </c>
      <c r="AA111" s="22">
        <v>153089302.93999499</v>
      </c>
      <c r="AB111" s="22">
        <v>143938874.67447799</v>
      </c>
      <c r="AC111" s="22">
        <v>148853177.233569</v>
      </c>
      <c r="AD111" s="22">
        <v>144803680.26247099</v>
      </c>
      <c r="AE111" s="22">
        <v>158363996.30490801</v>
      </c>
    </row>
    <row r="112" spans="1:31" x14ac:dyDescent="0.35">
      <c r="A112" s="22" t="s">
        <v>324</v>
      </c>
      <c r="B112" s="22">
        <v>2</v>
      </c>
      <c r="C112" s="22">
        <v>93.49</v>
      </c>
      <c r="D112" s="24" t="s">
        <v>325</v>
      </c>
      <c r="E112" s="22">
        <f t="shared" si="5"/>
        <v>0.83470859268890796</v>
      </c>
      <c r="F112" s="22">
        <f t="shared" si="6"/>
        <v>0.15777371407632093</v>
      </c>
      <c r="G112" s="22">
        <f t="shared" si="7"/>
        <v>0.97550425433825316</v>
      </c>
      <c r="H112" s="22">
        <f t="shared" si="8"/>
        <v>0.84631086533503419</v>
      </c>
      <c r="I112" s="22">
        <f t="shared" si="9"/>
        <v>1.2304605211931079</v>
      </c>
      <c r="J112" s="25">
        <v>9.5136406042563598E-2</v>
      </c>
      <c r="K112" s="22" t="s">
        <v>326</v>
      </c>
      <c r="L112" s="22">
        <v>835012.35811173497</v>
      </c>
      <c r="M112" s="22">
        <v>799114.01323862199</v>
      </c>
      <c r="N112" s="22">
        <v>740187.95390635403</v>
      </c>
      <c r="O112" s="22">
        <v>532220.197653685</v>
      </c>
      <c r="P112" s="22">
        <v>691783.42124105501</v>
      </c>
      <c r="Q112" s="22">
        <v>689339.37686435296</v>
      </c>
      <c r="R112" s="22">
        <v>647635.57309691096</v>
      </c>
      <c r="S112" s="22">
        <v>401522.98674901098</v>
      </c>
      <c r="T112" s="22">
        <v>698976.78052187501</v>
      </c>
      <c r="U112" s="22">
        <v>566072.18997775204</v>
      </c>
      <c r="V112" s="22">
        <v>508164.01699430402</v>
      </c>
      <c r="W112" s="22">
        <v>520385.19832695799</v>
      </c>
      <c r="X112" s="22">
        <v>600747.57707004296</v>
      </c>
      <c r="Y112" s="22">
        <v>764720.79594170605</v>
      </c>
      <c r="Z112" s="22">
        <v>530349.25007832295</v>
      </c>
      <c r="AA112" s="22">
        <v>549203.77534604399</v>
      </c>
      <c r="AB112" s="22">
        <v>389934.08204215899</v>
      </c>
      <c r="AC112" s="22">
        <v>560092.35213258595</v>
      </c>
      <c r="AD112" s="22">
        <v>699726.26171257102</v>
      </c>
      <c r="AE112" s="22">
        <v>653775.82088260294</v>
      </c>
    </row>
    <row r="113" spans="1:31" x14ac:dyDescent="0.35">
      <c r="A113" s="22" t="s">
        <v>327</v>
      </c>
      <c r="B113" s="22">
        <v>4</v>
      </c>
      <c r="C113" s="22">
        <v>147.24</v>
      </c>
      <c r="D113" s="24" t="s">
        <v>328</v>
      </c>
      <c r="E113" s="22">
        <f t="shared" si="5"/>
        <v>0.98385096987897735</v>
      </c>
      <c r="F113" s="22">
        <f t="shared" si="6"/>
        <v>0.80239381796942977</v>
      </c>
      <c r="G113" s="22">
        <f t="shared" si="7"/>
        <v>0.81642219522599757</v>
      </c>
      <c r="H113" s="22">
        <f t="shared" si="8"/>
        <v>6.6360116371488886E-4</v>
      </c>
      <c r="I113" s="22">
        <f t="shared" si="9"/>
        <v>0.86345788876874841</v>
      </c>
      <c r="J113" s="25">
        <v>1.4874129618093399E-2</v>
      </c>
      <c r="K113" s="22" t="s">
        <v>329</v>
      </c>
      <c r="L113" s="22">
        <v>727852.76360355096</v>
      </c>
      <c r="M113" s="22">
        <v>791815.37767959805</v>
      </c>
      <c r="N113" s="22">
        <v>811894.864069695</v>
      </c>
      <c r="O113" s="22">
        <v>916691.76869360195</v>
      </c>
      <c r="P113" s="22">
        <v>777282.94142473303</v>
      </c>
      <c r="Q113" s="22">
        <v>698979.89376564196</v>
      </c>
      <c r="R113" s="22">
        <v>814396.68634412705</v>
      </c>
      <c r="S113" s="22">
        <v>724008.696342921</v>
      </c>
      <c r="T113" s="22">
        <v>799762.973168895</v>
      </c>
      <c r="U113" s="22">
        <v>923380.936029137</v>
      </c>
      <c r="V113" s="22">
        <v>920604.79924563505</v>
      </c>
      <c r="W113" s="22">
        <v>931151.92445380695</v>
      </c>
      <c r="X113" s="22">
        <v>948337.38794962398</v>
      </c>
      <c r="Y113" s="22">
        <v>1016067.87008356</v>
      </c>
      <c r="Z113" s="22">
        <v>845950.40131759096</v>
      </c>
      <c r="AA113" s="22">
        <v>826306.76005542395</v>
      </c>
      <c r="AB113" s="22">
        <v>746968.02616799902</v>
      </c>
      <c r="AC113" s="22">
        <v>750637.73742740997</v>
      </c>
      <c r="AD113" s="22">
        <v>736678.06239068403</v>
      </c>
      <c r="AE113" s="22">
        <v>745661.440118648</v>
      </c>
    </row>
    <row r="114" spans="1:31" x14ac:dyDescent="0.35">
      <c r="A114" s="22" t="s">
        <v>330</v>
      </c>
      <c r="B114" s="22">
        <v>47</v>
      </c>
      <c r="C114" s="22">
        <v>3113.02</v>
      </c>
      <c r="D114" s="24" t="s">
        <v>331</v>
      </c>
      <c r="E114" s="22">
        <f t="shared" si="5"/>
        <v>1.0298165319344232</v>
      </c>
      <c r="F114" s="22">
        <f t="shared" si="6"/>
        <v>0.54764383937412142</v>
      </c>
      <c r="G114" s="22">
        <f t="shared" si="7"/>
        <v>1.1854882810477092</v>
      </c>
      <c r="H114" s="22">
        <f t="shared" si="8"/>
        <v>1.1198574641278507E-2</v>
      </c>
      <c r="I114" s="22">
        <f t="shared" si="9"/>
        <v>1.0854371314026632</v>
      </c>
      <c r="J114" s="25">
        <v>0.14759343910211201</v>
      </c>
      <c r="K114" s="22" t="s">
        <v>332</v>
      </c>
      <c r="L114" s="22">
        <v>933168143.97193301</v>
      </c>
      <c r="M114" s="22">
        <v>926686302.026595</v>
      </c>
      <c r="N114" s="22">
        <v>985777551.86406803</v>
      </c>
      <c r="O114" s="22">
        <v>1012519918.7062</v>
      </c>
      <c r="P114" s="22">
        <v>1048957599.0434999</v>
      </c>
      <c r="Q114" s="22">
        <v>957697726.296471</v>
      </c>
      <c r="R114" s="22">
        <v>898281287.49603105</v>
      </c>
      <c r="S114" s="22">
        <v>1004685892.3852299</v>
      </c>
      <c r="T114" s="22">
        <v>1131150827.4366701</v>
      </c>
      <c r="U114" s="22">
        <v>1061606769.57586</v>
      </c>
      <c r="V114" s="22">
        <v>1001515095.15008</v>
      </c>
      <c r="W114" s="22">
        <v>886657287.44859898</v>
      </c>
      <c r="X114" s="22">
        <v>958552135.89835</v>
      </c>
      <c r="Y114" s="22">
        <v>915970553.18755996</v>
      </c>
      <c r="Z114" s="22">
        <v>758165117.86047602</v>
      </c>
      <c r="AA114" s="22">
        <v>1169455742.51933</v>
      </c>
      <c r="AB114" s="22">
        <v>1087865150.0797701</v>
      </c>
      <c r="AC114" s="22">
        <v>1085934639.82582</v>
      </c>
      <c r="AD114" s="22">
        <v>1008085663.32033</v>
      </c>
      <c r="AE114" s="22">
        <v>1008085579.2155499</v>
      </c>
    </row>
    <row r="115" spans="1:31" x14ac:dyDescent="0.35">
      <c r="A115" s="22" t="s">
        <v>333</v>
      </c>
      <c r="B115" s="22">
        <v>3</v>
      </c>
      <c r="C115" s="22">
        <v>167.88</v>
      </c>
      <c r="D115" s="24" t="s">
        <v>334</v>
      </c>
      <c r="E115" s="22">
        <f t="shared" si="5"/>
        <v>0.34935380599266924</v>
      </c>
      <c r="F115" s="22">
        <f t="shared" si="6"/>
        <v>3.0238662010575266E-2</v>
      </c>
      <c r="G115" s="22">
        <f t="shared" si="7"/>
        <v>0.23420307377595845</v>
      </c>
      <c r="H115" s="22">
        <f t="shared" si="8"/>
        <v>1.6210823425581525E-6</v>
      </c>
      <c r="I115" s="22">
        <f t="shared" si="9"/>
        <v>0.77416134913828827</v>
      </c>
      <c r="J115" s="25">
        <v>0.159453073412018</v>
      </c>
      <c r="K115" s="22" t="s">
        <v>335</v>
      </c>
      <c r="L115" s="22">
        <v>1179014.9996851999</v>
      </c>
      <c r="M115" s="22">
        <v>358939.75075944402</v>
      </c>
      <c r="N115" s="22">
        <v>1045904.03193594</v>
      </c>
      <c r="O115" s="22">
        <v>455795.60290162201</v>
      </c>
      <c r="P115" s="22">
        <v>578675.09957995405</v>
      </c>
      <c r="Q115" s="22">
        <v>195360.06970615301</v>
      </c>
      <c r="R115" s="22">
        <v>424236.98684734397</v>
      </c>
      <c r="S115" s="22">
        <v>112469.283398347</v>
      </c>
      <c r="T115" s="22">
        <v>104830.890899997</v>
      </c>
      <c r="U115" s="22">
        <v>427179.94602024899</v>
      </c>
      <c r="V115" s="22">
        <v>920699.58334236802</v>
      </c>
      <c r="W115" s="22">
        <v>895588.07608514803</v>
      </c>
      <c r="X115" s="22">
        <v>962763.49607839005</v>
      </c>
      <c r="Y115" s="22">
        <v>890122.36075363006</v>
      </c>
      <c r="Z115" s="22">
        <v>1004696.45786109</v>
      </c>
      <c r="AA115" s="22">
        <v>68272.554865451806</v>
      </c>
      <c r="AB115" s="22">
        <v>117542.20729572</v>
      </c>
      <c r="AC115" s="22">
        <v>266782.36007670301</v>
      </c>
      <c r="AD115" s="22">
        <v>303204.07027427899</v>
      </c>
      <c r="AE115" s="22">
        <v>338833.521856056</v>
      </c>
    </row>
    <row r="116" spans="1:31" x14ac:dyDescent="0.35">
      <c r="A116" s="22" t="s">
        <v>336</v>
      </c>
      <c r="B116" s="22">
        <v>3</v>
      </c>
      <c r="C116" s="22">
        <v>193.17</v>
      </c>
      <c r="D116" s="24" t="s">
        <v>337</v>
      </c>
      <c r="E116" s="22">
        <f t="shared" si="5"/>
        <v>1.3392839804181988</v>
      </c>
      <c r="F116" s="22">
        <f t="shared" si="6"/>
        <v>9.8898498947696298E-2</v>
      </c>
      <c r="G116" s="22">
        <f t="shared" si="7"/>
        <v>1.552936373091806</v>
      </c>
      <c r="H116" s="22">
        <f t="shared" si="8"/>
        <v>1.0378652556923704E-2</v>
      </c>
      <c r="I116" s="22">
        <f t="shared" si="9"/>
        <v>0.83182974773560991</v>
      </c>
      <c r="J116" s="25">
        <v>0.20137412035653299</v>
      </c>
      <c r="K116" s="22" t="s">
        <v>338</v>
      </c>
      <c r="L116" s="22">
        <v>571823.24285120203</v>
      </c>
      <c r="M116" s="22">
        <v>561746.07041562605</v>
      </c>
      <c r="N116" s="22">
        <v>313875.48272722698</v>
      </c>
      <c r="O116" s="22">
        <v>752157.50630598201</v>
      </c>
      <c r="P116" s="22">
        <v>718729.42772403895</v>
      </c>
      <c r="Q116" s="22">
        <v>868933.507590572</v>
      </c>
      <c r="R116" s="22">
        <v>656990.48143608205</v>
      </c>
      <c r="S116" s="22">
        <v>1003920.0249096</v>
      </c>
      <c r="T116" s="22">
        <v>601528.36877243698</v>
      </c>
      <c r="U116" s="22">
        <v>777102.552858682</v>
      </c>
      <c r="V116" s="22">
        <v>700765.93509630999</v>
      </c>
      <c r="W116" s="22">
        <v>727464.97585908999</v>
      </c>
      <c r="X116" s="22">
        <v>779842.20758775005</v>
      </c>
      <c r="Y116" s="22">
        <v>694382.02333940903</v>
      </c>
      <c r="Z116" s="22">
        <v>605873.02018221398</v>
      </c>
      <c r="AA116" s="22">
        <v>1106898.67632195</v>
      </c>
      <c r="AB116" s="22">
        <v>1364726.9021884601</v>
      </c>
      <c r="AC116" s="22">
        <v>1245721.4003341701</v>
      </c>
      <c r="AD116" s="22">
        <v>1030583.52347445</v>
      </c>
      <c r="AE116" s="22">
        <v>700279.90929367999</v>
      </c>
    </row>
    <row r="117" spans="1:31" x14ac:dyDescent="0.35">
      <c r="A117" s="22" t="s">
        <v>339</v>
      </c>
      <c r="B117" s="22">
        <v>5</v>
      </c>
      <c r="C117" s="22">
        <v>172.61</v>
      </c>
      <c r="D117" s="24" t="s">
        <v>340</v>
      </c>
      <c r="E117" s="22">
        <f t="shared" si="5"/>
        <v>0.82998838889042559</v>
      </c>
      <c r="F117" s="22">
        <f t="shared" si="6"/>
        <v>2.2159254902437794E-2</v>
      </c>
      <c r="G117" s="22">
        <f t="shared" si="7"/>
        <v>0.93783494580994642</v>
      </c>
      <c r="H117" s="22">
        <f t="shared" si="8"/>
        <v>0.43892842831048118</v>
      </c>
      <c r="I117" s="22">
        <f t="shared" si="9"/>
        <v>0.99464406223501789</v>
      </c>
      <c r="J117" s="25">
        <v>0.87746413622608199</v>
      </c>
      <c r="K117" s="22" t="s">
        <v>341</v>
      </c>
      <c r="L117" s="22">
        <v>3244932.0176937701</v>
      </c>
      <c r="M117" s="22">
        <v>2760942.99454545</v>
      </c>
      <c r="N117" s="22">
        <v>3402291.6940184599</v>
      </c>
      <c r="O117" s="22">
        <v>3160534.5253914301</v>
      </c>
      <c r="P117" s="22">
        <v>3399908.0565544898</v>
      </c>
      <c r="Q117" s="22">
        <v>2175980.16733095</v>
      </c>
      <c r="R117" s="22">
        <v>3015243.7948026201</v>
      </c>
      <c r="S117" s="22">
        <v>2435956.24431284</v>
      </c>
      <c r="T117" s="22">
        <v>2845592.5622767401</v>
      </c>
      <c r="U117" s="22">
        <v>2780987.52721364</v>
      </c>
      <c r="V117" s="22">
        <v>3055291.6072884598</v>
      </c>
      <c r="W117" s="22">
        <v>3067218.1039919602</v>
      </c>
      <c r="X117" s="22">
        <v>3414632.8871963099</v>
      </c>
      <c r="Y117" s="22">
        <v>3364531.3514946601</v>
      </c>
      <c r="Z117" s="22">
        <v>3152922.7590476</v>
      </c>
      <c r="AA117" s="22">
        <v>3415319.1062693298</v>
      </c>
      <c r="AB117" s="22">
        <v>3592044.7787960102</v>
      </c>
      <c r="AC117" s="22">
        <v>2735758.53315836</v>
      </c>
      <c r="AD117" s="22">
        <v>2296202.0334963198</v>
      </c>
      <c r="AE117" s="22">
        <v>3017237.3828833499</v>
      </c>
    </row>
    <row r="118" spans="1:31" x14ac:dyDescent="0.35">
      <c r="A118" s="22" t="s">
        <v>342</v>
      </c>
      <c r="B118" s="22">
        <v>1</v>
      </c>
      <c r="C118" s="22">
        <v>17.48</v>
      </c>
      <c r="D118" s="22" t="s">
        <v>343</v>
      </c>
      <c r="E118" s="22">
        <f t="shared" si="5"/>
        <v>1.2642394095006653</v>
      </c>
      <c r="F118" s="22">
        <f t="shared" si="6"/>
        <v>0.27614049099497417</v>
      </c>
      <c r="G118" s="22">
        <f t="shared" si="7"/>
        <v>2.029303386454568</v>
      </c>
      <c r="H118" s="22">
        <f t="shared" si="8"/>
        <v>3.8310962509247332E-3</v>
      </c>
      <c r="I118" s="22">
        <f t="shared" si="9"/>
        <v>1.3026035200713941</v>
      </c>
      <c r="J118" s="25">
        <v>0.38629611529889302</v>
      </c>
      <c r="K118" s="22" t="s">
        <v>344</v>
      </c>
      <c r="L118" s="22">
        <v>216045.70418882399</v>
      </c>
      <c r="M118" s="22">
        <v>103474.55032253799</v>
      </c>
      <c r="N118" s="22">
        <v>225729.65415030299</v>
      </c>
      <c r="O118" s="22">
        <v>119141.191048373</v>
      </c>
      <c r="P118" s="22">
        <v>83246.855850102802</v>
      </c>
      <c r="Q118" s="22">
        <v>215690.11241468901</v>
      </c>
      <c r="R118" s="22">
        <v>126708.25250557699</v>
      </c>
      <c r="S118" s="22">
        <v>199017.42327477501</v>
      </c>
      <c r="T118" s="22">
        <v>210900.12857894701</v>
      </c>
      <c r="U118" s="22">
        <v>192877.45068364899</v>
      </c>
      <c r="V118" s="22">
        <v>112435.051500466</v>
      </c>
      <c r="W118" s="22">
        <v>97368.563553817599</v>
      </c>
      <c r="X118" s="22">
        <v>111866.789300163</v>
      </c>
      <c r="Y118" s="22">
        <v>93669.522140690897</v>
      </c>
      <c r="Z118" s="22">
        <v>158616.72573252101</v>
      </c>
      <c r="AA118" s="22">
        <v>179542.7654835</v>
      </c>
      <c r="AB118" s="22">
        <v>295023.85139970598</v>
      </c>
      <c r="AC118" s="22">
        <v>285509.53140278201</v>
      </c>
      <c r="AD118" s="22">
        <v>242537.06861442199</v>
      </c>
      <c r="AE118" s="22">
        <v>162118.96114330401</v>
      </c>
    </row>
    <row r="119" spans="1:31" x14ac:dyDescent="0.35">
      <c r="A119" s="22" t="s">
        <v>345</v>
      </c>
      <c r="B119" s="22">
        <v>1</v>
      </c>
      <c r="C119" s="22">
        <v>15.27</v>
      </c>
      <c r="D119" s="22" t="s">
        <v>346</v>
      </c>
      <c r="E119" s="22">
        <f t="shared" si="5"/>
        <v>0.54544893511934378</v>
      </c>
      <c r="F119" s="22">
        <f t="shared" si="6"/>
        <v>3.2041211019628608E-3</v>
      </c>
      <c r="G119" s="22">
        <f t="shared" si="7"/>
        <v>1.2439348641003882</v>
      </c>
      <c r="H119" s="22">
        <f t="shared" si="8"/>
        <v>0.18509784899056836</v>
      </c>
      <c r="I119" s="22">
        <f t="shared" si="9"/>
        <v>1.5645650604545374</v>
      </c>
      <c r="J119" s="25">
        <v>2.1321936608464901E-3</v>
      </c>
      <c r="K119" s="22" t="s">
        <v>347</v>
      </c>
      <c r="L119" s="22">
        <v>2299021.4514740501</v>
      </c>
      <c r="M119" s="22">
        <v>2163867.0010054698</v>
      </c>
      <c r="N119" s="22">
        <v>2444580.0587295601</v>
      </c>
      <c r="O119" s="22">
        <v>2273927.4825886302</v>
      </c>
      <c r="P119" s="22">
        <v>2234816.3431709898</v>
      </c>
      <c r="Q119" s="22">
        <v>2204739.4396704598</v>
      </c>
      <c r="R119" s="22">
        <v>821982.153798413</v>
      </c>
      <c r="S119" s="22">
        <v>1015894.28243035</v>
      </c>
      <c r="T119" s="22">
        <v>1155316.1278603701</v>
      </c>
      <c r="U119" s="22">
        <v>1029028.8585363</v>
      </c>
      <c r="V119" s="22">
        <v>1796089.89259234</v>
      </c>
      <c r="W119" s="22">
        <v>1690241.29479841</v>
      </c>
      <c r="X119" s="22">
        <v>1388844.7734481399</v>
      </c>
      <c r="Y119" s="22">
        <v>995619.73111986101</v>
      </c>
      <c r="Z119" s="22">
        <v>1425936.5600398099</v>
      </c>
      <c r="AA119" s="22">
        <v>2290108.2956519602</v>
      </c>
      <c r="AB119" s="22">
        <v>2138884.9895485602</v>
      </c>
      <c r="AC119" s="22">
        <v>1967177.4111226699</v>
      </c>
      <c r="AD119" s="22">
        <v>1420946.7244850199</v>
      </c>
      <c r="AE119" s="22">
        <v>1259542.2214585401</v>
      </c>
    </row>
    <row r="120" spans="1:31" x14ac:dyDescent="0.35">
      <c r="A120" s="22" t="s">
        <v>348</v>
      </c>
      <c r="B120" s="22">
        <v>1</v>
      </c>
      <c r="C120" s="22">
        <v>16.170000000000002</v>
      </c>
      <c r="D120" s="22" t="s">
        <v>349</v>
      </c>
      <c r="E120" s="22">
        <f t="shared" si="5"/>
        <v>1.1528395259557518</v>
      </c>
      <c r="F120" s="22">
        <f t="shared" si="6"/>
        <v>0.59936557861037765</v>
      </c>
      <c r="G120" s="22">
        <f t="shared" si="7"/>
        <v>0.96036630311657534</v>
      </c>
      <c r="H120" s="22">
        <f t="shared" si="8"/>
        <v>0.74189888343271171</v>
      </c>
      <c r="I120" s="22">
        <f t="shared" si="9"/>
        <v>0.81699913895174769</v>
      </c>
      <c r="J120" s="25">
        <v>0.37540732003684502</v>
      </c>
      <c r="K120" s="22" t="s">
        <v>350</v>
      </c>
      <c r="L120" s="22">
        <v>1108606.86495097</v>
      </c>
      <c r="M120" s="22">
        <v>702752.00616717595</v>
      </c>
      <c r="N120" s="22">
        <v>35484.133691339397</v>
      </c>
      <c r="O120" s="22">
        <v>799897.67360509199</v>
      </c>
      <c r="P120" s="22">
        <v>779114.76647711406</v>
      </c>
      <c r="Q120" s="22">
        <v>559680.77747633704</v>
      </c>
      <c r="R120" s="22">
        <v>795209.50194683101</v>
      </c>
      <c r="S120" s="22">
        <v>732328.54777357797</v>
      </c>
      <c r="T120" s="22">
        <v>849322.83828317199</v>
      </c>
      <c r="U120" s="22">
        <v>1012919.9016019501</v>
      </c>
      <c r="V120" s="22">
        <v>1057556.9262874201</v>
      </c>
      <c r="W120" s="22">
        <v>962274.09853225399</v>
      </c>
      <c r="X120" s="22">
        <v>793692.87452112604</v>
      </c>
      <c r="Y120" s="22">
        <v>861340.09601222503</v>
      </c>
      <c r="Z120" s="22">
        <v>518353.94277998502</v>
      </c>
      <c r="AA120" s="22">
        <v>709907.88316697604</v>
      </c>
      <c r="AB120" s="22">
        <v>804838.03277116094</v>
      </c>
      <c r="AC120" s="22">
        <v>772537.77233140997</v>
      </c>
      <c r="AD120" s="22">
        <v>909877.96212903305</v>
      </c>
      <c r="AE120" s="22">
        <v>829863.55900832696</v>
      </c>
    </row>
    <row r="121" spans="1:31" x14ac:dyDescent="0.35">
      <c r="A121" s="22" t="s">
        <v>351</v>
      </c>
      <c r="B121" s="22">
        <v>2</v>
      </c>
      <c r="C121" s="22">
        <v>92.75</v>
      </c>
      <c r="D121" s="24" t="s">
        <v>352</v>
      </c>
      <c r="E121" s="22">
        <f t="shared" si="5"/>
        <v>0.69274661836693219</v>
      </c>
      <c r="F121" s="22">
        <f t="shared" si="6"/>
        <v>0.41354974664637634</v>
      </c>
      <c r="G121" s="22">
        <f t="shared" si="7"/>
        <v>1.78651218498763</v>
      </c>
      <c r="H121" s="22">
        <f t="shared" si="8"/>
        <v>0.24539790299074776</v>
      </c>
      <c r="I121" s="22">
        <f t="shared" si="9"/>
        <v>1.1590953600758898</v>
      </c>
      <c r="J121" s="25">
        <v>0.82204418390239098</v>
      </c>
      <c r="K121" s="22" t="s">
        <v>353</v>
      </c>
      <c r="L121" s="22">
        <v>53164.320951793299</v>
      </c>
      <c r="M121" s="22">
        <v>108227.48373932599</v>
      </c>
      <c r="N121" s="22">
        <v>141758.147047084</v>
      </c>
      <c r="O121" s="22">
        <v>43537.114878893</v>
      </c>
      <c r="P121" s="22">
        <v>30261.4707826534</v>
      </c>
      <c r="Q121" s="22">
        <v>19334.459471564998</v>
      </c>
      <c r="R121" s="22">
        <v>98327.310076128299</v>
      </c>
      <c r="S121" s="22">
        <v>20393.554436595601</v>
      </c>
      <c r="T121" s="22">
        <v>83957.548853213302</v>
      </c>
      <c r="U121" s="22">
        <v>39116.951744535501</v>
      </c>
      <c r="V121" s="22">
        <v>34143.274640694799</v>
      </c>
      <c r="W121" s="22">
        <v>37830.214186524099</v>
      </c>
      <c r="X121" s="22">
        <v>60361.899277450299</v>
      </c>
      <c r="Y121" s="22">
        <v>79658.921286216806</v>
      </c>
      <c r="Z121" s="22">
        <v>113214.944638972</v>
      </c>
      <c r="AA121" s="22">
        <v>31613.409054391701</v>
      </c>
      <c r="AB121" s="22">
        <v>167059.71770757099</v>
      </c>
      <c r="AC121" s="22">
        <v>233251.66912382201</v>
      </c>
      <c r="AD121" s="22">
        <v>41813.280854010198</v>
      </c>
      <c r="AE121" s="22">
        <v>107252.21825528399</v>
      </c>
    </row>
    <row r="122" spans="1:31" x14ac:dyDescent="0.35">
      <c r="A122" s="22" t="s">
        <v>354</v>
      </c>
      <c r="B122" s="22">
        <v>6</v>
      </c>
      <c r="C122" s="22">
        <v>325.22000000000003</v>
      </c>
      <c r="D122" s="24" t="s">
        <v>355</v>
      </c>
      <c r="E122" s="22">
        <f t="shared" si="5"/>
        <v>1.6397199859131792</v>
      </c>
      <c r="F122" s="22">
        <f t="shared" si="6"/>
        <v>8.5957676704292614E-3</v>
      </c>
      <c r="G122" s="22">
        <f t="shared" si="7"/>
        <v>0.78655990210859639</v>
      </c>
      <c r="H122" s="22">
        <f t="shared" si="8"/>
        <v>0.29409344699411932</v>
      </c>
      <c r="I122" s="22">
        <f t="shared" si="9"/>
        <v>0.71706969400660936</v>
      </c>
      <c r="J122" s="25">
        <v>0.129973644203834</v>
      </c>
      <c r="K122" s="22" t="s">
        <v>356</v>
      </c>
      <c r="L122" s="22">
        <v>856350.01154679805</v>
      </c>
      <c r="M122" s="22">
        <v>757346.00609266199</v>
      </c>
      <c r="N122" s="22">
        <v>869347.35100084299</v>
      </c>
      <c r="O122" s="22">
        <v>793717.93808745302</v>
      </c>
      <c r="P122" s="22">
        <v>974276.03599960997</v>
      </c>
      <c r="Q122" s="22">
        <v>850974.02678224503</v>
      </c>
      <c r="R122" s="22">
        <v>1477480.9972540401</v>
      </c>
      <c r="S122" s="22">
        <v>1376657.7482682101</v>
      </c>
      <c r="T122" s="22">
        <v>1472814.3135174799</v>
      </c>
      <c r="U122" s="22">
        <v>1792583.8059113401</v>
      </c>
      <c r="V122" s="22">
        <v>846988.26789874199</v>
      </c>
      <c r="W122" s="22">
        <v>911800.40955660504</v>
      </c>
      <c r="X122" s="22">
        <v>2019017.78587909</v>
      </c>
      <c r="Y122" s="22">
        <v>923797.69361714204</v>
      </c>
      <c r="Z122" s="22">
        <v>1226741.9693151701</v>
      </c>
      <c r="AA122" s="22">
        <v>903084.414583573</v>
      </c>
      <c r="AB122" s="22">
        <v>794470.94010922103</v>
      </c>
      <c r="AC122" s="22">
        <v>909111.27667282301</v>
      </c>
      <c r="AD122" s="22">
        <v>921288.01038368396</v>
      </c>
      <c r="AE122" s="22">
        <v>1135044.7069929501</v>
      </c>
    </row>
    <row r="123" spans="1:31" x14ac:dyDescent="0.35">
      <c r="A123" s="22" t="s">
        <v>357</v>
      </c>
      <c r="B123" s="22">
        <v>1</v>
      </c>
      <c r="C123" s="22">
        <v>98.26</v>
      </c>
      <c r="D123" s="22" t="s">
        <v>358</v>
      </c>
      <c r="E123" s="22">
        <f t="shared" si="5"/>
        <v>1.9651018278516357</v>
      </c>
      <c r="F123" s="22">
        <f t="shared" si="6"/>
        <v>2.5003631986034173E-2</v>
      </c>
      <c r="G123" s="22">
        <f t="shared" si="7"/>
        <v>0.44672438565923606</v>
      </c>
      <c r="H123" s="22">
        <f t="shared" si="8"/>
        <v>9.6663848861567578E-2</v>
      </c>
      <c r="I123" s="22">
        <f t="shared" si="9"/>
        <v>0.57764106788532177</v>
      </c>
      <c r="J123" s="25">
        <v>0.169080372213952</v>
      </c>
      <c r="K123" s="22" t="s">
        <v>359</v>
      </c>
      <c r="L123" s="22">
        <v>99763.902624951705</v>
      </c>
      <c r="M123" s="22">
        <v>75312.990257752695</v>
      </c>
      <c r="N123" s="22">
        <v>76208.258496549301</v>
      </c>
      <c r="O123" s="22">
        <v>94960.128830805101</v>
      </c>
      <c r="P123" s="22">
        <v>49820.805042289801</v>
      </c>
      <c r="Q123" s="22">
        <v>201339.84877377201</v>
      </c>
      <c r="R123" s="22">
        <v>107789.864669927</v>
      </c>
      <c r="S123" s="22">
        <v>235580.74824372301</v>
      </c>
      <c r="T123" s="22">
        <v>109869.150524235</v>
      </c>
      <c r="U123" s="22">
        <v>123730.575867775</v>
      </c>
      <c r="V123" s="22">
        <v>63495.539155068102</v>
      </c>
      <c r="W123" s="22">
        <v>81819.649340651406</v>
      </c>
      <c r="X123" s="22">
        <v>289940.92217845202</v>
      </c>
      <c r="Y123" s="22">
        <v>119510.693033961</v>
      </c>
      <c r="Z123" s="22">
        <v>130894.426547364</v>
      </c>
      <c r="AA123" s="22">
        <v>60566.946780877399</v>
      </c>
      <c r="AB123" s="22">
        <v>64787.162399109802</v>
      </c>
      <c r="AC123" s="22">
        <v>52623.310859044301</v>
      </c>
      <c r="AD123" s="22">
        <v>53389.4714590734</v>
      </c>
      <c r="AE123" s="22">
        <v>74934.700358137896</v>
      </c>
    </row>
    <row r="124" spans="1:31" x14ac:dyDescent="0.35">
      <c r="A124" s="22" t="s">
        <v>360</v>
      </c>
      <c r="B124" s="22">
        <v>1</v>
      </c>
      <c r="C124" s="22">
        <v>16.37</v>
      </c>
      <c r="D124" s="22" t="s">
        <v>361</v>
      </c>
      <c r="E124" s="22">
        <f t="shared" si="5"/>
        <v>0.31258740876997398</v>
      </c>
      <c r="F124" s="22">
        <f t="shared" si="6"/>
        <v>5.9198387344370773E-2</v>
      </c>
      <c r="G124" s="22">
        <f t="shared" si="7"/>
        <v>3.3859623641256396</v>
      </c>
      <c r="H124" s="22">
        <f t="shared" si="8"/>
        <v>5.6772407680656833E-2</v>
      </c>
      <c r="I124" s="22">
        <f t="shared" si="9"/>
        <v>4.0100928043474431</v>
      </c>
      <c r="J124" s="25">
        <v>1.10760603977745E-2</v>
      </c>
      <c r="K124" s="22" t="s">
        <v>362</v>
      </c>
      <c r="L124" s="22">
        <v>144269.06210654799</v>
      </c>
      <c r="M124" s="22">
        <v>637991.12718505797</v>
      </c>
      <c r="N124" s="22">
        <v>247031.85559652801</v>
      </c>
      <c r="O124" s="22">
        <v>565328.60986572795</v>
      </c>
      <c r="P124" s="22">
        <v>825718.53335777903</v>
      </c>
      <c r="Q124" s="22">
        <v>8794.2810564343799</v>
      </c>
      <c r="R124" s="22">
        <v>37343.818739164097</v>
      </c>
      <c r="S124" s="22">
        <v>469725.00164277502</v>
      </c>
      <c r="T124" s="22">
        <v>80393.214982913807</v>
      </c>
      <c r="U124" s="22">
        <v>160311.23873495299</v>
      </c>
      <c r="V124" s="22">
        <v>52504.279142784799</v>
      </c>
      <c r="W124" s="22">
        <v>97955.125631299699</v>
      </c>
      <c r="X124" s="22">
        <v>201179.415861869</v>
      </c>
      <c r="Y124" s="22">
        <v>136167.31632781599</v>
      </c>
      <c r="Z124" s="22">
        <v>115755.752049794</v>
      </c>
      <c r="AA124" s="22">
        <v>675408.12777778099</v>
      </c>
      <c r="AB124" s="22">
        <v>674177.42822705803</v>
      </c>
      <c r="AC124" s="22">
        <v>454337.85108743201</v>
      </c>
      <c r="AD124" s="22">
        <v>199778.307845231</v>
      </c>
      <c r="AE124" s="22">
        <v>39936.125683000297</v>
      </c>
    </row>
    <row r="125" spans="1:31" x14ac:dyDescent="0.35">
      <c r="A125" s="22" t="s">
        <v>363</v>
      </c>
      <c r="B125" s="22">
        <v>3</v>
      </c>
      <c r="C125" s="22">
        <v>181.67</v>
      </c>
      <c r="D125" s="24" t="s">
        <v>364</v>
      </c>
      <c r="E125" s="22">
        <f t="shared" si="5"/>
        <v>1.5799255920986464</v>
      </c>
      <c r="F125" s="22">
        <f t="shared" si="6"/>
        <v>9.5399872452390677E-2</v>
      </c>
      <c r="G125" s="22">
        <f t="shared" si="7"/>
        <v>2.0040347633152558</v>
      </c>
      <c r="H125" s="22">
        <f t="shared" si="8"/>
        <v>8.1717399360801892E-5</v>
      </c>
      <c r="I125" s="22">
        <f t="shared" si="9"/>
        <v>1.167035607801739</v>
      </c>
      <c r="J125" s="25">
        <v>0.51435196332945698</v>
      </c>
      <c r="K125" s="22" t="s">
        <v>365</v>
      </c>
      <c r="L125" s="22">
        <v>180277.92946008599</v>
      </c>
      <c r="M125" s="22">
        <v>321248.81421083299</v>
      </c>
      <c r="N125" s="22">
        <v>207938.71770881099</v>
      </c>
      <c r="O125" s="22">
        <v>425787.80881954398</v>
      </c>
      <c r="P125" s="22">
        <v>244524.23168893901</v>
      </c>
      <c r="Q125" s="22">
        <v>624358.18599304999</v>
      </c>
      <c r="R125" s="22">
        <v>322003.35351146699</v>
      </c>
      <c r="S125" s="22">
        <v>234752.717357416</v>
      </c>
      <c r="T125" s="22">
        <v>439921.14769946103</v>
      </c>
      <c r="U125" s="22">
        <v>558910.38207373198</v>
      </c>
      <c r="V125" s="22">
        <v>182103.541712281</v>
      </c>
      <c r="W125" s="22">
        <v>238754.01454405801</v>
      </c>
      <c r="X125" s="22">
        <v>188709.00070801299</v>
      </c>
      <c r="Y125" s="22">
        <v>284394.16705139098</v>
      </c>
      <c r="Z125" s="22">
        <v>288331.82358458301</v>
      </c>
      <c r="AA125" s="22">
        <v>507401.21158622898</v>
      </c>
      <c r="AB125" s="22">
        <v>483571.31119962397</v>
      </c>
      <c r="AC125" s="22">
        <v>535991.03753599199</v>
      </c>
      <c r="AD125" s="22">
        <v>429635.94406544801</v>
      </c>
      <c r="AE125" s="22">
        <v>412755.86141231703</v>
      </c>
    </row>
    <row r="126" spans="1:31" x14ac:dyDescent="0.35">
      <c r="A126" s="22" t="s">
        <v>366</v>
      </c>
      <c r="B126" s="22">
        <v>5</v>
      </c>
      <c r="C126" s="22">
        <v>402.48</v>
      </c>
      <c r="D126" s="24" t="s">
        <v>367</v>
      </c>
      <c r="E126" s="22">
        <f t="shared" si="5"/>
        <v>1.3112822610068193</v>
      </c>
      <c r="F126" s="22">
        <f t="shared" si="6"/>
        <v>4.4717588411135626E-3</v>
      </c>
      <c r="G126" s="22">
        <f t="shared" si="7"/>
        <v>1.0878370949643104</v>
      </c>
      <c r="H126" s="22">
        <f t="shared" si="8"/>
        <v>0.35629794652924462</v>
      </c>
      <c r="I126" s="22">
        <f t="shared" si="9"/>
        <v>0.91756967246326326</v>
      </c>
      <c r="J126" s="25">
        <v>0.428783746370824</v>
      </c>
      <c r="K126" s="22" t="s">
        <v>368</v>
      </c>
      <c r="L126" s="22">
        <v>5583214.1363880001</v>
      </c>
      <c r="M126" s="22">
        <v>5903325.4259291701</v>
      </c>
      <c r="N126" s="22">
        <v>6231286.68767111</v>
      </c>
      <c r="O126" s="22">
        <v>6352027.8949075202</v>
      </c>
      <c r="P126" s="22">
        <v>6465824.5478213597</v>
      </c>
      <c r="Q126" s="22">
        <v>8971267.2936184406</v>
      </c>
      <c r="R126" s="22">
        <v>6331769.2776541598</v>
      </c>
      <c r="S126" s="22">
        <v>8686837.7379320692</v>
      </c>
      <c r="T126" s="22">
        <v>8076058.7261702297</v>
      </c>
      <c r="U126" s="22">
        <v>7974960.7621890102</v>
      </c>
      <c r="V126" s="22">
        <v>7116531.9521432901</v>
      </c>
      <c r="W126" s="22">
        <v>6515663.4378861999</v>
      </c>
      <c r="X126" s="22">
        <v>5396989.6800722303</v>
      </c>
      <c r="Y126" s="22">
        <v>5654419.5573816504</v>
      </c>
      <c r="Z126" s="22">
        <v>8595261.9361232407</v>
      </c>
      <c r="AA126" s="22">
        <v>7493217.1836351603</v>
      </c>
      <c r="AB126" s="22">
        <v>7520703.8988202102</v>
      </c>
      <c r="AC126" s="22">
        <v>7512390.8449249603</v>
      </c>
      <c r="AD126" s="22">
        <v>6759979.8108214298</v>
      </c>
      <c r="AE126" s="22">
        <v>6915693.7880569799</v>
      </c>
    </row>
    <row r="127" spans="1:31" x14ac:dyDescent="0.35">
      <c r="A127" s="22" t="s">
        <v>369</v>
      </c>
      <c r="B127" s="22">
        <v>1</v>
      </c>
      <c r="C127" s="22">
        <v>72.319999999999993</v>
      </c>
      <c r="D127" s="22" t="s">
        <v>370</v>
      </c>
      <c r="E127" s="22">
        <f t="shared" si="5"/>
        <v>1.1722067856415888</v>
      </c>
      <c r="F127" s="22">
        <f t="shared" si="6"/>
        <v>5.5216982393809712E-2</v>
      </c>
      <c r="G127" s="22">
        <f t="shared" si="7"/>
        <v>1.1285327940147742</v>
      </c>
      <c r="H127" s="22">
        <f t="shared" si="8"/>
        <v>0.15616742858350632</v>
      </c>
      <c r="I127" s="22">
        <f t="shared" si="9"/>
        <v>0.83568083326074816</v>
      </c>
      <c r="J127" s="25">
        <v>7.7986198847769306E-2</v>
      </c>
      <c r="K127" s="22" t="s">
        <v>371</v>
      </c>
      <c r="L127" s="22">
        <v>304719.73614565202</v>
      </c>
      <c r="M127" s="22">
        <v>307703.93844598799</v>
      </c>
      <c r="N127" s="22">
        <v>286640.11405836203</v>
      </c>
      <c r="O127" s="22">
        <v>392296.47805392998</v>
      </c>
      <c r="P127" s="22">
        <v>315215.71204474597</v>
      </c>
      <c r="Q127" s="22">
        <v>398497.418918779</v>
      </c>
      <c r="R127" s="22">
        <v>323489.803139425</v>
      </c>
      <c r="S127" s="22">
        <v>387592.030431711</v>
      </c>
      <c r="T127" s="22">
        <v>356757.68302278098</v>
      </c>
      <c r="U127" s="22">
        <v>416902.32842528098</v>
      </c>
      <c r="V127" s="22">
        <v>427808.05102968198</v>
      </c>
      <c r="W127" s="22">
        <v>387898.34517543501</v>
      </c>
      <c r="X127" s="22">
        <v>384008.48757376999</v>
      </c>
      <c r="Y127" s="22">
        <v>294034.51140371902</v>
      </c>
      <c r="Z127" s="22">
        <v>428726.16582789301</v>
      </c>
      <c r="AA127" s="22">
        <v>414771.39397457603</v>
      </c>
      <c r="AB127" s="22">
        <v>492947.64049050398</v>
      </c>
      <c r="AC127" s="22">
        <v>467234.61896076001</v>
      </c>
      <c r="AD127" s="22">
        <v>408937.71408855502</v>
      </c>
      <c r="AE127" s="22">
        <v>385685.348777904</v>
      </c>
    </row>
    <row r="128" spans="1:31" x14ac:dyDescent="0.35">
      <c r="A128" s="22" t="s">
        <v>372</v>
      </c>
      <c r="B128" s="22">
        <v>2</v>
      </c>
      <c r="C128" s="22">
        <v>138.27000000000001</v>
      </c>
      <c r="D128" s="24" t="s">
        <v>373</v>
      </c>
      <c r="E128" s="22">
        <f t="shared" si="5"/>
        <v>0.96443626245865699</v>
      </c>
      <c r="F128" s="22">
        <f t="shared" si="6"/>
        <v>0.76882980355256048</v>
      </c>
      <c r="G128" s="22">
        <f t="shared" si="7"/>
        <v>1.1515349863072919</v>
      </c>
      <c r="H128" s="22">
        <f t="shared" si="8"/>
        <v>0.10923565259102853</v>
      </c>
      <c r="I128" s="22">
        <f t="shared" si="9"/>
        <v>1.2026878641166003</v>
      </c>
      <c r="J128" s="25">
        <v>8.6224650654700197E-2</v>
      </c>
      <c r="K128" s="22" t="s">
        <v>374</v>
      </c>
      <c r="L128" s="22">
        <v>787238.35687475302</v>
      </c>
      <c r="M128" s="22">
        <v>636573.61480321805</v>
      </c>
      <c r="N128" s="22">
        <v>589335.22374226199</v>
      </c>
      <c r="O128" s="22">
        <v>819877.47563249595</v>
      </c>
      <c r="P128" s="22">
        <v>617892.54068447801</v>
      </c>
      <c r="Q128" s="22">
        <v>694646.89119620202</v>
      </c>
      <c r="R128" s="22">
        <v>633878.69661155099</v>
      </c>
      <c r="S128" s="22">
        <v>835434.67357213004</v>
      </c>
      <c r="T128" s="22">
        <v>438628.36625374103</v>
      </c>
      <c r="U128" s="22">
        <v>725601.070108457</v>
      </c>
      <c r="V128" s="22">
        <v>596725.01368595997</v>
      </c>
      <c r="W128" s="22">
        <v>639580.23231194704</v>
      </c>
      <c r="X128" s="22">
        <v>455149.96604807698</v>
      </c>
      <c r="Y128" s="22">
        <v>532033.98958766705</v>
      </c>
      <c r="Z128" s="22">
        <v>645848.15072416805</v>
      </c>
      <c r="AA128" s="22">
        <v>737057.29605235602</v>
      </c>
      <c r="AB128" s="22">
        <v>641046.64161321102</v>
      </c>
      <c r="AC128" s="22">
        <v>734809.77698244597</v>
      </c>
      <c r="AD128" s="22">
        <v>611972.16841732594</v>
      </c>
      <c r="AE128" s="22">
        <v>579256.46569302306</v>
      </c>
    </row>
    <row r="129" spans="1:31" x14ac:dyDescent="0.35">
      <c r="A129" s="22" t="s">
        <v>375</v>
      </c>
      <c r="B129" s="22">
        <v>1</v>
      </c>
      <c r="C129" s="22">
        <v>43.92</v>
      </c>
      <c r="D129" s="22" t="s">
        <v>376</v>
      </c>
      <c r="E129" s="22">
        <f t="shared" si="5"/>
        <v>0.42699704123696725</v>
      </c>
      <c r="F129" s="22">
        <f t="shared" si="6"/>
        <v>2.1233431411642346E-2</v>
      </c>
      <c r="G129" s="22">
        <f t="shared" si="7"/>
        <v>1.027981147352546</v>
      </c>
      <c r="H129" s="22">
        <f t="shared" si="8"/>
        <v>0.90508803337777499</v>
      </c>
      <c r="I129" s="22">
        <f t="shared" si="9"/>
        <v>0.98217661553396274</v>
      </c>
      <c r="J129" s="25">
        <v>0.76650217317024205</v>
      </c>
      <c r="K129" s="22" t="s">
        <v>377</v>
      </c>
      <c r="L129" s="22">
        <v>40590.242624084</v>
      </c>
      <c r="M129" s="22">
        <v>105455.313505367</v>
      </c>
      <c r="N129" s="22">
        <v>74244.420090950895</v>
      </c>
      <c r="O129" s="22">
        <v>52555.086513137401</v>
      </c>
      <c r="P129" s="22">
        <v>66468.045355434093</v>
      </c>
      <c r="Q129" s="22">
        <v>57228.146321134802</v>
      </c>
      <c r="R129" s="22">
        <v>28546.974882467799</v>
      </c>
      <c r="S129" s="22">
        <v>22731.828059978499</v>
      </c>
      <c r="T129" s="22">
        <v>8197.5434266493394</v>
      </c>
      <c r="U129" s="22">
        <v>28181.200516680401</v>
      </c>
      <c r="V129" s="22">
        <v>57978.705243599099</v>
      </c>
      <c r="W129" s="22">
        <v>57518.368881486</v>
      </c>
      <c r="X129" s="22">
        <v>67502.115031073699</v>
      </c>
      <c r="Y129" s="22">
        <v>72046.557356583697</v>
      </c>
      <c r="Z129" s="22">
        <v>90424.816237832594</v>
      </c>
      <c r="AA129" s="22">
        <v>29540.764651536199</v>
      </c>
      <c r="AB129" s="22">
        <v>115813.772210166</v>
      </c>
      <c r="AC129" s="22">
        <v>87488.836653233695</v>
      </c>
      <c r="AD129" s="22">
        <v>64202.116810169602</v>
      </c>
      <c r="AE129" s="22">
        <v>58091.735147760402</v>
      </c>
    </row>
    <row r="130" spans="1:31" x14ac:dyDescent="0.35">
      <c r="A130" s="22" t="s">
        <v>378</v>
      </c>
      <c r="B130" s="22">
        <v>8</v>
      </c>
      <c r="C130" s="22">
        <v>498</v>
      </c>
      <c r="D130" s="24" t="s">
        <v>379</v>
      </c>
      <c r="E130" s="22">
        <f t="shared" si="5"/>
        <v>1.3461753630041866</v>
      </c>
      <c r="F130" s="22">
        <f t="shared" si="6"/>
        <v>1.9949621875419866E-2</v>
      </c>
      <c r="G130" s="22">
        <f t="shared" si="7"/>
        <v>1.5695861416297212</v>
      </c>
      <c r="H130" s="22">
        <f t="shared" si="8"/>
        <v>6.9716068969630689E-3</v>
      </c>
      <c r="I130" s="22">
        <f t="shared" si="9"/>
        <v>1.0127148483035193</v>
      </c>
      <c r="J130" s="25">
        <v>0.87636507796948704</v>
      </c>
      <c r="K130" s="22" t="s">
        <v>380</v>
      </c>
      <c r="L130" s="22">
        <v>2275427.0803447999</v>
      </c>
      <c r="M130" s="22">
        <v>1989140.5811215199</v>
      </c>
      <c r="N130" s="22">
        <v>2623215.9804411698</v>
      </c>
      <c r="O130" s="22">
        <v>2973005.7067627399</v>
      </c>
      <c r="P130" s="22">
        <v>2000871.1084928699</v>
      </c>
      <c r="Q130" s="22">
        <v>3875999.3760514702</v>
      </c>
      <c r="R130" s="22">
        <v>2876238.58274278</v>
      </c>
      <c r="S130" s="22">
        <v>3292266.6070926301</v>
      </c>
      <c r="T130" s="22">
        <v>3281331.1604587301</v>
      </c>
      <c r="U130" s="22">
        <v>2642039.3454083302</v>
      </c>
      <c r="V130" s="22">
        <v>1811352.5168244201</v>
      </c>
      <c r="W130" s="22">
        <v>2351463.7606450301</v>
      </c>
      <c r="X130" s="22">
        <v>2225334.59037172</v>
      </c>
      <c r="Y130" s="22">
        <v>2073488.89995819</v>
      </c>
      <c r="Z130" s="22">
        <v>3251095.0430247602</v>
      </c>
      <c r="AA130" s="22">
        <v>4217987.8158728397</v>
      </c>
      <c r="AB130" s="22">
        <v>4443801.5778343901</v>
      </c>
      <c r="AC130" s="22">
        <v>3487924.9823564501</v>
      </c>
      <c r="AD130" s="22">
        <v>3183643.09360359</v>
      </c>
      <c r="AE130" s="22">
        <v>3050788.7699862798</v>
      </c>
    </row>
    <row r="131" spans="1:31" x14ac:dyDescent="0.35">
      <c r="A131" s="22" t="s">
        <v>381</v>
      </c>
      <c r="B131" s="22">
        <v>6</v>
      </c>
      <c r="C131" s="22">
        <v>358.53</v>
      </c>
      <c r="D131" s="24" t="s">
        <v>382</v>
      </c>
      <c r="E131" s="22">
        <f t="shared" si="5"/>
        <v>1.1162454788032761</v>
      </c>
      <c r="F131" s="22">
        <f t="shared" si="6"/>
        <v>0.17966942764558799</v>
      </c>
      <c r="G131" s="22">
        <f t="shared" si="7"/>
        <v>0.99806502097975502</v>
      </c>
      <c r="H131" s="22">
        <f t="shared" si="8"/>
        <v>0.97612792997472164</v>
      </c>
      <c r="I131" s="22">
        <f t="shared" si="9"/>
        <v>1.0171018238763505</v>
      </c>
      <c r="J131" s="25">
        <v>0.75237866624789795</v>
      </c>
      <c r="K131" s="22" t="s">
        <v>383</v>
      </c>
      <c r="L131" s="22">
        <v>1965589.54974344</v>
      </c>
      <c r="M131" s="22">
        <v>1696078.8091088801</v>
      </c>
      <c r="N131" s="22">
        <v>1611912.26426211</v>
      </c>
      <c r="O131" s="22">
        <v>1897235.7414945201</v>
      </c>
      <c r="P131" s="22">
        <v>1697293.7972100601</v>
      </c>
      <c r="Q131" s="22">
        <v>2421377.5118145398</v>
      </c>
      <c r="R131" s="22">
        <v>2053412.4181616399</v>
      </c>
      <c r="S131" s="22">
        <v>1710744.2542482601</v>
      </c>
      <c r="T131" s="22">
        <v>1860613.89599528</v>
      </c>
      <c r="U131" s="22">
        <v>1852839.7934401401</v>
      </c>
      <c r="V131" s="22">
        <v>1742639.65587112</v>
      </c>
      <c r="W131" s="22">
        <v>1873890.8014068999</v>
      </c>
      <c r="X131" s="22">
        <v>1585028.6016541801</v>
      </c>
      <c r="Y131" s="22">
        <v>1863685.8648332199</v>
      </c>
      <c r="Z131" s="22">
        <v>1653754.4464462199</v>
      </c>
      <c r="AA131" s="22">
        <v>1612487.0195458501</v>
      </c>
      <c r="AB131" s="22">
        <v>1786907.9400138201</v>
      </c>
      <c r="AC131" s="22">
        <v>1712373.55611202</v>
      </c>
      <c r="AD131" s="22">
        <v>1522241.50022358</v>
      </c>
      <c r="AE131" s="22">
        <v>2068118.2734574799</v>
      </c>
    </row>
    <row r="132" spans="1:31" x14ac:dyDescent="0.35">
      <c r="A132" s="22" t="s">
        <v>384</v>
      </c>
      <c r="B132" s="22">
        <v>15</v>
      </c>
      <c r="C132" s="22">
        <v>663.16</v>
      </c>
      <c r="D132" s="24" t="s">
        <v>385</v>
      </c>
      <c r="E132" s="22">
        <f t="shared" si="5"/>
        <v>0.9964373931181828</v>
      </c>
      <c r="F132" s="22">
        <f t="shared" si="6"/>
        <v>0.93955548020004742</v>
      </c>
      <c r="G132" s="22">
        <f t="shared" si="7"/>
        <v>1.0262954432940203</v>
      </c>
      <c r="H132" s="22">
        <f t="shared" si="8"/>
        <v>0.55301089657296909</v>
      </c>
      <c r="I132" s="22">
        <f t="shared" si="9"/>
        <v>1.0200318731928264</v>
      </c>
      <c r="J132" s="25">
        <v>0.683117424286251</v>
      </c>
      <c r="K132" s="22" t="s">
        <v>386</v>
      </c>
      <c r="L132" s="22">
        <v>25836576.296325602</v>
      </c>
      <c r="M132" s="22">
        <v>27313979.749074299</v>
      </c>
      <c r="N132" s="22">
        <v>25804538.019360598</v>
      </c>
      <c r="O132" s="22">
        <v>23986580.667615801</v>
      </c>
      <c r="P132" s="22">
        <v>22084782.169549402</v>
      </c>
      <c r="Q132" s="22">
        <v>26363475.8843094</v>
      </c>
      <c r="R132" s="22">
        <v>26118396.2629776</v>
      </c>
      <c r="S132" s="22">
        <v>23592328.0573016</v>
      </c>
      <c r="T132" s="22">
        <v>22925391.973087501</v>
      </c>
      <c r="U132" s="22">
        <v>25581444.608481601</v>
      </c>
      <c r="V132" s="22">
        <v>23166297.4237963</v>
      </c>
      <c r="W132" s="22">
        <v>24774021.010175299</v>
      </c>
      <c r="X132" s="22">
        <v>24008578.690954398</v>
      </c>
      <c r="Y132" s="22">
        <v>26464184.8621515</v>
      </c>
      <c r="Z132" s="22">
        <v>24158045.629334498</v>
      </c>
      <c r="AA132" s="22">
        <v>24363685.201722</v>
      </c>
      <c r="AB132" s="22">
        <v>25866598.8931989</v>
      </c>
      <c r="AC132" s="22">
        <v>22141275.081463099</v>
      </c>
      <c r="AD132" s="22">
        <v>26188137.757784698</v>
      </c>
      <c r="AE132" s="22">
        <v>27234492.8179648</v>
      </c>
    </row>
    <row r="133" spans="1:31" x14ac:dyDescent="0.35">
      <c r="A133" s="22" t="s">
        <v>387</v>
      </c>
      <c r="B133" s="22">
        <v>6</v>
      </c>
      <c r="C133" s="22">
        <v>290.63</v>
      </c>
      <c r="D133" s="24" t="s">
        <v>388</v>
      </c>
      <c r="E133" s="22">
        <f t="shared" si="5"/>
        <v>1.2070772617971013</v>
      </c>
      <c r="F133" s="22">
        <f t="shared" si="6"/>
        <v>1.076116811244528E-2</v>
      </c>
      <c r="G133" s="22">
        <f t="shared" si="7"/>
        <v>1.1600012321352684</v>
      </c>
      <c r="H133" s="22">
        <f t="shared" si="8"/>
        <v>0.14418516044925153</v>
      </c>
      <c r="I133" s="22">
        <f t="shared" si="9"/>
        <v>1.064219310084517</v>
      </c>
      <c r="J133" s="25">
        <v>0.35908336016291797</v>
      </c>
      <c r="K133" s="22" t="s">
        <v>389</v>
      </c>
      <c r="L133" s="22">
        <v>3042554.0212949398</v>
      </c>
      <c r="M133" s="22">
        <v>2523234.1410605898</v>
      </c>
      <c r="N133" s="22">
        <v>2925729.0720042698</v>
      </c>
      <c r="O133" s="22">
        <v>3073308.2737847101</v>
      </c>
      <c r="P133" s="22">
        <v>3071541.32822293</v>
      </c>
      <c r="Q133" s="22">
        <v>2946809.5966548799</v>
      </c>
      <c r="R133" s="22">
        <v>3706865.9395785099</v>
      </c>
      <c r="S133" s="22">
        <v>3669427.31941377</v>
      </c>
      <c r="T133" s="22">
        <v>3565899.0736114699</v>
      </c>
      <c r="U133" s="22">
        <v>3778223.6742416802</v>
      </c>
      <c r="V133" s="22">
        <v>2486770.7407869501</v>
      </c>
      <c r="W133" s="22">
        <v>2855292.2407173798</v>
      </c>
      <c r="X133" s="22">
        <v>2397321.40896721</v>
      </c>
      <c r="Y133" s="22">
        <v>2711242.4587532701</v>
      </c>
      <c r="Z133" s="22">
        <v>3302522.2410741299</v>
      </c>
      <c r="AA133" s="22">
        <v>4017748.1178760999</v>
      </c>
      <c r="AB133" s="22">
        <v>2984158.7057473501</v>
      </c>
      <c r="AC133" s="22">
        <v>2744058.38358049</v>
      </c>
      <c r="AD133" s="22">
        <v>3217393.0388042899</v>
      </c>
      <c r="AE133" s="22">
        <v>2990311.6444785902</v>
      </c>
    </row>
    <row r="134" spans="1:31" x14ac:dyDescent="0.35">
      <c r="A134" s="22" t="s">
        <v>390</v>
      </c>
      <c r="B134" s="22">
        <v>9</v>
      </c>
      <c r="C134" s="22">
        <v>591.20000000000005</v>
      </c>
      <c r="D134" s="24" t="s">
        <v>391</v>
      </c>
      <c r="E134" s="22">
        <f t="shared" ref="E134:E197" si="10">AVERAGE(Q134:U134)/AVERAGE(L134:P134)</f>
        <v>1.0402372323866518</v>
      </c>
      <c r="F134" s="22">
        <f t="shared" ref="F134:F197" si="11">_xlfn.T.TEST(Q134:U134,L134:P134,2,2)</f>
        <v>0.60871561596797363</v>
      </c>
      <c r="G134" s="22">
        <f t="shared" ref="G134:G197" si="12">AVERAGE(AA134:AE134)/AVERAGE(V134:Z134)</f>
        <v>1.1481710635754829</v>
      </c>
      <c r="H134" s="22">
        <f t="shared" ref="H134:H197" si="13">_xlfn.T.TEST(AA134:AE134,V134:Z134,2,2)</f>
        <v>8.1085705615410328E-2</v>
      </c>
      <c r="I134" s="22">
        <f t="shared" ref="I134:I197" si="14">AVERAGE(L134:P134)/AVERAGE(V134:Z134)</f>
        <v>1.0472145982124628</v>
      </c>
      <c r="J134" s="25">
        <v>0.133081774144508</v>
      </c>
      <c r="K134" s="22" t="s">
        <v>392</v>
      </c>
      <c r="L134" s="22">
        <v>3054466.9979814999</v>
      </c>
      <c r="M134" s="22">
        <v>3488903.0418532798</v>
      </c>
      <c r="N134" s="22">
        <v>3289379.8100106898</v>
      </c>
      <c r="O134" s="22">
        <v>3324708.5665432899</v>
      </c>
      <c r="P134" s="22">
        <v>3099228.2464081198</v>
      </c>
      <c r="Q134" s="22">
        <v>4172620.5819202699</v>
      </c>
      <c r="R134" s="22">
        <v>3175163.0674929</v>
      </c>
      <c r="S134" s="22">
        <v>3496234.9885183601</v>
      </c>
      <c r="T134" s="22">
        <v>3313706.1464674999</v>
      </c>
      <c r="U134" s="22">
        <v>2753085.9574857899</v>
      </c>
      <c r="V134" s="22">
        <v>3116629.9695425699</v>
      </c>
      <c r="W134" s="22">
        <v>3147295.5826740102</v>
      </c>
      <c r="X134" s="22">
        <v>3168434.1113761701</v>
      </c>
      <c r="Y134" s="22">
        <v>2963272.1638245499</v>
      </c>
      <c r="Z134" s="22">
        <v>3128107.7103490201</v>
      </c>
      <c r="AA134" s="22">
        <v>4383728.0167537602</v>
      </c>
      <c r="AB134" s="22">
        <v>3707469.0332446001</v>
      </c>
      <c r="AC134" s="22">
        <v>3100701.74187855</v>
      </c>
      <c r="AD134" s="22">
        <v>3260169.75888807</v>
      </c>
      <c r="AE134" s="22">
        <v>3371839.9849809501</v>
      </c>
    </row>
    <row r="135" spans="1:31" x14ac:dyDescent="0.35">
      <c r="A135" s="22" t="s">
        <v>393</v>
      </c>
      <c r="B135" s="22">
        <v>14</v>
      </c>
      <c r="C135" s="22">
        <v>1065.3800000000001</v>
      </c>
      <c r="D135" s="24" t="s">
        <v>394</v>
      </c>
      <c r="E135" s="22">
        <f t="shared" si="10"/>
        <v>0.94586089052359035</v>
      </c>
      <c r="F135" s="22">
        <f t="shared" si="11"/>
        <v>5.1763148597722866E-2</v>
      </c>
      <c r="G135" s="22">
        <f t="shared" si="12"/>
        <v>1.1181848192961377</v>
      </c>
      <c r="H135" s="22">
        <f t="shared" si="13"/>
        <v>2.806722525241212E-2</v>
      </c>
      <c r="I135" s="22">
        <f t="shared" si="14"/>
        <v>1.0077984642976636</v>
      </c>
      <c r="J135" s="25">
        <v>0.77073430541398003</v>
      </c>
      <c r="K135" s="22" t="s">
        <v>395</v>
      </c>
      <c r="L135" s="22">
        <v>34112980.162144698</v>
      </c>
      <c r="M135" s="22">
        <v>38443297.873855598</v>
      </c>
      <c r="N135" s="22">
        <v>36580489.463541202</v>
      </c>
      <c r="O135" s="22">
        <v>36169261.650574103</v>
      </c>
      <c r="P135" s="22">
        <v>36378733.161981799</v>
      </c>
      <c r="Q135" s="22">
        <v>34429224.227911197</v>
      </c>
      <c r="R135" s="22">
        <v>32470217.0762772</v>
      </c>
      <c r="S135" s="22">
        <v>34412443.476832502</v>
      </c>
      <c r="T135" s="22">
        <v>35532507.163738497</v>
      </c>
      <c r="U135" s="22">
        <v>35004119.130327903</v>
      </c>
      <c r="V135" s="22">
        <v>34723197.3117816</v>
      </c>
      <c r="W135" s="22">
        <v>35457070.752666101</v>
      </c>
      <c r="X135" s="22">
        <v>35109978.162633002</v>
      </c>
      <c r="Y135" s="22">
        <v>37466691.287044503</v>
      </c>
      <c r="Z135" s="22">
        <v>37521926.513231501</v>
      </c>
      <c r="AA135" s="22">
        <v>41549756.563412301</v>
      </c>
      <c r="AB135" s="22">
        <v>45592627.982746102</v>
      </c>
      <c r="AC135" s="22">
        <v>38215548.091161303</v>
      </c>
      <c r="AD135" s="22">
        <v>38253039.096856304</v>
      </c>
      <c r="AE135" s="22">
        <v>37974117.261166804</v>
      </c>
    </row>
    <row r="136" spans="1:31" x14ac:dyDescent="0.35">
      <c r="A136" s="22" t="s">
        <v>396</v>
      </c>
      <c r="B136" s="22">
        <v>29</v>
      </c>
      <c r="C136" s="22">
        <v>1878.49</v>
      </c>
      <c r="D136" s="24" t="s">
        <v>397</v>
      </c>
      <c r="E136" s="22">
        <f t="shared" si="10"/>
        <v>1.1898144120384559</v>
      </c>
      <c r="F136" s="22">
        <f t="shared" si="11"/>
        <v>4.1283090520037825E-3</v>
      </c>
      <c r="G136" s="22">
        <f t="shared" si="12"/>
        <v>1.0236714826228492</v>
      </c>
      <c r="H136" s="22">
        <f t="shared" si="13"/>
        <v>0.64671008694262067</v>
      </c>
      <c r="I136" s="22">
        <f t="shared" si="14"/>
        <v>0.9875630340641316</v>
      </c>
      <c r="J136" s="25">
        <v>0.69918553045239895</v>
      </c>
      <c r="K136" s="22" t="s">
        <v>398</v>
      </c>
      <c r="L136" s="22">
        <v>72123174.844068497</v>
      </c>
      <c r="M136" s="22">
        <v>64965407.6882011</v>
      </c>
      <c r="N136" s="22">
        <v>65396892.464503303</v>
      </c>
      <c r="O136" s="22">
        <v>64404160.332556799</v>
      </c>
      <c r="P136" s="22">
        <v>69317209.938976705</v>
      </c>
      <c r="Q136" s="22">
        <v>79657927.108667403</v>
      </c>
      <c r="R136" s="22">
        <v>83958528.322366804</v>
      </c>
      <c r="S136" s="22">
        <v>72701094.512568399</v>
      </c>
      <c r="T136" s="22">
        <v>75288557.132607594</v>
      </c>
      <c r="U136" s="22">
        <v>88417642.850003898</v>
      </c>
      <c r="V136" s="22">
        <v>65457245.396215402</v>
      </c>
      <c r="W136" s="22">
        <v>72469813.991458595</v>
      </c>
      <c r="X136" s="22">
        <v>64387379.286216699</v>
      </c>
      <c r="Y136" s="22">
        <v>70509583.809587196</v>
      </c>
      <c r="Z136" s="22">
        <v>67616874.625347406</v>
      </c>
      <c r="AA136" s="22">
        <v>72681745.656473801</v>
      </c>
      <c r="AB136" s="22">
        <v>65424044.672475897</v>
      </c>
      <c r="AC136" s="22">
        <v>60727908.084633097</v>
      </c>
      <c r="AD136" s="22">
        <v>71448889.961596802</v>
      </c>
      <c r="AE136" s="22">
        <v>78217049.513664499</v>
      </c>
    </row>
    <row r="137" spans="1:31" x14ac:dyDescent="0.35">
      <c r="A137" s="22" t="s">
        <v>399</v>
      </c>
      <c r="B137" s="22">
        <v>8</v>
      </c>
      <c r="C137" s="22">
        <v>544.74</v>
      </c>
      <c r="D137" s="24" t="s">
        <v>400</v>
      </c>
      <c r="E137" s="22">
        <f t="shared" si="10"/>
        <v>1.2947664874582385</v>
      </c>
      <c r="F137" s="22">
        <f t="shared" si="11"/>
        <v>4.4020352996904662E-2</v>
      </c>
      <c r="G137" s="22">
        <f t="shared" si="12"/>
        <v>1.1728339656468334</v>
      </c>
      <c r="H137" s="22">
        <f t="shared" si="13"/>
        <v>9.664275662266196E-2</v>
      </c>
      <c r="I137" s="22">
        <f t="shared" si="14"/>
        <v>0.93092871096234631</v>
      </c>
      <c r="J137" s="25">
        <v>0.382121560318463</v>
      </c>
      <c r="K137" s="22" t="s">
        <v>401</v>
      </c>
      <c r="L137" s="22">
        <v>3271723.6184582701</v>
      </c>
      <c r="M137" s="22">
        <v>2871726.0838852301</v>
      </c>
      <c r="N137" s="22">
        <v>2836417.4101266698</v>
      </c>
      <c r="O137" s="22">
        <v>3494892.87776527</v>
      </c>
      <c r="P137" s="22">
        <v>3281966.4111111499</v>
      </c>
      <c r="Q137" s="22">
        <v>5343969.6235074801</v>
      </c>
      <c r="R137" s="22">
        <v>3354854.95238403</v>
      </c>
      <c r="S137" s="22">
        <v>3350045.2456353698</v>
      </c>
      <c r="T137" s="22">
        <v>4063175.8692069901</v>
      </c>
      <c r="U137" s="22">
        <v>4289235.6057781503</v>
      </c>
      <c r="V137" s="22">
        <v>3302899.9566331902</v>
      </c>
      <c r="W137" s="22">
        <v>3856482.7551950701</v>
      </c>
      <c r="X137" s="22">
        <v>3126278.9054484102</v>
      </c>
      <c r="Y137" s="22">
        <v>2810660.2298634299</v>
      </c>
      <c r="Z137" s="22">
        <v>3829492.3594688</v>
      </c>
      <c r="AA137" s="22">
        <v>4383174.5824555196</v>
      </c>
      <c r="AB137" s="22">
        <v>3807470.8153685899</v>
      </c>
      <c r="AC137" s="22">
        <v>3241518.7771284999</v>
      </c>
      <c r="AD137" s="22">
        <v>3843834.1080052298</v>
      </c>
      <c r="AE137" s="22">
        <v>4575171.5147807896</v>
      </c>
    </row>
    <row r="138" spans="1:31" x14ac:dyDescent="0.35">
      <c r="A138" s="22" t="s">
        <v>402</v>
      </c>
      <c r="B138" s="22">
        <v>1</v>
      </c>
      <c r="C138" s="22">
        <v>45.12</v>
      </c>
      <c r="D138" s="22" t="s">
        <v>403</v>
      </c>
      <c r="E138" s="22">
        <f t="shared" si="10"/>
        <v>0.97586471331895275</v>
      </c>
      <c r="F138" s="22">
        <f t="shared" si="11"/>
        <v>0.89790276294588434</v>
      </c>
      <c r="G138" s="22">
        <f t="shared" si="12"/>
        <v>0.82507765358374685</v>
      </c>
      <c r="H138" s="22">
        <f t="shared" si="13"/>
        <v>0.60160985552487212</v>
      </c>
      <c r="I138" s="22">
        <f t="shared" si="14"/>
        <v>0.6669175867259638</v>
      </c>
      <c r="J138" s="25">
        <v>0.25983529786381898</v>
      </c>
      <c r="K138" s="22" t="s">
        <v>404</v>
      </c>
      <c r="L138" s="22">
        <v>81047.048550442894</v>
      </c>
      <c r="M138" s="22">
        <v>143769.56788705199</v>
      </c>
      <c r="N138" s="22">
        <v>128489.715194982</v>
      </c>
      <c r="O138" s="22">
        <v>75110.421434229895</v>
      </c>
      <c r="P138" s="22">
        <v>92445.077454113605</v>
      </c>
      <c r="Q138" s="22">
        <v>143338.65710530299</v>
      </c>
      <c r="R138" s="22">
        <v>100087.085028663</v>
      </c>
      <c r="S138" s="22">
        <v>106393.532649692</v>
      </c>
      <c r="T138" s="22">
        <v>59699.348016898301</v>
      </c>
      <c r="U138" s="22">
        <v>98772.058119428999</v>
      </c>
      <c r="V138" s="22">
        <v>84752.491175203497</v>
      </c>
      <c r="W138" s="22">
        <v>318178.27723421302</v>
      </c>
      <c r="X138" s="22">
        <v>109338.64175117201</v>
      </c>
      <c r="Y138" s="22">
        <v>109529.557297147</v>
      </c>
      <c r="Z138" s="22">
        <v>159199.82592817399</v>
      </c>
      <c r="AA138" s="22">
        <v>66127.794891283702</v>
      </c>
      <c r="AB138" s="22">
        <v>223379.02578281201</v>
      </c>
      <c r="AC138" s="22">
        <v>118343.515645338</v>
      </c>
      <c r="AD138" s="22">
        <v>146726.61850025901</v>
      </c>
      <c r="AE138" s="22">
        <v>89807.697078890997</v>
      </c>
    </row>
    <row r="139" spans="1:31" x14ac:dyDescent="0.35">
      <c r="A139" s="22" t="s">
        <v>405</v>
      </c>
      <c r="B139" s="22">
        <v>7</v>
      </c>
      <c r="C139" s="22">
        <v>327.60000000000002</v>
      </c>
      <c r="D139" s="24" t="s">
        <v>406</v>
      </c>
      <c r="E139" s="22">
        <f t="shared" si="10"/>
        <v>1.5238109906106989</v>
      </c>
      <c r="F139" s="22">
        <f t="shared" si="11"/>
        <v>0.12543817611895214</v>
      </c>
      <c r="G139" s="22">
        <f t="shared" si="12"/>
        <v>1.4472459279189696</v>
      </c>
      <c r="H139" s="22">
        <f t="shared" si="13"/>
        <v>9.9364048496080465E-2</v>
      </c>
      <c r="I139" s="22">
        <f t="shared" si="14"/>
        <v>1.1097349443409348</v>
      </c>
      <c r="J139" s="25">
        <v>0.68960710240085499</v>
      </c>
      <c r="K139" s="22" t="s">
        <v>407</v>
      </c>
      <c r="L139" s="22">
        <v>823162.54590530298</v>
      </c>
      <c r="M139" s="22">
        <v>661514.18715462403</v>
      </c>
      <c r="N139" s="22">
        <v>759998.36976372998</v>
      </c>
      <c r="O139" s="22">
        <v>282881.45259940601</v>
      </c>
      <c r="P139" s="22">
        <v>467986.41832342901</v>
      </c>
      <c r="Q139" s="22">
        <v>1078785.8696765499</v>
      </c>
      <c r="R139" s="22">
        <v>944242.14525054896</v>
      </c>
      <c r="S139" s="22">
        <v>684436.85933117196</v>
      </c>
      <c r="T139" s="22">
        <v>484507.65737522999</v>
      </c>
      <c r="U139" s="22">
        <v>1372668.77460806</v>
      </c>
      <c r="V139" s="22">
        <v>228032.45051255001</v>
      </c>
      <c r="W139" s="22">
        <v>408334.48413655901</v>
      </c>
      <c r="X139" s="22">
        <v>791452.20856001903</v>
      </c>
      <c r="Y139" s="22">
        <v>679168.11705136404</v>
      </c>
      <c r="Z139" s="22">
        <v>592344.67392990901</v>
      </c>
      <c r="AA139" s="22">
        <v>539995.90053971903</v>
      </c>
      <c r="AB139" s="22">
        <v>700024.08247440297</v>
      </c>
      <c r="AC139" s="22">
        <v>970897.11895202205</v>
      </c>
      <c r="AD139" s="22">
        <v>961993.90439714701</v>
      </c>
      <c r="AE139" s="22">
        <v>733686.14349540195</v>
      </c>
    </row>
    <row r="140" spans="1:31" x14ac:dyDescent="0.35">
      <c r="A140" s="22" t="s">
        <v>408</v>
      </c>
      <c r="B140" s="22">
        <v>1</v>
      </c>
      <c r="C140" s="22">
        <v>53.51</v>
      </c>
      <c r="D140" s="22" t="s">
        <v>409</v>
      </c>
      <c r="E140" s="22">
        <f t="shared" si="10"/>
        <v>2.8132941442069423</v>
      </c>
      <c r="F140" s="22">
        <f t="shared" si="11"/>
        <v>3.4667999175101945E-2</v>
      </c>
      <c r="G140" s="22">
        <f t="shared" si="12"/>
        <v>0.46270658619653504</v>
      </c>
      <c r="H140" s="22">
        <f t="shared" si="13"/>
        <v>0.15900393550233247</v>
      </c>
      <c r="I140" s="22">
        <f t="shared" si="14"/>
        <v>0.55743244983690832</v>
      </c>
      <c r="J140" s="25">
        <v>0.58568325377666497</v>
      </c>
      <c r="K140" s="22" t="s">
        <v>410</v>
      </c>
      <c r="L140" s="22">
        <v>32028.251281445599</v>
      </c>
      <c r="M140" s="22">
        <v>62391.400236166497</v>
      </c>
      <c r="N140" s="22">
        <v>27050.607549178701</v>
      </c>
      <c r="O140" s="22">
        <v>20807.892484689499</v>
      </c>
      <c r="P140" s="22">
        <v>12950.701350511499</v>
      </c>
      <c r="Q140" s="22">
        <v>162870.11645316801</v>
      </c>
      <c r="R140" s="22">
        <v>93889.969372193795</v>
      </c>
      <c r="S140" s="22">
        <v>57650.1398298731</v>
      </c>
      <c r="T140" s="22">
        <v>47269.367039341203</v>
      </c>
      <c r="U140" s="22">
        <v>75024.830186558305</v>
      </c>
      <c r="V140" s="22">
        <v>5144.3181150529199</v>
      </c>
      <c r="W140" s="22">
        <v>30354.1809901981</v>
      </c>
      <c r="X140" s="22">
        <v>79745.545375665897</v>
      </c>
      <c r="Y140" s="22">
        <v>64635.4305088279</v>
      </c>
      <c r="Z140" s="22">
        <v>98591.670612575501</v>
      </c>
      <c r="AA140" s="22">
        <v>4605.56222777318</v>
      </c>
      <c r="AB140" s="22">
        <v>14234.9359073287</v>
      </c>
      <c r="AC140" s="22">
        <v>22197.870115343299</v>
      </c>
      <c r="AD140" s="22">
        <v>28461.545342195299</v>
      </c>
      <c r="AE140" s="22">
        <v>59350.519543247399</v>
      </c>
    </row>
    <row r="141" spans="1:31" x14ac:dyDescent="0.35">
      <c r="A141" s="22" t="s">
        <v>411</v>
      </c>
      <c r="B141" s="22">
        <v>2</v>
      </c>
      <c r="C141" s="22">
        <v>81.37</v>
      </c>
      <c r="D141" s="24" t="s">
        <v>412</v>
      </c>
      <c r="E141" s="22">
        <f t="shared" si="10"/>
        <v>1.324925021906783</v>
      </c>
      <c r="F141" s="22">
        <f t="shared" si="11"/>
        <v>0.17032591552969667</v>
      </c>
      <c r="G141" s="22">
        <f t="shared" si="12"/>
        <v>1.4153676886775783</v>
      </c>
      <c r="H141" s="22">
        <f t="shared" si="13"/>
        <v>0.11573071049657924</v>
      </c>
      <c r="I141" s="22">
        <f t="shared" si="14"/>
        <v>1.0881771465575636</v>
      </c>
      <c r="J141" s="25">
        <v>0.57741434840676298</v>
      </c>
      <c r="K141" s="22" t="s">
        <v>413</v>
      </c>
      <c r="L141" s="22">
        <v>117853.665803728</v>
      </c>
      <c r="M141" s="22">
        <v>144841.541192434</v>
      </c>
      <c r="N141" s="22">
        <v>82647.276820843603</v>
      </c>
      <c r="O141" s="22">
        <v>101966.059564731</v>
      </c>
      <c r="P141" s="22">
        <v>85701.356559359498</v>
      </c>
      <c r="Q141" s="22">
        <v>127310.020358567</v>
      </c>
      <c r="R141" s="22">
        <v>175858.08755797899</v>
      </c>
      <c r="S141" s="22">
        <v>153922.02147636499</v>
      </c>
      <c r="T141" s="22">
        <v>178589.087130709</v>
      </c>
      <c r="U141" s="22">
        <v>70518.936832368898</v>
      </c>
      <c r="V141" s="22">
        <v>58898.784853058802</v>
      </c>
      <c r="W141" s="22">
        <v>89577.444001783195</v>
      </c>
      <c r="X141" s="22">
        <v>92989.647982696202</v>
      </c>
      <c r="Y141" s="22">
        <v>103329.482561859</v>
      </c>
      <c r="Z141" s="22">
        <v>145023.69407665401</v>
      </c>
      <c r="AA141" s="22">
        <v>97252.595687391702</v>
      </c>
      <c r="AB141" s="22">
        <v>90647.372557417897</v>
      </c>
      <c r="AC141" s="22">
        <v>165093.774148481</v>
      </c>
      <c r="AD141" s="22">
        <v>176322.78564175399</v>
      </c>
      <c r="AE141" s="22">
        <v>163957.53355359301</v>
      </c>
    </row>
    <row r="142" spans="1:31" x14ac:dyDescent="0.35">
      <c r="A142" s="22" t="s">
        <v>414</v>
      </c>
      <c r="B142" s="22">
        <v>1</v>
      </c>
      <c r="C142" s="22">
        <v>20.34</v>
      </c>
      <c r="D142" s="22" t="s">
        <v>415</v>
      </c>
      <c r="E142" s="22">
        <f t="shared" si="10"/>
        <v>1.3178185765209292</v>
      </c>
      <c r="F142" s="22">
        <f t="shared" si="11"/>
        <v>2.5248609380438842E-2</v>
      </c>
      <c r="G142" s="22">
        <f t="shared" si="12"/>
        <v>1.2711173169729892</v>
      </c>
      <c r="H142" s="22">
        <f t="shared" si="13"/>
        <v>7.2512788390546423E-2</v>
      </c>
      <c r="I142" s="22">
        <f t="shared" si="14"/>
        <v>1.1545742917932624</v>
      </c>
      <c r="J142" s="25">
        <v>0.244409992878798</v>
      </c>
      <c r="K142" s="22" t="s">
        <v>416</v>
      </c>
      <c r="L142" s="22">
        <v>221436.025856944</v>
      </c>
      <c r="M142" s="22">
        <v>210145.828558218</v>
      </c>
      <c r="N142" s="22">
        <v>230202.311614873</v>
      </c>
      <c r="O142" s="22">
        <v>192014.042074458</v>
      </c>
      <c r="P142" s="22">
        <v>164552.66529066599</v>
      </c>
      <c r="Q142" s="22">
        <v>236302.25900728299</v>
      </c>
      <c r="R142" s="22">
        <v>276025.45769092598</v>
      </c>
      <c r="S142" s="22">
        <v>233131.36794248299</v>
      </c>
      <c r="T142" s="22">
        <v>252032.96263387901</v>
      </c>
      <c r="U142" s="22">
        <v>344509.65110188199</v>
      </c>
      <c r="V142" s="22">
        <v>128249.01505780101</v>
      </c>
      <c r="W142" s="22">
        <v>138888.696532576</v>
      </c>
      <c r="X142" s="22">
        <v>199754.148656701</v>
      </c>
      <c r="Y142" s="22">
        <v>240689.16545105699</v>
      </c>
      <c r="Z142" s="22">
        <v>174433.13366226101</v>
      </c>
      <c r="AA142" s="22">
        <v>205813.521515031</v>
      </c>
      <c r="AB142" s="22">
        <v>235395.05341341801</v>
      </c>
      <c r="AC142" s="22">
        <v>211536.92115675201</v>
      </c>
      <c r="AD142" s="22">
        <v>261314.76535017299</v>
      </c>
      <c r="AE142" s="22">
        <v>207083.21034299899</v>
      </c>
    </row>
    <row r="143" spans="1:31" x14ac:dyDescent="0.35">
      <c r="A143" s="22" t="s">
        <v>417</v>
      </c>
      <c r="B143" s="22">
        <v>6</v>
      </c>
      <c r="C143" s="22">
        <v>314.61</v>
      </c>
      <c r="D143" s="24" t="s">
        <v>418</v>
      </c>
      <c r="E143" s="22">
        <f t="shared" si="10"/>
        <v>1.0705025285905079</v>
      </c>
      <c r="F143" s="22">
        <f t="shared" si="11"/>
        <v>0.51029195477485212</v>
      </c>
      <c r="G143" s="22">
        <f t="shared" si="12"/>
        <v>1.1378334544681217</v>
      </c>
      <c r="H143" s="22">
        <f t="shared" si="13"/>
        <v>9.943260552968522E-2</v>
      </c>
      <c r="I143" s="22">
        <f t="shared" si="14"/>
        <v>1.0147466943369823</v>
      </c>
      <c r="J143" s="25">
        <v>0.75647280574968201</v>
      </c>
      <c r="K143" s="22" t="s">
        <v>419</v>
      </c>
      <c r="L143" s="22">
        <v>2131169.0941683999</v>
      </c>
      <c r="M143" s="22">
        <v>1923154.3831372201</v>
      </c>
      <c r="N143" s="22">
        <v>2181580.0466265902</v>
      </c>
      <c r="O143" s="22">
        <v>1869394.3244984599</v>
      </c>
      <c r="P143" s="22">
        <v>1974222.2480039401</v>
      </c>
      <c r="Q143" s="22">
        <v>1653382.26902274</v>
      </c>
      <c r="R143" s="22">
        <v>2166654.6238212199</v>
      </c>
      <c r="S143" s="22">
        <v>1788299.58297883</v>
      </c>
      <c r="T143" s="22">
        <v>2669025.9666896602</v>
      </c>
      <c r="U143" s="22">
        <v>2512789.3076996398</v>
      </c>
      <c r="V143" s="22">
        <v>1767170.15713918</v>
      </c>
      <c r="W143" s="22">
        <v>2037913.3727454899</v>
      </c>
      <c r="X143" s="22">
        <v>1944287.6272630601</v>
      </c>
      <c r="Y143" s="22">
        <v>1914611.5378424299</v>
      </c>
      <c r="Z143" s="22">
        <v>2269057.8881283598</v>
      </c>
      <c r="AA143" s="22">
        <v>2126469.5490847402</v>
      </c>
      <c r="AB143" s="22">
        <v>2331889.3764075199</v>
      </c>
      <c r="AC143" s="22">
        <v>2683386.9741362301</v>
      </c>
      <c r="AD143" s="22">
        <v>1962962.9762726801</v>
      </c>
      <c r="AE143" s="22">
        <v>2197437.0041606198</v>
      </c>
    </row>
    <row r="144" spans="1:31" x14ac:dyDescent="0.35">
      <c r="A144" s="22" t="s">
        <v>420</v>
      </c>
      <c r="B144" s="22">
        <v>2</v>
      </c>
      <c r="C144" s="22">
        <v>76.459999999999994</v>
      </c>
      <c r="D144" s="24" t="s">
        <v>421</v>
      </c>
      <c r="E144" s="22">
        <f t="shared" si="10"/>
        <v>0.87944110514649032</v>
      </c>
      <c r="F144" s="22">
        <f t="shared" si="11"/>
        <v>0.47038283294936722</v>
      </c>
      <c r="G144" s="22">
        <f t="shared" si="12"/>
        <v>1.4274007866962801</v>
      </c>
      <c r="H144" s="22">
        <f t="shared" si="13"/>
        <v>7.7580532971566932E-2</v>
      </c>
      <c r="I144" s="22">
        <f t="shared" si="14"/>
        <v>1.162250869539887</v>
      </c>
      <c r="J144" s="25">
        <v>0.388320560410578</v>
      </c>
      <c r="K144" s="22" t="s">
        <v>422</v>
      </c>
      <c r="L144" s="22">
        <v>149916.54651540899</v>
      </c>
      <c r="M144" s="22">
        <v>99497.204526251604</v>
      </c>
      <c r="N144" s="22">
        <v>153307.03809672501</v>
      </c>
      <c r="O144" s="22">
        <v>192122.26165623299</v>
      </c>
      <c r="P144" s="22">
        <v>186799.71985451499</v>
      </c>
      <c r="Q144" s="22">
        <v>81418.444197164907</v>
      </c>
      <c r="R144" s="22">
        <v>144612.38704098601</v>
      </c>
      <c r="S144" s="22">
        <v>162802.83858817001</v>
      </c>
      <c r="T144" s="22">
        <v>112059.52229963199</v>
      </c>
      <c r="U144" s="22">
        <v>186515.589923486</v>
      </c>
      <c r="V144" s="22">
        <v>101606.88596054701</v>
      </c>
      <c r="W144" s="22">
        <v>97260.658030691295</v>
      </c>
      <c r="X144" s="22">
        <v>163250.59026231</v>
      </c>
      <c r="Y144" s="22">
        <v>165134.31042583601</v>
      </c>
      <c r="Z144" s="22">
        <v>145272.559288624</v>
      </c>
      <c r="AA144" s="22">
        <v>249034.028301699</v>
      </c>
      <c r="AB144" s="22">
        <v>220343.38250107301</v>
      </c>
      <c r="AC144" s="22">
        <v>216025.373651904</v>
      </c>
      <c r="AD144" s="22">
        <v>161397.50363806801</v>
      </c>
      <c r="AE144" s="22">
        <v>113162.43164410999</v>
      </c>
    </row>
    <row r="145" spans="1:31" x14ac:dyDescent="0.35">
      <c r="A145" s="22" t="s">
        <v>423</v>
      </c>
      <c r="B145" s="22">
        <v>2</v>
      </c>
      <c r="C145" s="22">
        <v>51.35</v>
      </c>
      <c r="D145" s="24" t="s">
        <v>424</v>
      </c>
      <c r="E145" s="22">
        <f t="shared" si="10"/>
        <v>2.0612736516213097</v>
      </c>
      <c r="F145" s="22">
        <f t="shared" si="11"/>
        <v>1.9388182410486395E-2</v>
      </c>
      <c r="G145" s="22">
        <f t="shared" si="12"/>
        <v>1.1707180285506549</v>
      </c>
      <c r="H145" s="22">
        <f t="shared" si="13"/>
        <v>0.46675953159174632</v>
      </c>
      <c r="I145" s="22">
        <f t="shared" si="14"/>
        <v>0.86542802986659451</v>
      </c>
      <c r="J145" s="25">
        <v>0.47213238926562401</v>
      </c>
      <c r="K145" s="22" t="s">
        <v>425</v>
      </c>
      <c r="L145" s="22">
        <v>137220.97145913201</v>
      </c>
      <c r="M145" s="22">
        <v>109592.101485265</v>
      </c>
      <c r="N145" s="22">
        <v>117598.724869735</v>
      </c>
      <c r="O145" s="22">
        <v>65548.764235280396</v>
      </c>
      <c r="P145" s="22">
        <v>29061.726648358399</v>
      </c>
      <c r="Q145" s="22">
        <v>274245.124679923</v>
      </c>
      <c r="R145" s="22">
        <v>155164.691494787</v>
      </c>
      <c r="S145" s="22">
        <v>113311.701450762</v>
      </c>
      <c r="T145" s="22">
        <v>192186.37343615101</v>
      </c>
      <c r="U145" s="22">
        <v>211262.65813800201</v>
      </c>
      <c r="V145" s="22">
        <v>81714.946226985106</v>
      </c>
      <c r="W145" s="22">
        <v>93064.241142948595</v>
      </c>
      <c r="X145" s="22">
        <v>89968.737870382305</v>
      </c>
      <c r="Y145" s="22">
        <v>92971.845936422207</v>
      </c>
      <c r="Z145" s="22">
        <v>172679.37566916301</v>
      </c>
      <c r="AA145" s="22">
        <v>101629.68440278299</v>
      </c>
      <c r="AB145" s="22">
        <v>74333.499439811494</v>
      </c>
      <c r="AC145" s="22">
        <v>131813.31857007401</v>
      </c>
      <c r="AD145" s="22">
        <v>171646.74051986801</v>
      </c>
      <c r="AE145" s="22">
        <v>141524.60060784599</v>
      </c>
    </row>
    <row r="146" spans="1:31" x14ac:dyDescent="0.35">
      <c r="A146" s="22" t="s">
        <v>426</v>
      </c>
      <c r="B146" s="22">
        <v>4</v>
      </c>
      <c r="C146" s="22">
        <v>195.32</v>
      </c>
      <c r="D146" s="24" t="s">
        <v>427</v>
      </c>
      <c r="E146" s="22">
        <f t="shared" si="10"/>
        <v>0.84814074618782054</v>
      </c>
      <c r="F146" s="22">
        <f t="shared" si="11"/>
        <v>6.4132281043936437E-2</v>
      </c>
      <c r="G146" s="22">
        <f t="shared" si="12"/>
        <v>1.0734059418550812</v>
      </c>
      <c r="H146" s="22">
        <f t="shared" si="13"/>
        <v>0.4896854516083563</v>
      </c>
      <c r="I146" s="22">
        <f t="shared" si="14"/>
        <v>1.1403989743246918</v>
      </c>
      <c r="J146" s="25">
        <v>0.122159414593061</v>
      </c>
      <c r="K146" s="22" t="s">
        <v>428</v>
      </c>
      <c r="L146" s="22">
        <v>1932041.1879978699</v>
      </c>
      <c r="M146" s="22">
        <v>1741785.6465650401</v>
      </c>
      <c r="N146" s="22">
        <v>1698177.42446887</v>
      </c>
      <c r="O146" s="22">
        <v>1783136.28041052</v>
      </c>
      <c r="P146" s="22">
        <v>2152744.87191814</v>
      </c>
      <c r="Q146" s="22">
        <v>1268335.2023847301</v>
      </c>
      <c r="R146" s="22">
        <v>1417502.15939186</v>
      </c>
      <c r="S146" s="22">
        <v>1813170.31303353</v>
      </c>
      <c r="T146" s="22">
        <v>1744496.70360066</v>
      </c>
      <c r="U146" s="22">
        <v>1650892.4998111899</v>
      </c>
      <c r="V146" s="22">
        <v>2069304.6107027</v>
      </c>
      <c r="W146" s="22">
        <v>1574183.75978004</v>
      </c>
      <c r="X146" s="22">
        <v>1507601.0104085801</v>
      </c>
      <c r="Y146" s="22">
        <v>1395939.6834982799</v>
      </c>
      <c r="Z146" s="22">
        <v>1614926.19944451</v>
      </c>
      <c r="AA146" s="22">
        <v>2200473.87164394</v>
      </c>
      <c r="AB146" s="22">
        <v>1715331.11189571</v>
      </c>
      <c r="AC146" s="22">
        <v>1560263.56933551</v>
      </c>
      <c r="AD146" s="22">
        <v>1738824.1107550501</v>
      </c>
      <c r="AE146" s="22">
        <v>1546198.6137246799</v>
      </c>
    </row>
    <row r="147" spans="1:31" x14ac:dyDescent="0.35">
      <c r="A147" s="22" t="s">
        <v>429</v>
      </c>
      <c r="B147" s="22">
        <v>3</v>
      </c>
      <c r="C147" s="22">
        <v>122.69</v>
      </c>
      <c r="D147" s="24" t="s">
        <v>430</v>
      </c>
      <c r="E147" s="22">
        <f t="shared" si="10"/>
        <v>1.2051867820042408</v>
      </c>
      <c r="F147" s="22">
        <f t="shared" si="11"/>
        <v>0.23330418689266971</v>
      </c>
      <c r="G147" s="22">
        <f t="shared" si="12"/>
        <v>1.1217434445085306</v>
      </c>
      <c r="H147" s="22">
        <f t="shared" si="13"/>
        <v>0.29846144407760017</v>
      </c>
      <c r="I147" s="22">
        <f t="shared" si="14"/>
        <v>1.0201138493046762</v>
      </c>
      <c r="J147" s="25">
        <v>0.96566621955976695</v>
      </c>
      <c r="K147" s="22" t="s">
        <v>431</v>
      </c>
      <c r="L147" s="22">
        <v>854788.141822109</v>
      </c>
      <c r="M147" s="22">
        <v>750441.42911484698</v>
      </c>
      <c r="N147" s="22">
        <v>843246.03894668899</v>
      </c>
      <c r="O147" s="22">
        <v>601355.21127418999</v>
      </c>
      <c r="P147" s="22">
        <v>442756.71996917302</v>
      </c>
      <c r="Q147" s="22">
        <v>1069521.9002699901</v>
      </c>
      <c r="R147" s="22">
        <v>884002.08335078496</v>
      </c>
      <c r="S147" s="22">
        <v>615765.03370806796</v>
      </c>
      <c r="T147" s="22">
        <v>723684.79594460095</v>
      </c>
      <c r="U147" s="22">
        <v>916246.52628551901</v>
      </c>
      <c r="V147" s="22">
        <v>506337.50323451398</v>
      </c>
      <c r="W147" s="22">
        <v>707832.80842003506</v>
      </c>
      <c r="X147" s="22">
        <v>882685.49705140397</v>
      </c>
      <c r="Y147" s="22">
        <v>670861.30075205595</v>
      </c>
      <c r="Z147" s="22">
        <v>656006.17741590703</v>
      </c>
      <c r="AA147" s="22">
        <v>824233.11695123196</v>
      </c>
      <c r="AB147" s="22">
        <v>728942.071982836</v>
      </c>
      <c r="AC147" s="22">
        <v>805963.63168397499</v>
      </c>
      <c r="AD147" s="22">
        <v>867650.608143777</v>
      </c>
      <c r="AE147" s="22">
        <v>613749.72410019499</v>
      </c>
    </row>
    <row r="148" spans="1:31" x14ac:dyDescent="0.35">
      <c r="A148" s="22" t="s">
        <v>432</v>
      </c>
      <c r="B148" s="22">
        <v>17</v>
      </c>
      <c r="C148" s="22">
        <v>1019.4</v>
      </c>
      <c r="D148" s="24" t="s">
        <v>433</v>
      </c>
      <c r="E148" s="22">
        <f t="shared" si="10"/>
        <v>1.0526547554904409</v>
      </c>
      <c r="F148" s="22">
        <f t="shared" si="11"/>
        <v>0.62616386330707985</v>
      </c>
      <c r="G148" s="22">
        <f t="shared" si="12"/>
        <v>1.4154883671453664</v>
      </c>
      <c r="H148" s="22">
        <f t="shared" si="13"/>
        <v>1.0587010297874958E-2</v>
      </c>
      <c r="I148" s="22">
        <f t="shared" si="14"/>
        <v>1.1687471401269369</v>
      </c>
      <c r="J148" s="25">
        <v>0.22173122601787601</v>
      </c>
      <c r="K148" s="22" t="s">
        <v>434</v>
      </c>
      <c r="L148" s="22">
        <v>97299634.430795804</v>
      </c>
      <c r="M148" s="22">
        <v>136532345.135133</v>
      </c>
      <c r="N148" s="22">
        <v>95405201.897811294</v>
      </c>
      <c r="O148" s="22">
        <v>112652780.104655</v>
      </c>
      <c r="P148" s="22">
        <v>107906764.66859899</v>
      </c>
      <c r="Q148" s="22">
        <v>127340373.056081</v>
      </c>
      <c r="R148" s="22">
        <v>112577867.079881</v>
      </c>
      <c r="S148" s="22">
        <v>132632163.040695</v>
      </c>
      <c r="T148" s="22">
        <v>122771958.266881</v>
      </c>
      <c r="U148" s="22">
        <v>83423776.982909903</v>
      </c>
      <c r="V148" s="22">
        <v>96978018.196563497</v>
      </c>
      <c r="W148" s="22">
        <v>102780917.28856599</v>
      </c>
      <c r="X148" s="22">
        <v>60489192.096186899</v>
      </c>
      <c r="Y148" s="22">
        <v>93496572.976012498</v>
      </c>
      <c r="Z148" s="22">
        <v>116670761.744706</v>
      </c>
      <c r="AA148" s="22">
        <v>108562256.229133</v>
      </c>
      <c r="AB148" s="22">
        <v>143294167.28514299</v>
      </c>
      <c r="AC148" s="22">
        <v>149860155.19363701</v>
      </c>
      <c r="AD148" s="22">
        <v>126352187.684487</v>
      </c>
      <c r="AE148" s="22">
        <v>137798848.22143999</v>
      </c>
    </row>
    <row r="149" spans="1:31" x14ac:dyDescent="0.35">
      <c r="A149" s="22" t="s">
        <v>435</v>
      </c>
      <c r="B149" s="22">
        <v>1</v>
      </c>
      <c r="C149" s="22">
        <v>48.53</v>
      </c>
      <c r="D149" s="22" t="s">
        <v>436</v>
      </c>
      <c r="E149" s="22">
        <f t="shared" si="10"/>
        <v>0.70778675368911903</v>
      </c>
      <c r="F149" s="22">
        <f t="shared" si="11"/>
        <v>0.238179480186646</v>
      </c>
      <c r="G149" s="22">
        <f t="shared" si="12"/>
        <v>1.231454136595354</v>
      </c>
      <c r="H149" s="22">
        <f t="shared" si="13"/>
        <v>0.28130393349086774</v>
      </c>
      <c r="I149" s="22">
        <f t="shared" si="14"/>
        <v>1.3091964581718094</v>
      </c>
      <c r="J149" s="25">
        <v>0.23701820482807601</v>
      </c>
      <c r="K149" s="22" t="s">
        <v>437</v>
      </c>
      <c r="L149" s="22">
        <v>1478500.3616100701</v>
      </c>
      <c r="M149" s="22">
        <v>3025698.6871042699</v>
      </c>
      <c r="N149" s="22">
        <v>1650115.33129483</v>
      </c>
      <c r="O149" s="22">
        <v>2140772.2910625902</v>
      </c>
      <c r="P149" s="22">
        <v>2586042.6673808298</v>
      </c>
      <c r="Q149" s="22">
        <v>679627.73823490296</v>
      </c>
      <c r="R149" s="22">
        <v>2345637.4421522999</v>
      </c>
      <c r="S149" s="22">
        <v>2193571.7043301398</v>
      </c>
      <c r="T149" s="22">
        <v>2056234.3093954099</v>
      </c>
      <c r="U149" s="22">
        <v>426448.01682203799</v>
      </c>
      <c r="V149" s="22">
        <v>2056426.7221863</v>
      </c>
      <c r="W149" s="22">
        <v>2418232.1806915002</v>
      </c>
      <c r="X149" s="22">
        <v>820395.12595192401</v>
      </c>
      <c r="Y149" s="22">
        <v>1855647.4009770299</v>
      </c>
      <c r="Z149" s="22">
        <v>1160602.2485176099</v>
      </c>
      <c r="AA149" s="22">
        <v>1542646.65928732</v>
      </c>
      <c r="AB149" s="22">
        <v>2038748.1148709699</v>
      </c>
      <c r="AC149" s="22">
        <v>2089585.60084079</v>
      </c>
      <c r="AD149" s="22">
        <v>2533656.4488970898</v>
      </c>
      <c r="AE149" s="22">
        <v>2030352.4712765501</v>
      </c>
    </row>
    <row r="150" spans="1:31" x14ac:dyDescent="0.35">
      <c r="A150" s="22" t="s">
        <v>438</v>
      </c>
      <c r="B150" s="22">
        <v>11</v>
      </c>
      <c r="C150" s="22">
        <v>586.30999999999995</v>
      </c>
      <c r="D150" s="24" t="s">
        <v>439</v>
      </c>
      <c r="E150" s="22">
        <f t="shared" si="10"/>
        <v>0.93737404984368455</v>
      </c>
      <c r="F150" s="22">
        <f t="shared" si="11"/>
        <v>0.60075758420971193</v>
      </c>
      <c r="G150" s="22">
        <f t="shared" si="12"/>
        <v>1.2300905090318852</v>
      </c>
      <c r="H150" s="22">
        <f t="shared" si="13"/>
        <v>0.11201397758431281</v>
      </c>
      <c r="I150" s="22">
        <f t="shared" si="14"/>
        <v>1.1766135164960148</v>
      </c>
      <c r="J150" s="25">
        <v>0.19883131383320499</v>
      </c>
      <c r="K150" s="22" t="s">
        <v>440</v>
      </c>
      <c r="L150" s="22">
        <v>14829115.545666199</v>
      </c>
      <c r="M150" s="22">
        <v>15599057.752492299</v>
      </c>
      <c r="N150" s="22">
        <v>22226941.518817998</v>
      </c>
      <c r="O150" s="22">
        <v>17462326.14426</v>
      </c>
      <c r="P150" s="22">
        <v>15958278.987051999</v>
      </c>
      <c r="Q150" s="22">
        <v>13850688.7902808</v>
      </c>
      <c r="R150" s="22">
        <v>12422368.999687901</v>
      </c>
      <c r="S150" s="22">
        <v>18636980.8818416</v>
      </c>
      <c r="T150" s="22">
        <v>20322715.851253401</v>
      </c>
      <c r="U150" s="22">
        <v>15452391.6780743</v>
      </c>
      <c r="V150" s="22">
        <v>15132546.435694801</v>
      </c>
      <c r="W150" s="22">
        <v>15572159.9031417</v>
      </c>
      <c r="X150" s="22">
        <v>12074609.1039722</v>
      </c>
      <c r="Y150" s="22">
        <v>11028349.1573216</v>
      </c>
      <c r="Z150" s="22">
        <v>19347809.768908199</v>
      </c>
      <c r="AA150" s="22">
        <v>16083332.7705958</v>
      </c>
      <c r="AB150" s="22">
        <v>19516676.667470399</v>
      </c>
      <c r="AC150" s="22">
        <v>21973468.077955399</v>
      </c>
      <c r="AD150" s="22">
        <v>16130911.862283301</v>
      </c>
      <c r="AE150" s="22">
        <v>16283465.3267747</v>
      </c>
    </row>
    <row r="151" spans="1:31" x14ac:dyDescent="0.35">
      <c r="A151" s="22" t="s">
        <v>441</v>
      </c>
      <c r="B151" s="22">
        <v>7</v>
      </c>
      <c r="C151" s="22">
        <v>389.89</v>
      </c>
      <c r="D151" s="24" t="s">
        <v>442</v>
      </c>
      <c r="E151" s="22">
        <f t="shared" si="10"/>
        <v>1.2578059968805131</v>
      </c>
      <c r="F151" s="22">
        <f t="shared" si="11"/>
        <v>5.544744457868441E-3</v>
      </c>
      <c r="G151" s="22">
        <f t="shared" si="12"/>
        <v>1.2998783135564242</v>
      </c>
      <c r="H151" s="22">
        <f t="shared" si="13"/>
        <v>1.348328397917146E-2</v>
      </c>
      <c r="I151" s="22">
        <f t="shared" si="14"/>
        <v>1.0698854948182974</v>
      </c>
      <c r="J151" s="25">
        <v>0.38191558786950502</v>
      </c>
      <c r="K151" s="22" t="s">
        <v>443</v>
      </c>
      <c r="L151" s="22">
        <v>6775793.1716748597</v>
      </c>
      <c r="M151" s="22">
        <v>8832421.3059824798</v>
      </c>
      <c r="N151" s="22">
        <v>7510925.5569286803</v>
      </c>
      <c r="O151" s="22">
        <v>8269961.3852039902</v>
      </c>
      <c r="P151" s="22">
        <v>7502018.9613239896</v>
      </c>
      <c r="Q151" s="22">
        <v>10720759.3437672</v>
      </c>
      <c r="R151" s="22"/>
      <c r="S151" s="22">
        <v>9310525.38587608</v>
      </c>
      <c r="T151" s="22">
        <v>9936694.3473067991</v>
      </c>
      <c r="U151" s="22">
        <v>9166008.4756636303</v>
      </c>
      <c r="V151" s="22">
        <v>6918156.8306775196</v>
      </c>
      <c r="W151" s="22">
        <v>7019480.73960061</v>
      </c>
      <c r="X151" s="22">
        <v>6396657.83682191</v>
      </c>
      <c r="Y151" s="22">
        <v>6825452.5704281498</v>
      </c>
      <c r="Z151" s="22">
        <v>9190983.5441838708</v>
      </c>
      <c r="AA151" s="22">
        <v>10261960.2061051</v>
      </c>
      <c r="AB151" s="22">
        <v>9614567.8654424008</v>
      </c>
      <c r="AC151" s="22">
        <v>9142009.9163755197</v>
      </c>
      <c r="AD151" s="22">
        <v>7755343.5896152202</v>
      </c>
      <c r="AE151" s="22">
        <v>10477646.0094472</v>
      </c>
    </row>
    <row r="152" spans="1:31" x14ac:dyDescent="0.35">
      <c r="A152" s="22" t="s">
        <v>444</v>
      </c>
      <c r="B152" s="22">
        <v>1</v>
      </c>
      <c r="C152" s="22">
        <v>18.95</v>
      </c>
      <c r="D152" s="22" t="s">
        <v>445</v>
      </c>
      <c r="E152" s="22">
        <f t="shared" si="10"/>
        <v>1.0229943954850467</v>
      </c>
      <c r="F152" s="22">
        <f t="shared" si="11"/>
        <v>0.8037950475843143</v>
      </c>
      <c r="G152" s="22">
        <f t="shared" si="12"/>
        <v>1.4869315876693048</v>
      </c>
      <c r="H152" s="22">
        <f t="shared" si="13"/>
        <v>2.9441238858558248E-3</v>
      </c>
      <c r="I152" s="22">
        <f t="shared" si="14"/>
        <v>1.2790251270275796</v>
      </c>
      <c r="J152" s="25">
        <v>8.0207498336570798E-3</v>
      </c>
      <c r="K152" s="22" t="s">
        <v>446</v>
      </c>
      <c r="L152" s="22">
        <v>105931.975615891</v>
      </c>
      <c r="M152" s="22">
        <v>123262.989862601</v>
      </c>
      <c r="N152" s="22">
        <v>107676.878231664</v>
      </c>
      <c r="O152" s="22">
        <v>127515.557583138</v>
      </c>
      <c r="P152" s="22">
        <v>100736.771388252</v>
      </c>
      <c r="Q152" s="22">
        <v>111163.60046380899</v>
      </c>
      <c r="R152" s="22">
        <v>112522.82428011</v>
      </c>
      <c r="S152" s="22">
        <v>137281.35788084599</v>
      </c>
      <c r="T152" s="22">
        <v>129852.857852432</v>
      </c>
      <c r="U152" s="22">
        <v>87298.220929148301</v>
      </c>
      <c r="V152" s="22">
        <v>94652.244045263404</v>
      </c>
      <c r="W152" s="22">
        <v>103220.91223936999</v>
      </c>
      <c r="X152" s="22">
        <v>76387.266663803093</v>
      </c>
      <c r="Y152" s="22">
        <v>80864.605586518301</v>
      </c>
      <c r="Z152" s="22">
        <v>86714.745164315304</v>
      </c>
      <c r="AA152" s="22">
        <v>112076.57332450199</v>
      </c>
      <c r="AB152" s="22">
        <v>136388.418888402</v>
      </c>
      <c r="AC152" s="22">
        <v>157125.634139687</v>
      </c>
      <c r="AD152" s="22">
        <v>141486.08951701401</v>
      </c>
      <c r="AE152" s="22">
        <v>109908.80033249701</v>
      </c>
    </row>
    <row r="153" spans="1:31" x14ac:dyDescent="0.35">
      <c r="A153" s="22" t="s">
        <v>447</v>
      </c>
      <c r="B153" s="22">
        <v>9</v>
      </c>
      <c r="C153" s="22">
        <v>323.72000000000003</v>
      </c>
      <c r="D153" s="24" t="s">
        <v>448</v>
      </c>
      <c r="E153" s="22">
        <f t="shared" si="10"/>
        <v>0.87708509378925836</v>
      </c>
      <c r="F153" s="22">
        <f t="shared" si="11"/>
        <v>0.20328106287917502</v>
      </c>
      <c r="G153" s="22">
        <f t="shared" si="12"/>
        <v>1.6881524434490149</v>
      </c>
      <c r="H153" s="22">
        <f t="shared" si="13"/>
        <v>8.3749886953329682E-3</v>
      </c>
      <c r="I153" s="22">
        <f t="shared" si="14"/>
        <v>1.7505927106372901</v>
      </c>
      <c r="J153" s="25">
        <v>8.34503343377202E-4</v>
      </c>
      <c r="K153" s="22" t="s">
        <v>449</v>
      </c>
      <c r="L153" s="22">
        <v>4497126.4615455503</v>
      </c>
      <c r="M153" s="22">
        <v>4634840.3935565297</v>
      </c>
      <c r="N153" s="22">
        <v>5440299.6741407597</v>
      </c>
      <c r="O153" s="22">
        <v>4136519.5813732799</v>
      </c>
      <c r="P153" s="22">
        <v>3916934.57572748</v>
      </c>
      <c r="Q153" s="22">
        <v>4243680.5247804401</v>
      </c>
      <c r="R153" s="22">
        <v>3976062.5991966599</v>
      </c>
      <c r="S153" s="22">
        <v>3908677.57603251</v>
      </c>
      <c r="T153" s="22">
        <v>4792986.9086276004</v>
      </c>
      <c r="U153" s="22">
        <v>2923274.7415940301</v>
      </c>
      <c r="V153" s="22">
        <v>2397772.8040174898</v>
      </c>
      <c r="W153" s="22">
        <v>2717217.26237386</v>
      </c>
      <c r="X153" s="22">
        <v>2595295.0039163898</v>
      </c>
      <c r="Y153" s="22">
        <v>1867236.0415463201</v>
      </c>
      <c r="Z153" s="22">
        <v>3347084.6795792198</v>
      </c>
      <c r="AA153" s="22">
        <v>4059800.3743157</v>
      </c>
      <c r="AB153" s="22">
        <v>5634291.4826239301</v>
      </c>
      <c r="AC153" s="22">
        <v>4855349.6184803396</v>
      </c>
      <c r="AD153" s="22">
        <v>4369145.7802918497</v>
      </c>
      <c r="AE153" s="22">
        <v>2900117.5917115598</v>
      </c>
    </row>
    <row r="154" spans="1:31" x14ac:dyDescent="0.35">
      <c r="A154" s="22" t="s">
        <v>450</v>
      </c>
      <c r="B154" s="22">
        <v>7</v>
      </c>
      <c r="C154" s="22">
        <v>260.67</v>
      </c>
      <c r="D154" s="24" t="s">
        <v>451</v>
      </c>
      <c r="E154" s="22">
        <f t="shared" si="10"/>
        <v>1.2629643630928917</v>
      </c>
      <c r="F154" s="22">
        <f t="shared" si="11"/>
        <v>3.5277392446826691E-2</v>
      </c>
      <c r="G154" s="22">
        <f t="shared" si="12"/>
        <v>1.427313852991164</v>
      </c>
      <c r="H154" s="22">
        <f t="shared" si="13"/>
        <v>6.7225425826204365E-4</v>
      </c>
      <c r="I154" s="22">
        <f t="shared" si="14"/>
        <v>0.97588246637347253</v>
      </c>
      <c r="J154" s="25">
        <v>0.73839180993850495</v>
      </c>
      <c r="K154" s="22" t="s">
        <v>452</v>
      </c>
      <c r="L154" s="22">
        <v>5401839.7954272199</v>
      </c>
      <c r="M154" s="22">
        <v>6073019.1410920201</v>
      </c>
      <c r="N154" s="22">
        <v>6329153.1546261897</v>
      </c>
      <c r="O154" s="22">
        <v>6168050.11849555</v>
      </c>
      <c r="P154" s="22">
        <v>7197681.5405047899</v>
      </c>
      <c r="Q154" s="22"/>
      <c r="R154" s="22">
        <v>6366614.5662682401</v>
      </c>
      <c r="S154" s="22">
        <v>9236087.0200750604</v>
      </c>
      <c r="T154" s="22">
        <v>8376498.3208795497</v>
      </c>
      <c r="U154" s="22">
        <v>7513820.5433143498</v>
      </c>
      <c r="V154" s="22">
        <v>7508398.2633384001</v>
      </c>
      <c r="W154" s="22">
        <v>6351120.5261429902</v>
      </c>
      <c r="X154" s="22">
        <v>6347107.9951624498</v>
      </c>
      <c r="Y154" s="22">
        <v>6264712.4902813202</v>
      </c>
      <c r="Z154" s="22">
        <v>5468719.9270577095</v>
      </c>
      <c r="AA154" s="22">
        <v>9168928.1039132196</v>
      </c>
      <c r="AB154" s="22">
        <v>9925385.2575952802</v>
      </c>
      <c r="AC154" s="22">
        <v>9489879.4031877294</v>
      </c>
      <c r="AD154" s="22">
        <v>9369403.8958555907</v>
      </c>
      <c r="AE154" s="22">
        <v>7634892.3037962401</v>
      </c>
    </row>
    <row r="155" spans="1:31" x14ac:dyDescent="0.35">
      <c r="A155" s="22" t="s">
        <v>453</v>
      </c>
      <c r="B155" s="22">
        <v>1</v>
      </c>
      <c r="C155" s="22">
        <v>20.46</v>
      </c>
      <c r="D155" s="22" t="s">
        <v>454</v>
      </c>
      <c r="E155" s="22">
        <f t="shared" si="10"/>
        <v>2.0444705359511621</v>
      </c>
      <c r="F155" s="22">
        <f t="shared" si="11"/>
        <v>4.5287105445357334E-3</v>
      </c>
      <c r="G155" s="22">
        <f t="shared" si="12"/>
        <v>2.8577789266429821</v>
      </c>
      <c r="H155" s="22">
        <f t="shared" si="13"/>
        <v>1.9273896818319573E-3</v>
      </c>
      <c r="I155" s="22">
        <f t="shared" si="14"/>
        <v>0.80256371166065033</v>
      </c>
      <c r="J155" s="25">
        <v>0.99290349218073404</v>
      </c>
      <c r="K155" s="22" t="s">
        <v>455</v>
      </c>
      <c r="L155" s="22">
        <v>14158.527876648201</v>
      </c>
      <c r="M155" s="22">
        <v>18924.593057920702</v>
      </c>
      <c r="N155" s="22">
        <v>14276.33885892</v>
      </c>
      <c r="O155" s="22">
        <v>16392.3624502975</v>
      </c>
      <c r="P155" s="22">
        <v>4620.8739398990601</v>
      </c>
      <c r="Q155" s="22">
        <v>21697.184264670599</v>
      </c>
      <c r="R155" s="22">
        <v>28373.7846498855</v>
      </c>
      <c r="S155" s="22">
        <v>38039.236228822803</v>
      </c>
      <c r="T155" s="22">
        <v>26278.156138900598</v>
      </c>
      <c r="U155" s="22">
        <v>25397.601528805899</v>
      </c>
      <c r="V155" s="22">
        <v>9441.0210599490292</v>
      </c>
      <c r="W155" s="22">
        <v>30985.556236446399</v>
      </c>
      <c r="X155" s="22">
        <v>5950.7842352265297</v>
      </c>
      <c r="Y155" s="22">
        <v>4783.9786116515697</v>
      </c>
      <c r="Z155" s="22">
        <v>34031.517682568003</v>
      </c>
      <c r="AA155" s="22">
        <v>46788.854991324501</v>
      </c>
      <c r="AB155" s="22">
        <v>38916.9310772471</v>
      </c>
      <c r="AC155" s="22">
        <v>55421.558167832001</v>
      </c>
      <c r="AD155" s="22">
        <v>49404.520197832397</v>
      </c>
      <c r="AE155" s="22">
        <v>52930.489360945598</v>
      </c>
    </row>
    <row r="156" spans="1:31" x14ac:dyDescent="0.35">
      <c r="A156" s="22" t="s">
        <v>456</v>
      </c>
      <c r="B156" s="22">
        <v>3</v>
      </c>
      <c r="C156" s="22">
        <v>98.44</v>
      </c>
      <c r="D156" s="24" t="s">
        <v>457</v>
      </c>
      <c r="E156" s="22">
        <f t="shared" si="10"/>
        <v>1.1451484135709415</v>
      </c>
      <c r="F156" s="22">
        <f t="shared" si="11"/>
        <v>0.26710839976259365</v>
      </c>
      <c r="G156" s="22">
        <f t="shared" si="12"/>
        <v>0.73997274973615534</v>
      </c>
      <c r="H156" s="22">
        <f t="shared" si="13"/>
        <v>2.3489245716522E-2</v>
      </c>
      <c r="I156" s="22">
        <f t="shared" si="14"/>
        <v>0.86368611672184969</v>
      </c>
      <c r="J156" s="25">
        <v>0.19268001371122501</v>
      </c>
      <c r="K156" s="22" t="s">
        <v>458</v>
      </c>
      <c r="L156" s="22">
        <v>7708365.4353429098</v>
      </c>
      <c r="M156" s="22">
        <v>10544594.689381801</v>
      </c>
      <c r="N156" s="22">
        <v>6983568.61491137</v>
      </c>
      <c r="O156" s="22">
        <v>9721557.9927955903</v>
      </c>
      <c r="P156" s="22">
        <v>9656079.2238165606</v>
      </c>
      <c r="Q156" s="22">
        <v>11580063.4777948</v>
      </c>
      <c r="R156" s="22">
        <v>12873313.0512651</v>
      </c>
      <c r="S156" s="22">
        <v>9245158.0055081304</v>
      </c>
      <c r="T156" s="22">
        <v>8539590.7338394597</v>
      </c>
      <c r="U156" s="22">
        <v>8851716.0991808604</v>
      </c>
      <c r="V156" s="22">
        <v>10188363.524497399</v>
      </c>
      <c r="W156" s="22">
        <v>10802167.7836737</v>
      </c>
      <c r="X156" s="22">
        <v>8350758.4157065898</v>
      </c>
      <c r="Y156" s="22">
        <v>12736317.556007501</v>
      </c>
      <c r="Z156" s="22">
        <v>9577924.8543846309</v>
      </c>
      <c r="AA156" s="22">
        <v>7215994.48389816</v>
      </c>
      <c r="AB156" s="22">
        <v>6650821.8292271197</v>
      </c>
      <c r="AC156" s="22">
        <v>6136230.5694596404</v>
      </c>
      <c r="AD156" s="22">
        <v>8751816.1125383191</v>
      </c>
      <c r="AE156" s="22">
        <v>9468823.1573567409</v>
      </c>
    </row>
    <row r="157" spans="1:31" x14ac:dyDescent="0.35">
      <c r="A157" s="22" t="s">
        <v>459</v>
      </c>
      <c r="B157" s="22">
        <v>10</v>
      </c>
      <c r="C157" s="22">
        <v>545.57000000000005</v>
      </c>
      <c r="D157" s="24" t="s">
        <v>460</v>
      </c>
      <c r="E157" s="22">
        <f t="shared" si="10"/>
        <v>0.92708258875379934</v>
      </c>
      <c r="F157" s="22">
        <f t="shared" si="11"/>
        <v>0.28437681296615269</v>
      </c>
      <c r="G157" s="22">
        <f t="shared" si="12"/>
        <v>0.84953447373767654</v>
      </c>
      <c r="H157" s="22">
        <f t="shared" si="13"/>
        <v>9.8613948272643692E-2</v>
      </c>
      <c r="I157" s="22">
        <f t="shared" si="14"/>
        <v>1.0004338337323644</v>
      </c>
      <c r="J157" s="25">
        <v>0.93050281322445505</v>
      </c>
      <c r="K157" s="22" t="s">
        <v>461</v>
      </c>
      <c r="L157" s="22">
        <v>22900399.956373699</v>
      </c>
      <c r="M157" s="22">
        <v>23038008.0052219</v>
      </c>
      <c r="N157" s="22">
        <v>19611018.055683099</v>
      </c>
      <c r="O157" s="22">
        <v>22209785.799376398</v>
      </c>
      <c r="P157" s="22">
        <v>22814464.714639802</v>
      </c>
      <c r="Q157" s="22">
        <v>18451200.801666498</v>
      </c>
      <c r="R157" s="22">
        <v>25318080.920636199</v>
      </c>
      <c r="S157" s="22">
        <v>20312431.906010501</v>
      </c>
      <c r="T157" s="22">
        <v>18706772.174045201</v>
      </c>
      <c r="U157" s="22">
        <v>19722444.484299701</v>
      </c>
      <c r="V157" s="22">
        <v>24844467.019343998</v>
      </c>
      <c r="W157" s="22">
        <v>22701530.854836199</v>
      </c>
      <c r="X157" s="22">
        <v>19861573.932347201</v>
      </c>
      <c r="Y157" s="22">
        <v>24889680.426095199</v>
      </c>
      <c r="Z157" s="22">
        <v>18228474.510117199</v>
      </c>
      <c r="AA157" s="22">
        <v>18106348.153505702</v>
      </c>
      <c r="AB157" s="22">
        <v>15961656.6809239</v>
      </c>
      <c r="AC157" s="22">
        <v>16973990.584776301</v>
      </c>
      <c r="AD157" s="22">
        <v>20421733.752074301</v>
      </c>
      <c r="AE157" s="22">
        <v>22431685.931587499</v>
      </c>
    </row>
    <row r="158" spans="1:31" x14ac:dyDescent="0.35">
      <c r="A158" s="22" t="s">
        <v>462</v>
      </c>
      <c r="B158" s="22">
        <v>1</v>
      </c>
      <c r="C158" s="22">
        <v>25.84</v>
      </c>
      <c r="D158" s="22" t="s">
        <v>463</v>
      </c>
      <c r="E158" s="22">
        <f t="shared" si="10"/>
        <v>0.62150560682784295</v>
      </c>
      <c r="F158" s="22">
        <f t="shared" si="11"/>
        <v>1.4706079755348405E-4</v>
      </c>
      <c r="G158" s="22">
        <f t="shared" si="12"/>
        <v>0.72956607801039408</v>
      </c>
      <c r="H158" s="22">
        <f t="shared" si="13"/>
        <v>2.5818474751848973E-2</v>
      </c>
      <c r="I158" s="22">
        <f t="shared" si="14"/>
        <v>1.0723266590134428</v>
      </c>
      <c r="J158" s="25">
        <v>0.46553222917201897</v>
      </c>
      <c r="K158" s="22" t="s">
        <v>464</v>
      </c>
      <c r="L158" s="22">
        <v>10289259.345424401</v>
      </c>
      <c r="M158" s="22">
        <v>8730073.3139920793</v>
      </c>
      <c r="N158" s="22">
        <v>9240450.3368669003</v>
      </c>
      <c r="O158" s="22">
        <v>10361843.2368965</v>
      </c>
      <c r="P158" s="22">
        <v>10756049.258655099</v>
      </c>
      <c r="Q158" s="22">
        <v>4598400.5522368401</v>
      </c>
      <c r="R158" s="22">
        <v>6342487.4521293296</v>
      </c>
      <c r="S158" s="22">
        <v>6992444.2050983002</v>
      </c>
      <c r="T158" s="22">
        <v>6347427.3690845799</v>
      </c>
      <c r="U158" s="22">
        <v>6407742.5917521603</v>
      </c>
      <c r="V158" s="22">
        <v>9989086.6100965198</v>
      </c>
      <c r="W158" s="22">
        <v>10201092.5787716</v>
      </c>
      <c r="X158" s="22">
        <v>9080133.0504266806</v>
      </c>
      <c r="Y158" s="22">
        <v>10831241.897538001</v>
      </c>
      <c r="Z158" s="22">
        <v>5945678.8371783104</v>
      </c>
      <c r="AA158" s="22">
        <v>7051486.5485623898</v>
      </c>
      <c r="AB158" s="22">
        <v>6384571.7578266095</v>
      </c>
      <c r="AC158" s="22">
        <v>7725161.3429256501</v>
      </c>
      <c r="AD158" s="22">
        <v>6276862.8944135997</v>
      </c>
      <c r="AE158" s="22">
        <v>6156416.6203519404</v>
      </c>
    </row>
    <row r="159" spans="1:31" x14ac:dyDescent="0.35">
      <c r="A159" s="22" t="s">
        <v>465</v>
      </c>
      <c r="B159" s="22">
        <v>3</v>
      </c>
      <c r="C159" s="22">
        <v>124.27</v>
      </c>
      <c r="D159" s="24" t="s">
        <v>466</v>
      </c>
      <c r="E159" s="22">
        <f t="shared" si="10"/>
        <v>1.0630655955530932</v>
      </c>
      <c r="F159" s="22">
        <f t="shared" si="11"/>
        <v>0.5862103787451487</v>
      </c>
      <c r="G159" s="22">
        <f t="shared" si="12"/>
        <v>0.64212232756507426</v>
      </c>
      <c r="H159" s="22">
        <f t="shared" si="13"/>
        <v>2.2428003329852435E-2</v>
      </c>
      <c r="I159" s="22">
        <f t="shared" si="14"/>
        <v>0.71142450482486175</v>
      </c>
      <c r="J159" s="25">
        <v>3.02068562539001E-2</v>
      </c>
      <c r="K159" s="22" t="s">
        <v>467</v>
      </c>
      <c r="L159" s="22">
        <v>164654.84593052501</v>
      </c>
      <c r="M159" s="22">
        <v>100361.15887715299</v>
      </c>
      <c r="N159" s="22">
        <v>146975.806832156</v>
      </c>
      <c r="O159" s="22">
        <v>147762.54224289599</v>
      </c>
      <c r="P159" s="22">
        <v>133787.198592403</v>
      </c>
      <c r="Q159" s="22">
        <v>171858.44833965701</v>
      </c>
      <c r="R159" s="22">
        <v>123404.11395298599</v>
      </c>
      <c r="S159" s="22">
        <v>174641.665696248</v>
      </c>
      <c r="T159" s="22">
        <v>142308.34765367099</v>
      </c>
      <c r="U159" s="22">
        <v>125067.58788023199</v>
      </c>
      <c r="V159" s="22">
        <v>203296.69945923099</v>
      </c>
      <c r="W159" s="22">
        <v>136376.50161828799</v>
      </c>
      <c r="X159" s="22">
        <v>233108.19556834101</v>
      </c>
      <c r="Y159" s="22">
        <v>178972.586215699</v>
      </c>
      <c r="Z159" s="22">
        <v>223109.193443942</v>
      </c>
      <c r="AA159" s="22">
        <v>188033.95586404999</v>
      </c>
      <c r="AB159" s="22">
        <v>102477.847727644</v>
      </c>
      <c r="AC159" s="22">
        <v>125060.989998069</v>
      </c>
      <c r="AD159" s="22">
        <v>127105.443778606</v>
      </c>
      <c r="AE159" s="22">
        <v>83303.174458400594</v>
      </c>
    </row>
    <row r="160" spans="1:31" x14ac:dyDescent="0.35">
      <c r="A160" s="22" t="s">
        <v>468</v>
      </c>
      <c r="B160" s="22">
        <v>2</v>
      </c>
      <c r="C160" s="22">
        <v>110.67</v>
      </c>
      <c r="D160" s="24" t="s">
        <v>469</v>
      </c>
      <c r="E160" s="22">
        <f t="shared" si="10"/>
        <v>1.0034540911034309</v>
      </c>
      <c r="F160" s="22">
        <f t="shared" si="11"/>
        <v>0.98428808860111028</v>
      </c>
      <c r="G160" s="22">
        <f t="shared" si="12"/>
        <v>0.98742984707948878</v>
      </c>
      <c r="H160" s="22">
        <f t="shared" si="13"/>
        <v>0.92564903438331958</v>
      </c>
      <c r="I160" s="22">
        <f t="shared" si="14"/>
        <v>1.0106887662180177</v>
      </c>
      <c r="J160" s="25">
        <v>0.91196601374173303</v>
      </c>
      <c r="K160" s="22" t="s">
        <v>470</v>
      </c>
      <c r="L160" s="22">
        <v>241198.07492862601</v>
      </c>
      <c r="M160" s="22">
        <v>227414.38036107901</v>
      </c>
      <c r="N160" s="22">
        <v>230800.81386014001</v>
      </c>
      <c r="O160" s="22">
        <v>295283.38018895203</v>
      </c>
      <c r="P160" s="22">
        <v>159157.41378083901</v>
      </c>
      <c r="Q160" s="22">
        <v>347803.83188181499</v>
      </c>
      <c r="R160" s="22">
        <v>257258.06702804801</v>
      </c>
      <c r="S160" s="22">
        <v>182086.648927448</v>
      </c>
      <c r="T160" s="22">
        <v>169812.63008249001</v>
      </c>
      <c r="U160" s="22">
        <v>200878.40225391401</v>
      </c>
      <c r="V160" s="22">
        <v>167923.46656595101</v>
      </c>
      <c r="W160" s="22">
        <v>172398.28319450899</v>
      </c>
      <c r="X160" s="22">
        <v>260462.41628716799</v>
      </c>
      <c r="Y160" s="22">
        <v>242481.37782192801</v>
      </c>
      <c r="Z160" s="22">
        <v>298385.67625564698</v>
      </c>
      <c r="AA160" s="22">
        <v>236855.48448244701</v>
      </c>
      <c r="AB160" s="22">
        <v>278305.05344129598</v>
      </c>
      <c r="AC160" s="22">
        <v>217400.71620032101</v>
      </c>
      <c r="AD160" s="22">
        <v>185506.51331863101</v>
      </c>
      <c r="AE160" s="22">
        <v>209232.72226364599</v>
      </c>
    </row>
    <row r="161" spans="1:31" x14ac:dyDescent="0.35">
      <c r="A161" s="22" t="s">
        <v>471</v>
      </c>
      <c r="B161" s="22">
        <v>2</v>
      </c>
      <c r="C161" s="22">
        <v>150.29</v>
      </c>
      <c r="D161" s="24" t="s">
        <v>472</v>
      </c>
      <c r="E161" s="22">
        <f t="shared" si="10"/>
        <v>0.85887089595433264</v>
      </c>
      <c r="F161" s="22">
        <f t="shared" si="11"/>
        <v>0.47102105277735307</v>
      </c>
      <c r="G161" s="22">
        <f t="shared" si="12"/>
        <v>1.0493041162139094</v>
      </c>
      <c r="H161" s="22">
        <f t="shared" si="13"/>
        <v>0.79449339964400301</v>
      </c>
      <c r="I161" s="22">
        <f t="shared" si="14"/>
        <v>1.2798563693667457</v>
      </c>
      <c r="J161" s="25">
        <v>0.26813957980891301</v>
      </c>
      <c r="K161" s="22" t="s">
        <v>473</v>
      </c>
      <c r="L161" s="22">
        <v>1570969.3657521899</v>
      </c>
      <c r="M161" s="22">
        <v>1840103.7832426501</v>
      </c>
      <c r="N161" s="22">
        <v>1479670.5100332501</v>
      </c>
      <c r="O161" s="22">
        <v>901196.45286578301</v>
      </c>
      <c r="P161" s="22">
        <v>912417.75810677302</v>
      </c>
      <c r="Q161" s="22">
        <v>1444023.5265103299</v>
      </c>
      <c r="R161" s="22">
        <v>1351209.0939522299</v>
      </c>
      <c r="S161" s="22">
        <v>763494.39430413302</v>
      </c>
      <c r="T161" s="22">
        <v>731163.391709822</v>
      </c>
      <c r="U161" s="22">
        <v>1468287.44412942</v>
      </c>
      <c r="V161" s="22">
        <v>601588.32723319496</v>
      </c>
      <c r="W161" s="22">
        <v>1084996.1327255899</v>
      </c>
      <c r="X161" s="22">
        <v>1226384.6796847701</v>
      </c>
      <c r="Y161" s="22">
        <v>1086349.68603799</v>
      </c>
      <c r="Z161" s="22">
        <v>1239048.56496391</v>
      </c>
      <c r="AA161" s="22">
        <v>502256.65781048202</v>
      </c>
      <c r="AB161" s="22">
        <v>1367692.85634585</v>
      </c>
      <c r="AC161" s="22">
        <v>1223705.8502788099</v>
      </c>
      <c r="AD161" s="22">
        <v>1215119.1411433099</v>
      </c>
      <c r="AE161" s="22">
        <v>1187865.9596665399</v>
      </c>
    </row>
    <row r="162" spans="1:31" x14ac:dyDescent="0.35">
      <c r="A162" s="22" t="s">
        <v>474</v>
      </c>
      <c r="B162" s="22">
        <v>3</v>
      </c>
      <c r="C162" s="22">
        <v>89.34</v>
      </c>
      <c r="D162" s="24" t="s">
        <v>475</v>
      </c>
      <c r="E162" s="22">
        <f t="shared" si="10"/>
        <v>0.78322126598961239</v>
      </c>
      <c r="F162" s="22">
        <f t="shared" si="11"/>
        <v>3.4716681412159021E-2</v>
      </c>
      <c r="G162" s="22">
        <f t="shared" si="12"/>
        <v>1.3183623782900398</v>
      </c>
      <c r="H162" s="22">
        <f t="shared" si="13"/>
        <v>6.5791795989971001E-4</v>
      </c>
      <c r="I162" s="22">
        <f t="shared" si="14"/>
        <v>1.4008137851496094</v>
      </c>
      <c r="J162" s="25">
        <v>7.3488322256921503E-3</v>
      </c>
      <c r="K162" s="22" t="s">
        <v>476</v>
      </c>
      <c r="L162" s="22">
        <v>407289.99855024501</v>
      </c>
      <c r="M162" s="22">
        <v>512219.196617315</v>
      </c>
      <c r="N162" s="22">
        <v>501219.19605939998</v>
      </c>
      <c r="O162" s="22">
        <v>401595.858624149</v>
      </c>
      <c r="P162" s="22">
        <v>330234.69308997801</v>
      </c>
      <c r="Q162" s="22">
        <v>321902.03760180098</v>
      </c>
      <c r="R162" s="22">
        <v>311502.193312513</v>
      </c>
      <c r="S162" s="22">
        <v>311130.63265584299</v>
      </c>
      <c r="T162" s="22">
        <v>364462.15882693097</v>
      </c>
      <c r="U162" s="22">
        <v>376932.91801049199</v>
      </c>
      <c r="V162" s="22">
        <v>290805.85815334797</v>
      </c>
      <c r="W162" s="22">
        <v>350053.23243267799</v>
      </c>
      <c r="X162" s="22">
        <v>329704.588684852</v>
      </c>
      <c r="Y162" s="22">
        <v>286385.29441047303</v>
      </c>
      <c r="Z162" s="22">
        <v>279699.91267379699</v>
      </c>
      <c r="AA162" s="22">
        <v>422698.240437945</v>
      </c>
      <c r="AB162" s="22">
        <v>389865.11938961502</v>
      </c>
      <c r="AC162" s="22">
        <v>442527.58720876102</v>
      </c>
      <c r="AD162" s="22">
        <v>391795.583817971</v>
      </c>
      <c r="AE162" s="22">
        <v>378973.549557622</v>
      </c>
    </row>
    <row r="163" spans="1:31" x14ac:dyDescent="0.35">
      <c r="A163" s="22" t="s">
        <v>477</v>
      </c>
      <c r="B163" s="22">
        <v>3</v>
      </c>
      <c r="C163" s="22">
        <v>360.87</v>
      </c>
      <c r="D163" s="24" t="s">
        <v>478</v>
      </c>
      <c r="E163" s="22">
        <f t="shared" si="10"/>
        <v>1.1877577477136916</v>
      </c>
      <c r="F163" s="22">
        <f t="shared" si="11"/>
        <v>0.14024337204447299</v>
      </c>
      <c r="G163" s="22">
        <f t="shared" si="12"/>
        <v>1.1881924167012039</v>
      </c>
      <c r="H163" s="22">
        <f t="shared" si="13"/>
        <v>5.8209657938683941E-2</v>
      </c>
      <c r="I163" s="22">
        <f t="shared" si="14"/>
        <v>0.99799072613103401</v>
      </c>
      <c r="J163" s="25">
        <v>0.95385746382046599</v>
      </c>
      <c r="K163" s="22" t="s">
        <v>479</v>
      </c>
      <c r="L163" s="22">
        <v>3300844.6155818198</v>
      </c>
      <c r="M163" s="22">
        <v>4317083.3407199401</v>
      </c>
      <c r="N163" s="22">
        <v>4128011.3418357</v>
      </c>
      <c r="O163" s="22">
        <v>3026413.8534863698</v>
      </c>
      <c r="P163" s="22">
        <v>3351983.7264357698</v>
      </c>
      <c r="Q163" s="22">
        <v>4280442.9300875403</v>
      </c>
      <c r="R163" s="22">
        <v>4879017.54702063</v>
      </c>
      <c r="S163" s="22">
        <v>3144227.78412659</v>
      </c>
      <c r="T163" s="22">
        <v>4211217.4282083102</v>
      </c>
      <c r="U163" s="22">
        <v>5012415.8596452</v>
      </c>
      <c r="V163" s="22">
        <v>2977474.7524393601</v>
      </c>
      <c r="W163" s="22">
        <v>3526291.0126672499</v>
      </c>
      <c r="X163" s="22">
        <v>4037200.9014900001</v>
      </c>
      <c r="Y163" s="22">
        <v>3567174.9357454199</v>
      </c>
      <c r="Z163" s="22">
        <v>4052685.3507532398</v>
      </c>
      <c r="AA163" s="22">
        <v>3681152.7142319698</v>
      </c>
      <c r="AB163" s="22">
        <v>4133141.0061762198</v>
      </c>
      <c r="AC163" s="22">
        <v>4263657.8474264899</v>
      </c>
      <c r="AD163" s="22">
        <v>5146761.9531710902</v>
      </c>
      <c r="AE163" s="22">
        <v>4353843.3456848599</v>
      </c>
    </row>
    <row r="164" spans="1:31" x14ac:dyDescent="0.35">
      <c r="A164" s="22" t="s">
        <v>480</v>
      </c>
      <c r="B164" s="22">
        <v>3</v>
      </c>
      <c r="C164" s="22">
        <v>273.39999999999998</v>
      </c>
      <c r="D164" s="24" t="s">
        <v>481</v>
      </c>
      <c r="E164" s="22">
        <f t="shared" si="10"/>
        <v>2.3602535779367404</v>
      </c>
      <c r="F164" s="22">
        <f t="shared" si="11"/>
        <v>1.4910393737119145E-4</v>
      </c>
      <c r="G164" s="22">
        <f t="shared" si="12"/>
        <v>1.0435479317165897</v>
      </c>
      <c r="H164" s="22">
        <f t="shared" si="13"/>
        <v>0.826028273995286</v>
      </c>
      <c r="I164" s="22">
        <f t="shared" si="14"/>
        <v>0.61754775613661961</v>
      </c>
      <c r="J164" s="25">
        <v>9.8772654765688306E-2</v>
      </c>
      <c r="K164" s="22" t="s">
        <v>482</v>
      </c>
      <c r="L164" s="22">
        <v>378296.85483976</v>
      </c>
      <c r="M164" s="22">
        <v>341735.88606035302</v>
      </c>
      <c r="N164" s="22">
        <v>452720.26393335202</v>
      </c>
      <c r="O164" s="22">
        <v>265899.18038742599</v>
      </c>
      <c r="P164" s="22">
        <v>222514.570790445</v>
      </c>
      <c r="Q164" s="22">
        <v>755130.84160171205</v>
      </c>
      <c r="R164" s="22">
        <v>943700.68741403299</v>
      </c>
      <c r="S164" s="22">
        <v>778786.40109636099</v>
      </c>
      <c r="T164" s="22">
        <v>614245.06681760098</v>
      </c>
      <c r="U164" s="22">
        <v>828911.78249561705</v>
      </c>
      <c r="V164" s="22">
        <v>226484.25937166001</v>
      </c>
      <c r="W164" s="22">
        <v>572144.13430367794</v>
      </c>
      <c r="X164" s="22">
        <v>700519.39191960602</v>
      </c>
      <c r="Y164" s="22">
        <v>582947.52999862703</v>
      </c>
      <c r="Z164" s="22">
        <v>607845.24285586702</v>
      </c>
      <c r="AA164" s="22">
        <v>411535.293441516</v>
      </c>
      <c r="AB164" s="22">
        <v>553330.48741259205</v>
      </c>
      <c r="AC164" s="22">
        <v>453445.32336633198</v>
      </c>
      <c r="AD164" s="22">
        <v>771031.42794305598</v>
      </c>
      <c r="AE164" s="22">
        <v>617739.37404698296</v>
      </c>
    </row>
    <row r="165" spans="1:31" x14ac:dyDescent="0.35">
      <c r="A165" s="22" t="s">
        <v>483</v>
      </c>
      <c r="B165" s="22">
        <v>2</v>
      </c>
      <c r="C165" s="22">
        <v>282.66000000000003</v>
      </c>
      <c r="D165" s="24" t="s">
        <v>484</v>
      </c>
      <c r="E165" s="22">
        <f t="shared" si="10"/>
        <v>1.0134227287815281</v>
      </c>
      <c r="F165" s="22">
        <f t="shared" si="11"/>
        <v>0.93421826180284673</v>
      </c>
      <c r="G165" s="22">
        <f t="shared" si="12"/>
        <v>1.4336534977143234</v>
      </c>
      <c r="H165" s="22">
        <f t="shared" si="13"/>
        <v>2.9710301245800021E-2</v>
      </c>
      <c r="I165" s="22">
        <f t="shared" si="14"/>
        <v>1.169281392742519</v>
      </c>
      <c r="J165" s="25">
        <v>0.31898253092491602</v>
      </c>
      <c r="K165" s="22" t="s">
        <v>485</v>
      </c>
      <c r="L165" s="22">
        <v>484665.82952334499</v>
      </c>
      <c r="M165" s="22">
        <v>552169.08550269401</v>
      </c>
      <c r="N165" s="22">
        <v>426984.267302458</v>
      </c>
      <c r="O165" s="22">
        <v>311338.38020754798</v>
      </c>
      <c r="P165" s="22">
        <v>333547.47563347401</v>
      </c>
      <c r="Q165" s="22">
        <v>295665.01773268502</v>
      </c>
      <c r="R165" s="22">
        <v>538169.24497778597</v>
      </c>
      <c r="S165" s="22">
        <v>392387.70831083698</v>
      </c>
      <c r="T165" s="22">
        <v>368878.10132299102</v>
      </c>
      <c r="U165" s="22">
        <v>541909.54163281096</v>
      </c>
      <c r="V165" s="22">
        <v>303918.27045784</v>
      </c>
      <c r="W165" s="22">
        <v>303684.39026258601</v>
      </c>
      <c r="X165" s="22">
        <v>391217.13065140601</v>
      </c>
      <c r="Y165" s="22">
        <v>323057.19577876799</v>
      </c>
      <c r="Z165" s="22">
        <v>481542.66124011501</v>
      </c>
      <c r="AA165" s="22">
        <v>424396.81330613402</v>
      </c>
      <c r="AB165" s="22">
        <v>522955.58624189399</v>
      </c>
      <c r="AC165" s="22">
        <v>654744.53377735196</v>
      </c>
      <c r="AD165" s="22">
        <v>586318.78700289805</v>
      </c>
      <c r="AE165" s="22">
        <v>397063.16643380601</v>
      </c>
    </row>
    <row r="166" spans="1:31" x14ac:dyDescent="0.35">
      <c r="A166" s="22" t="s">
        <v>486</v>
      </c>
      <c r="B166" s="22">
        <v>1</v>
      </c>
      <c r="C166" s="22">
        <v>35.76</v>
      </c>
      <c r="D166" s="22" t="s">
        <v>487</v>
      </c>
      <c r="E166" s="22">
        <f t="shared" si="10"/>
        <v>0.90354011566865589</v>
      </c>
      <c r="F166" s="22">
        <f t="shared" si="11"/>
        <v>0.47742493266850938</v>
      </c>
      <c r="G166" s="22">
        <f t="shared" si="12"/>
        <v>1.1247873057693312</v>
      </c>
      <c r="H166" s="22">
        <f t="shared" si="13"/>
        <v>0.3972652584006614</v>
      </c>
      <c r="I166" s="22">
        <f t="shared" si="14"/>
        <v>1.0854402890416264</v>
      </c>
      <c r="J166" s="25">
        <v>0.65070934354279197</v>
      </c>
      <c r="K166" s="22" t="s">
        <v>488</v>
      </c>
      <c r="L166" s="22">
        <v>348199.95287614199</v>
      </c>
      <c r="M166" s="22">
        <v>588035.99333382398</v>
      </c>
      <c r="N166" s="22">
        <v>458017.40254332399</v>
      </c>
      <c r="O166" s="22">
        <v>706400.68580032699</v>
      </c>
      <c r="P166" s="22">
        <v>499728.40239178302</v>
      </c>
      <c r="Q166" s="22">
        <v>574693.61736283696</v>
      </c>
      <c r="R166" s="22">
        <v>427354.50910850998</v>
      </c>
      <c r="S166" s="22">
        <v>432473.76604621299</v>
      </c>
      <c r="T166" s="22">
        <v>496098.02322881098</v>
      </c>
      <c r="U166" s="22">
        <v>418929.93211401702</v>
      </c>
      <c r="V166" s="22">
        <v>355290.51307769201</v>
      </c>
      <c r="W166" s="22">
        <v>530210.37325264898</v>
      </c>
      <c r="X166" s="22">
        <v>539791.58182939899</v>
      </c>
      <c r="Y166" s="22">
        <v>395752.00973439799</v>
      </c>
      <c r="Z166" s="22">
        <v>574649.19885464897</v>
      </c>
      <c r="AA166" s="22">
        <v>643136.04321967298</v>
      </c>
      <c r="AB166" s="22">
        <v>603268.85678783699</v>
      </c>
      <c r="AC166" s="22">
        <v>526767.33831893804</v>
      </c>
      <c r="AD166" s="22">
        <v>350462.05521787499</v>
      </c>
      <c r="AE166" s="22">
        <v>571011.54257456795</v>
      </c>
    </row>
    <row r="167" spans="1:31" x14ac:dyDescent="0.35">
      <c r="A167" s="22" t="s">
        <v>489</v>
      </c>
      <c r="B167" s="22">
        <v>1</v>
      </c>
      <c r="C167" s="22">
        <v>20.260000000000002</v>
      </c>
      <c r="D167" s="22" t="s">
        <v>490</v>
      </c>
      <c r="E167" s="22">
        <f t="shared" si="10"/>
        <v>0.78897610151925146</v>
      </c>
      <c r="F167" s="22">
        <f t="shared" si="11"/>
        <v>0.53137083648704986</v>
      </c>
      <c r="G167" s="22">
        <f t="shared" si="12"/>
        <v>0.46511760805623814</v>
      </c>
      <c r="H167" s="22">
        <f t="shared" si="13"/>
        <v>0.21825967614046707</v>
      </c>
      <c r="I167" s="22">
        <f t="shared" si="14"/>
        <v>0.95156356911645623</v>
      </c>
      <c r="J167" s="25">
        <v>0.62147143709293695</v>
      </c>
      <c r="K167" s="22" t="s">
        <v>491</v>
      </c>
      <c r="L167" s="22">
        <v>58659.5333253239</v>
      </c>
      <c r="M167" s="22">
        <v>127672.07876053501</v>
      </c>
      <c r="N167" s="22">
        <v>56031.239202637298</v>
      </c>
      <c r="O167" s="22">
        <v>33167.476348823402</v>
      </c>
      <c r="P167" s="22">
        <v>41457.793830134397</v>
      </c>
      <c r="Q167" s="22">
        <v>88504.012800240103</v>
      </c>
      <c r="R167" s="22">
        <v>61013.198995215498</v>
      </c>
      <c r="S167" s="22">
        <v>18451.669362812201</v>
      </c>
      <c r="T167" s="22">
        <v>39728.084081684101</v>
      </c>
      <c r="U167" s="22">
        <v>42399.087063350897</v>
      </c>
      <c r="V167" s="22">
        <v>5420.7492181318703</v>
      </c>
      <c r="W167" s="22">
        <v>71587.565334589002</v>
      </c>
      <c r="X167" s="22">
        <v>105040.56815910801</v>
      </c>
      <c r="Y167" s="22">
        <v>21307.424439113202</v>
      </c>
      <c r="Z167" s="22">
        <v>129767.12438373</v>
      </c>
      <c r="AA167" s="22">
        <v>69954.721393563203</v>
      </c>
      <c r="AB167" s="22">
        <v>20611.1034581085</v>
      </c>
      <c r="AC167" s="22">
        <v>18944.1453967997</v>
      </c>
      <c r="AD167" s="22">
        <v>0</v>
      </c>
      <c r="AE167" s="22">
        <v>45431.603414421297</v>
      </c>
    </row>
    <row r="168" spans="1:31" x14ac:dyDescent="0.35">
      <c r="A168" s="22" t="s">
        <v>492</v>
      </c>
      <c r="B168" s="22">
        <v>9</v>
      </c>
      <c r="C168" s="22">
        <v>452.95</v>
      </c>
      <c r="D168" s="24" t="s">
        <v>493</v>
      </c>
      <c r="E168" s="22">
        <f t="shared" si="10"/>
        <v>1.0467404388832038</v>
      </c>
      <c r="F168" s="22">
        <f t="shared" si="11"/>
        <v>0.40512972726776719</v>
      </c>
      <c r="G168" s="22">
        <f t="shared" si="12"/>
        <v>1.2396842527532221</v>
      </c>
      <c r="H168" s="22">
        <f t="shared" si="13"/>
        <v>8.030500165825627E-3</v>
      </c>
      <c r="I168" s="22">
        <f t="shared" si="14"/>
        <v>1.0773199097327189</v>
      </c>
      <c r="J168" s="25">
        <v>0.24259197432833801</v>
      </c>
      <c r="K168" s="22" t="s">
        <v>494</v>
      </c>
      <c r="L168" s="22">
        <v>27543499.416836798</v>
      </c>
      <c r="M168" s="22">
        <v>31823939.892834101</v>
      </c>
      <c r="N168" s="22">
        <v>30301287.2923912</v>
      </c>
      <c r="O168" s="22">
        <v>32020563.420435801</v>
      </c>
      <c r="P168" s="22">
        <v>28163639.704699699</v>
      </c>
      <c r="Q168" s="22">
        <v>32546539.2867365</v>
      </c>
      <c r="R168" s="22">
        <v>27183277.294056199</v>
      </c>
      <c r="S168" s="22">
        <v>30004110.276953399</v>
      </c>
      <c r="T168" s="22">
        <v>34890411.4076491</v>
      </c>
      <c r="U168" s="22">
        <v>32232783.1651855</v>
      </c>
      <c r="V168" s="22">
        <v>26821878.023582499</v>
      </c>
      <c r="W168" s="22">
        <v>28492041.482911099</v>
      </c>
      <c r="X168" s="22">
        <v>26097334.2972546</v>
      </c>
      <c r="Y168" s="22">
        <v>24250937.288167801</v>
      </c>
      <c r="Z168" s="22">
        <v>33435702.090412602</v>
      </c>
      <c r="AA168" s="22">
        <v>35797623.538244903</v>
      </c>
      <c r="AB168" s="22">
        <v>34769238.120316401</v>
      </c>
      <c r="AC168" s="22">
        <v>37282488.8982649</v>
      </c>
      <c r="AD168" s="22">
        <v>30794193.553263001</v>
      </c>
      <c r="AE168" s="22">
        <v>33793923.6591933</v>
      </c>
    </row>
    <row r="169" spans="1:31" x14ac:dyDescent="0.35">
      <c r="A169" s="22" t="s">
        <v>495</v>
      </c>
      <c r="B169" s="22">
        <v>3</v>
      </c>
      <c r="C169" s="22">
        <v>136.02000000000001</v>
      </c>
      <c r="D169" s="24" t="s">
        <v>496</v>
      </c>
      <c r="E169" s="22">
        <f t="shared" si="10"/>
        <v>0.92423561563339129</v>
      </c>
      <c r="F169" s="22">
        <f t="shared" si="11"/>
        <v>0.68048431913998542</v>
      </c>
      <c r="G169" s="22">
        <f t="shared" si="12"/>
        <v>1.9335737621931093</v>
      </c>
      <c r="H169" s="22">
        <f t="shared" si="13"/>
        <v>1.9260007366127415E-3</v>
      </c>
      <c r="I169" s="22">
        <f t="shared" si="14"/>
        <v>1.4905565301950983</v>
      </c>
      <c r="J169" s="25">
        <v>3.78041265897077E-2</v>
      </c>
      <c r="K169" s="22" t="s">
        <v>497</v>
      </c>
      <c r="L169" s="22">
        <v>1002037.03650603</v>
      </c>
      <c r="M169" s="22">
        <v>978242.23574556899</v>
      </c>
      <c r="N169" s="22">
        <v>1137807.3183072601</v>
      </c>
      <c r="O169" s="22">
        <v>1297324.4369626001</v>
      </c>
      <c r="P169" s="22">
        <v>819873.00883597101</v>
      </c>
      <c r="Q169" s="22">
        <v>397185.11126944999</v>
      </c>
      <c r="R169" s="22">
        <v>772189.01872738602</v>
      </c>
      <c r="S169" s="22">
        <v>1238927.7571777599</v>
      </c>
      <c r="T169" s="22">
        <v>1232437.2448134299</v>
      </c>
      <c r="U169" s="22">
        <v>1197896.83237045</v>
      </c>
      <c r="V169" s="22">
        <v>894420.10069809901</v>
      </c>
      <c r="W169" s="22">
        <v>703148.59714384098</v>
      </c>
      <c r="X169" s="22">
        <v>523310.80802819697</v>
      </c>
      <c r="Y169" s="22">
        <v>423017.48498959298</v>
      </c>
      <c r="Z169" s="22">
        <v>968404.57590619999</v>
      </c>
      <c r="AA169" s="22">
        <v>1463459.0969883699</v>
      </c>
      <c r="AB169" s="22">
        <v>1697098.96902141</v>
      </c>
      <c r="AC169" s="22">
        <v>1290374.6943713501</v>
      </c>
      <c r="AD169" s="22">
        <v>1158330.28625542</v>
      </c>
      <c r="AE169" s="22">
        <v>1182031.1077717999</v>
      </c>
    </row>
    <row r="170" spans="1:31" x14ac:dyDescent="0.35">
      <c r="A170" s="22" t="s">
        <v>498</v>
      </c>
      <c r="B170" s="22">
        <v>1</v>
      </c>
      <c r="C170" s="22">
        <v>14.31</v>
      </c>
      <c r="D170" s="22" t="s">
        <v>499</v>
      </c>
      <c r="E170" s="22">
        <f t="shared" si="10"/>
        <v>0.57816900512289959</v>
      </c>
      <c r="F170" s="22">
        <f t="shared" si="11"/>
        <v>1.1192554713164958E-4</v>
      </c>
      <c r="G170" s="22">
        <f t="shared" si="12"/>
        <v>1.1300140881122056</v>
      </c>
      <c r="H170" s="22">
        <f t="shared" si="13"/>
        <v>0.36236381534193512</v>
      </c>
      <c r="I170" s="22">
        <f t="shared" si="14"/>
        <v>1.2219672104419323</v>
      </c>
      <c r="J170" s="25">
        <v>2.7894628074561299E-2</v>
      </c>
      <c r="K170" s="22" t="s">
        <v>500</v>
      </c>
      <c r="L170" s="22">
        <v>255452.52474492099</v>
      </c>
      <c r="M170" s="22">
        <v>338782.37892122602</v>
      </c>
      <c r="N170" s="22">
        <v>300917.90393902297</v>
      </c>
      <c r="O170" s="22">
        <v>281034.16060644499</v>
      </c>
      <c r="P170" s="22">
        <v>312613.93257173302</v>
      </c>
      <c r="Q170" s="22">
        <v>157385.69211025201</v>
      </c>
      <c r="R170" s="22">
        <v>189339.456820074</v>
      </c>
      <c r="S170" s="22">
        <v>199119.63830643799</v>
      </c>
      <c r="T170" s="22">
        <v>177120.78929102601</v>
      </c>
      <c r="U170" s="22">
        <v>137812.959104195</v>
      </c>
      <c r="V170" s="22">
        <v>234915.862345606</v>
      </c>
      <c r="W170" s="22">
        <v>210909.769527978</v>
      </c>
      <c r="X170" s="22">
        <v>298864.62427164201</v>
      </c>
      <c r="Y170" s="22">
        <v>246722.671832705</v>
      </c>
      <c r="Z170" s="22">
        <v>226951.10672060499</v>
      </c>
      <c r="AA170" s="22">
        <v>330194.70723296801</v>
      </c>
      <c r="AB170" s="22">
        <v>304488.24419852003</v>
      </c>
      <c r="AC170" s="22">
        <v>332280.54530469398</v>
      </c>
      <c r="AD170" s="22">
        <v>203266.63591235399</v>
      </c>
      <c r="AE170" s="22">
        <v>206538.391010038</v>
      </c>
    </row>
    <row r="171" spans="1:31" x14ac:dyDescent="0.35">
      <c r="A171" s="22" t="s">
        <v>501</v>
      </c>
      <c r="B171" s="22">
        <v>2</v>
      </c>
      <c r="C171" s="22">
        <v>69.25</v>
      </c>
      <c r="D171" s="24" t="s">
        <v>502</v>
      </c>
      <c r="E171" s="22">
        <f t="shared" si="10"/>
        <v>1.1646403815248594</v>
      </c>
      <c r="F171" s="22">
        <f t="shared" si="11"/>
        <v>0.16298624999504621</v>
      </c>
      <c r="G171" s="22">
        <f t="shared" si="12"/>
        <v>1.2255290357048132</v>
      </c>
      <c r="H171" s="22">
        <f t="shared" si="13"/>
        <v>1.0752468653328117E-3</v>
      </c>
      <c r="I171" s="22">
        <f t="shared" si="14"/>
        <v>1.0510753518013838</v>
      </c>
      <c r="J171" s="25">
        <v>0.492795101241216</v>
      </c>
      <c r="K171" s="22" t="s">
        <v>503</v>
      </c>
      <c r="L171" s="22">
        <v>1051649.3496946599</v>
      </c>
      <c r="M171" s="22">
        <v>940242.98824733798</v>
      </c>
      <c r="N171" s="22">
        <v>1095428.0878178</v>
      </c>
      <c r="O171" s="22">
        <v>841390.13193297095</v>
      </c>
      <c r="P171" s="22">
        <v>852655.06802837795</v>
      </c>
      <c r="Q171" s="22">
        <v>1414931.9048529901</v>
      </c>
      <c r="R171" s="22">
        <v>1052139.0370380101</v>
      </c>
      <c r="S171" s="22">
        <v>907366.02101827797</v>
      </c>
      <c r="T171" s="22">
        <v>997817.24162998796</v>
      </c>
      <c r="U171" s="22">
        <v>1196317.28201046</v>
      </c>
      <c r="V171" s="22">
        <v>810531.94704642799</v>
      </c>
      <c r="W171" s="22">
        <v>908508.27602983697</v>
      </c>
      <c r="X171" s="22">
        <v>917613.03112810105</v>
      </c>
      <c r="Y171" s="22">
        <v>1024232.33382057</v>
      </c>
      <c r="Z171" s="22">
        <v>888137.10338021605</v>
      </c>
      <c r="AA171" s="22">
        <v>1066293.2454856799</v>
      </c>
      <c r="AB171" s="22">
        <v>1177944.6382609899</v>
      </c>
      <c r="AC171" s="22">
        <v>1159375.46657323</v>
      </c>
      <c r="AD171" s="22">
        <v>1099904.56372775</v>
      </c>
      <c r="AE171" s="22">
        <v>1071441.47834942</v>
      </c>
    </row>
    <row r="172" spans="1:31" x14ac:dyDescent="0.35">
      <c r="A172" s="22" t="s">
        <v>504</v>
      </c>
      <c r="B172" s="22">
        <v>1</v>
      </c>
      <c r="C172" s="22">
        <v>46.58</v>
      </c>
      <c r="D172" s="22" t="s">
        <v>505</v>
      </c>
      <c r="E172" s="22">
        <f t="shared" si="10"/>
        <v>1.1256642016136791</v>
      </c>
      <c r="F172" s="22">
        <f t="shared" si="11"/>
        <v>0.40370643121464889</v>
      </c>
      <c r="G172" s="22">
        <f t="shared" si="12"/>
        <v>0.86774770973898696</v>
      </c>
      <c r="H172" s="22">
        <f t="shared" si="13"/>
        <v>0.327196482437213</v>
      </c>
      <c r="I172" s="22">
        <f t="shared" si="14"/>
        <v>0.88508944406951851</v>
      </c>
      <c r="J172" s="25">
        <v>0.51598301610438801</v>
      </c>
      <c r="K172" s="22" t="s">
        <v>506</v>
      </c>
      <c r="L172" s="22">
        <v>146462.39278667001</v>
      </c>
      <c r="M172" s="22">
        <v>136229.605236662</v>
      </c>
      <c r="N172" s="22">
        <v>148805.54924949</v>
      </c>
      <c r="O172" s="22">
        <v>194819.47346836599</v>
      </c>
      <c r="P172" s="22">
        <v>126779.694152161</v>
      </c>
      <c r="Q172" s="22">
        <v>226095.387657774</v>
      </c>
      <c r="R172" s="22">
        <v>113646.90141721899</v>
      </c>
      <c r="S172" s="22">
        <v>159462.64821849301</v>
      </c>
      <c r="T172" s="22">
        <v>173740.79784077601</v>
      </c>
      <c r="U172" s="22">
        <v>174788.27717404399</v>
      </c>
      <c r="V172" s="22">
        <v>147548.23461717</v>
      </c>
      <c r="W172" s="22">
        <v>183750.12018116101</v>
      </c>
      <c r="X172" s="22">
        <v>105100.74513750699</v>
      </c>
      <c r="Y172" s="22">
        <v>221905.35005530901</v>
      </c>
      <c r="Z172" s="22">
        <v>192566.295264513</v>
      </c>
      <c r="AA172" s="22">
        <v>167882.19043883501</v>
      </c>
      <c r="AB172" s="22">
        <v>143186.740972147</v>
      </c>
      <c r="AC172" s="22">
        <v>121103.847300939</v>
      </c>
      <c r="AD172" s="22">
        <v>153793.74718883599</v>
      </c>
      <c r="AE172" s="22">
        <v>152374.61457874699</v>
      </c>
    </row>
    <row r="173" spans="1:31" x14ac:dyDescent="0.35">
      <c r="A173" s="22" t="s">
        <v>507</v>
      </c>
      <c r="B173" s="22">
        <v>2</v>
      </c>
      <c r="C173" s="22">
        <v>49.42</v>
      </c>
      <c r="D173" s="24" t="s">
        <v>508</v>
      </c>
      <c r="E173" s="22">
        <f t="shared" si="10"/>
        <v>1.1300045897175237</v>
      </c>
      <c r="F173" s="22">
        <f t="shared" si="11"/>
        <v>0.16322964557622663</v>
      </c>
      <c r="G173" s="22">
        <f t="shared" si="12"/>
        <v>1.2710918113564829</v>
      </c>
      <c r="H173" s="22">
        <f t="shared" si="13"/>
        <v>3.2313408786549383E-2</v>
      </c>
      <c r="I173" s="22">
        <f t="shared" si="14"/>
        <v>1.0923566323228828</v>
      </c>
      <c r="J173" s="25">
        <v>0.370452040739848</v>
      </c>
      <c r="K173" s="22" t="s">
        <v>509</v>
      </c>
      <c r="L173" s="22">
        <v>104593.17886180199</v>
      </c>
      <c r="M173" s="22">
        <v>88995.892211908096</v>
      </c>
      <c r="N173" s="22">
        <v>115665.684318271</v>
      </c>
      <c r="O173" s="22">
        <v>111982.41228646399</v>
      </c>
      <c r="P173" s="22">
        <v>88032.697834348801</v>
      </c>
      <c r="Q173" s="22">
        <v>115429.142540445</v>
      </c>
      <c r="R173" s="22">
        <v>131183.02849576599</v>
      </c>
      <c r="S173" s="22">
        <v>97165.723129562</v>
      </c>
      <c r="T173" s="22">
        <v>104697.88536417999</v>
      </c>
      <c r="U173" s="22">
        <v>127001.50590433</v>
      </c>
      <c r="V173" s="22">
        <v>119799.14392443599</v>
      </c>
      <c r="W173" s="22">
        <v>95641.438980970604</v>
      </c>
      <c r="X173" s="22">
        <v>82560.842373009596</v>
      </c>
      <c r="Y173" s="22">
        <v>95444.269805985794</v>
      </c>
      <c r="Z173" s="22">
        <v>72766.392107157299</v>
      </c>
      <c r="AA173" s="22">
        <v>128206.98747569299</v>
      </c>
      <c r="AB173" s="22">
        <v>99626.071499671496</v>
      </c>
      <c r="AC173" s="22">
        <v>113593.004001241</v>
      </c>
      <c r="AD173" s="22">
        <v>119002.26610968899</v>
      </c>
      <c r="AE173" s="22">
        <v>132170.03729831101</v>
      </c>
    </row>
    <row r="174" spans="1:31" x14ac:dyDescent="0.35">
      <c r="A174" s="22" t="s">
        <v>510</v>
      </c>
      <c r="B174" s="22">
        <v>2</v>
      </c>
      <c r="C174" s="22">
        <v>91.15</v>
      </c>
      <c r="D174" s="24" t="s">
        <v>511</v>
      </c>
      <c r="E174" s="22">
        <f t="shared" si="10"/>
        <v>1.2287917296370394</v>
      </c>
      <c r="F174" s="22">
        <f t="shared" si="11"/>
        <v>8.8094213564177473E-3</v>
      </c>
      <c r="G174" s="22">
        <f t="shared" si="12"/>
        <v>1.5842439708140224</v>
      </c>
      <c r="H174" s="22">
        <f t="shared" si="13"/>
        <v>1.2807973604872522E-2</v>
      </c>
      <c r="I174" s="22">
        <f t="shared" si="14"/>
        <v>1.1062427804953765</v>
      </c>
      <c r="J174" s="25">
        <v>0.15755861686436701</v>
      </c>
      <c r="K174" s="22" t="s">
        <v>512</v>
      </c>
      <c r="L174" s="22">
        <v>545124.75584337395</v>
      </c>
      <c r="M174" s="22">
        <v>516625.69004200102</v>
      </c>
      <c r="N174" s="22">
        <v>658535.13041858398</v>
      </c>
      <c r="O174" s="22">
        <v>645114.10733841802</v>
      </c>
      <c r="P174" s="22">
        <v>562665.91239415901</v>
      </c>
      <c r="Q174" s="22">
        <v>792945.093528928</v>
      </c>
      <c r="R174" s="22">
        <v>713798.81110526505</v>
      </c>
      <c r="S174" s="22">
        <v>711229.83371343301</v>
      </c>
      <c r="T174" s="22">
        <v>629579.67749896704</v>
      </c>
      <c r="U174" s="22">
        <v>750429.37239785097</v>
      </c>
      <c r="V174" s="22">
        <v>518840.42364078201</v>
      </c>
      <c r="W174" s="22">
        <v>461469.28186896699</v>
      </c>
      <c r="X174" s="22">
        <v>604818.98569513799</v>
      </c>
      <c r="Y174" s="22">
        <v>529582.94877561601</v>
      </c>
      <c r="Z174" s="22">
        <v>532144.59055267705</v>
      </c>
      <c r="AA174" s="22">
        <v>921389.81406603602</v>
      </c>
      <c r="AB174" s="22">
        <v>1169765.27949683</v>
      </c>
      <c r="AC174" s="22">
        <v>752364.70902194502</v>
      </c>
      <c r="AD174" s="22">
        <v>678889.11402916396</v>
      </c>
      <c r="AE174" s="22">
        <v>670857.10821974499</v>
      </c>
    </row>
    <row r="175" spans="1:31" x14ac:dyDescent="0.35">
      <c r="A175" s="22" t="s">
        <v>513</v>
      </c>
      <c r="B175" s="22">
        <v>9</v>
      </c>
      <c r="C175" s="22">
        <v>356.09</v>
      </c>
      <c r="D175" s="24" t="s">
        <v>514</v>
      </c>
      <c r="E175" s="22">
        <f t="shared" si="10"/>
        <v>1.1272802251492324</v>
      </c>
      <c r="F175" s="22">
        <f t="shared" si="11"/>
        <v>0.15215220354509135</v>
      </c>
      <c r="G175" s="22">
        <f t="shared" si="12"/>
        <v>1.3063022223691634</v>
      </c>
      <c r="H175" s="22">
        <f t="shared" si="13"/>
        <v>1.1396697857791239E-3</v>
      </c>
      <c r="I175" s="22">
        <f t="shared" si="14"/>
        <v>1.013154687412642</v>
      </c>
      <c r="J175" s="25">
        <v>0.81723508370341302</v>
      </c>
      <c r="K175" s="22" t="s">
        <v>515</v>
      </c>
      <c r="L175" s="22">
        <v>3110023.1087639001</v>
      </c>
      <c r="M175" s="22">
        <v>3281726.64237333</v>
      </c>
      <c r="N175" s="22">
        <v>3374271.6780218701</v>
      </c>
      <c r="O175" s="22">
        <v>2993922.5491440999</v>
      </c>
      <c r="P175" s="22">
        <v>2708183.8307315102</v>
      </c>
      <c r="Q175" s="22">
        <v>2799442.7942699101</v>
      </c>
      <c r="R175" s="22">
        <v>3439393.1631159601</v>
      </c>
      <c r="S175" s="22">
        <v>3290377.7944808002</v>
      </c>
      <c r="T175" s="22">
        <v>3865910.8850372001</v>
      </c>
      <c r="U175" s="22">
        <v>4041789.9623018801</v>
      </c>
      <c r="V175" s="22">
        <v>2645902.40648052</v>
      </c>
      <c r="W175" s="22">
        <v>2934544.8797043799</v>
      </c>
      <c r="X175" s="22">
        <v>3317945.0130535299</v>
      </c>
      <c r="Y175" s="22">
        <v>3407383.07136743</v>
      </c>
      <c r="Z175" s="22">
        <v>2961515.9929041499</v>
      </c>
      <c r="AA175" s="22">
        <v>3958751.0897431299</v>
      </c>
      <c r="AB175" s="22">
        <v>4008707.92678031</v>
      </c>
      <c r="AC175" s="22">
        <v>4104867.9445615201</v>
      </c>
      <c r="AD175" s="22">
        <v>3539759.8460108</v>
      </c>
      <c r="AE175" s="22">
        <v>4331609.8306149002</v>
      </c>
    </row>
    <row r="176" spans="1:31" x14ac:dyDescent="0.35">
      <c r="A176" s="22" t="s">
        <v>516</v>
      </c>
      <c r="B176" s="22">
        <v>4</v>
      </c>
      <c r="C176" s="22">
        <v>138.9</v>
      </c>
      <c r="D176" s="24" t="s">
        <v>517</v>
      </c>
      <c r="E176" s="22">
        <f t="shared" si="10"/>
        <v>1.3168218236955758</v>
      </c>
      <c r="F176" s="22">
        <f t="shared" si="11"/>
        <v>2.973780496332766E-5</v>
      </c>
      <c r="G176" s="22">
        <f t="shared" si="12"/>
        <v>1.2827540996075084</v>
      </c>
      <c r="H176" s="22">
        <f t="shared" si="13"/>
        <v>6.0960859484465932E-3</v>
      </c>
      <c r="I176" s="22">
        <f t="shared" si="14"/>
        <v>0.95505605927454851</v>
      </c>
      <c r="J176" s="25">
        <v>0.39496601370798201</v>
      </c>
      <c r="K176" s="22" t="s">
        <v>518</v>
      </c>
      <c r="L176" s="22">
        <v>1078305.86060692</v>
      </c>
      <c r="M176" s="22">
        <v>1061860.8459053</v>
      </c>
      <c r="N176" s="22">
        <v>926717.59302590997</v>
      </c>
      <c r="O176" s="22">
        <v>1081839.4995929401</v>
      </c>
      <c r="P176" s="22">
        <v>972583.84459406999</v>
      </c>
      <c r="Q176" s="22">
        <v>1342533.6051921099</v>
      </c>
      <c r="R176" s="22">
        <v>1273736.2201218</v>
      </c>
      <c r="S176" s="22">
        <v>1407521.08204831</v>
      </c>
      <c r="T176" s="22">
        <v>1373867.4168189501</v>
      </c>
      <c r="U176" s="22">
        <v>1346191.3469350601</v>
      </c>
      <c r="V176" s="22">
        <v>1136926.62833481</v>
      </c>
      <c r="W176" s="22">
        <v>928360.04546840896</v>
      </c>
      <c r="X176" s="22">
        <v>1069773.1024851301</v>
      </c>
      <c r="Y176" s="22">
        <v>1160238.8918384099</v>
      </c>
      <c r="Z176" s="22">
        <v>1067012.3648143201</v>
      </c>
      <c r="AA176" s="22">
        <v>1387853.70373895</v>
      </c>
      <c r="AB176" s="22">
        <v>1317719.80627908</v>
      </c>
      <c r="AC176" s="22">
        <v>1154305.9249569101</v>
      </c>
      <c r="AD176" s="22">
        <v>1592656.2576426701</v>
      </c>
      <c r="AE176" s="22">
        <v>1425990.7682581299</v>
      </c>
    </row>
    <row r="177" spans="1:31" x14ac:dyDescent="0.35">
      <c r="A177" s="22" t="s">
        <v>519</v>
      </c>
      <c r="B177" s="22">
        <v>6</v>
      </c>
      <c r="C177" s="22">
        <v>187.59</v>
      </c>
      <c r="D177" s="24" t="s">
        <v>520</v>
      </c>
      <c r="E177" s="22">
        <f t="shared" si="10"/>
        <v>1.4015002924760616</v>
      </c>
      <c r="F177" s="22">
        <f t="shared" si="11"/>
        <v>4.9071693166131223E-3</v>
      </c>
      <c r="G177" s="22">
        <f t="shared" si="12"/>
        <v>1.382390479881336</v>
      </c>
      <c r="H177" s="22">
        <f t="shared" si="13"/>
        <v>9.9778529454409045E-5</v>
      </c>
      <c r="I177" s="22">
        <f t="shared" si="14"/>
        <v>1.0905016927596582</v>
      </c>
      <c r="J177" s="25">
        <v>0.18479090516174199</v>
      </c>
      <c r="K177" s="22" t="s">
        <v>521</v>
      </c>
      <c r="L177" s="22">
        <v>2943486.3301184098</v>
      </c>
      <c r="M177" s="22">
        <v>2670937.4274250902</v>
      </c>
      <c r="N177" s="22">
        <v>2671417.8697205498</v>
      </c>
      <c r="O177" s="22">
        <v>2599295.7612524098</v>
      </c>
      <c r="P177" s="22">
        <v>2332893.1158062001</v>
      </c>
      <c r="Q177" s="22">
        <v>4122877.88579637</v>
      </c>
      <c r="R177" s="22">
        <v>3327327.21410059</v>
      </c>
      <c r="S177" s="22">
        <v>2884571.0404399298</v>
      </c>
      <c r="T177" s="22">
        <v>3955978.45761069</v>
      </c>
      <c r="U177" s="22">
        <v>4234319.0198181299</v>
      </c>
      <c r="V177" s="22">
        <v>2045537.89601994</v>
      </c>
      <c r="W177" s="22">
        <v>2475506.7378826598</v>
      </c>
      <c r="X177" s="22">
        <v>2613420.5158267599</v>
      </c>
      <c r="Y177" s="22">
        <v>2312619.2876600302</v>
      </c>
      <c r="Z177" s="22">
        <v>2673970.11216632</v>
      </c>
      <c r="AA177" s="22">
        <v>3508473.4992688298</v>
      </c>
      <c r="AB177" s="22">
        <v>3277595.7488756799</v>
      </c>
      <c r="AC177" s="22">
        <v>3212519.91363989</v>
      </c>
      <c r="AD177" s="22">
        <v>3253723.5404185001</v>
      </c>
      <c r="AE177" s="22">
        <v>3503717.7132252702</v>
      </c>
    </row>
    <row r="178" spans="1:31" x14ac:dyDescent="0.35">
      <c r="A178" s="22" t="s">
        <v>522</v>
      </c>
      <c r="B178" s="22">
        <v>2</v>
      </c>
      <c r="C178" s="22">
        <v>64.94</v>
      </c>
      <c r="D178" s="24" t="s">
        <v>523</v>
      </c>
      <c r="E178" s="22">
        <f t="shared" si="10"/>
        <v>1.8842842838138014</v>
      </c>
      <c r="F178" s="22">
        <f t="shared" si="11"/>
        <v>4.1331972621771046E-3</v>
      </c>
      <c r="G178" s="22">
        <f t="shared" si="12"/>
        <v>2.0022554335674467</v>
      </c>
      <c r="H178" s="22">
        <f t="shared" si="13"/>
        <v>2.941655087664183E-4</v>
      </c>
      <c r="I178" s="22">
        <f t="shared" si="14"/>
        <v>0.94633243181373605</v>
      </c>
      <c r="J178" s="25">
        <v>0.67406086031247003</v>
      </c>
      <c r="K178" s="22" t="s">
        <v>524</v>
      </c>
      <c r="L178" s="22">
        <v>124803.282638223</v>
      </c>
      <c r="M178" s="22">
        <v>129817.95066985099</v>
      </c>
      <c r="N178" s="22">
        <v>164047.48230361001</v>
      </c>
      <c r="O178" s="22">
        <v>150964.70998149499</v>
      </c>
      <c r="P178" s="22">
        <v>116228.614538529</v>
      </c>
      <c r="Q178" s="22">
        <v>360944.45388986001</v>
      </c>
      <c r="R178" s="22">
        <v>196673.96046336001</v>
      </c>
      <c r="S178" s="22">
        <v>206167.80065239899</v>
      </c>
      <c r="T178" s="22">
        <v>266838.28107464698</v>
      </c>
      <c r="U178" s="22">
        <v>261734.567004382</v>
      </c>
      <c r="V178" s="22">
        <v>132423.63757100899</v>
      </c>
      <c r="W178" s="22">
        <v>123852.143978949</v>
      </c>
      <c r="X178" s="22">
        <v>136846.32614086001</v>
      </c>
      <c r="Y178" s="22">
        <v>130913.906862816</v>
      </c>
      <c r="Z178" s="22">
        <v>200722.02720256799</v>
      </c>
      <c r="AA178" s="22">
        <v>308165.60733615397</v>
      </c>
      <c r="AB178" s="22">
        <v>342406.84811860998</v>
      </c>
      <c r="AC178" s="22">
        <v>304854.60587223101</v>
      </c>
      <c r="AD178" s="22">
        <v>230901.66372176501</v>
      </c>
      <c r="AE178" s="22">
        <v>264822.00207929802</v>
      </c>
    </row>
    <row r="179" spans="1:31" x14ac:dyDescent="0.35">
      <c r="A179" s="22" t="s">
        <v>525</v>
      </c>
      <c r="B179" s="22">
        <v>1</v>
      </c>
      <c r="C179" s="22">
        <v>25.88</v>
      </c>
      <c r="D179" s="22" t="s">
        <v>526</v>
      </c>
      <c r="E179" s="22">
        <f t="shared" si="10"/>
        <v>1.7015697116832333</v>
      </c>
      <c r="F179" s="22">
        <f t="shared" si="11"/>
        <v>0.23101776212252934</v>
      </c>
      <c r="G179" s="22">
        <f t="shared" si="12"/>
        <v>1.7161361253609531</v>
      </c>
      <c r="H179" s="22">
        <f t="shared" si="13"/>
        <v>1.5847693108014753E-2</v>
      </c>
      <c r="I179" s="22">
        <f t="shared" si="14"/>
        <v>0.90154904462968044</v>
      </c>
      <c r="J179" s="25">
        <v>0.66276587835082601</v>
      </c>
      <c r="K179" s="22" t="s">
        <v>527</v>
      </c>
      <c r="L179" s="22">
        <v>19965.056535067099</v>
      </c>
      <c r="M179" s="22">
        <v>60864.051361225</v>
      </c>
      <c r="N179" s="22">
        <v>31868.019747329501</v>
      </c>
      <c r="O179" s="22">
        <v>47637.8522259971</v>
      </c>
      <c r="P179" s="22">
        <v>39103.735444922801</v>
      </c>
      <c r="Q179" s="22">
        <v>0</v>
      </c>
      <c r="R179" s="22">
        <v>58365.073210397197</v>
      </c>
      <c r="S179" s="22">
        <v>80948.564863580395</v>
      </c>
      <c r="T179" s="22">
        <v>126700.64921151601</v>
      </c>
      <c r="U179" s="22">
        <v>73344.590030745196</v>
      </c>
      <c r="V179" s="22">
        <v>50531.001202814798</v>
      </c>
      <c r="W179" s="22">
        <v>58335.206790242199</v>
      </c>
      <c r="X179" s="22">
        <v>39177.388083416503</v>
      </c>
      <c r="Y179" s="22">
        <v>51351.572864301903</v>
      </c>
      <c r="Z179" s="22">
        <v>21822.652211109598</v>
      </c>
      <c r="AA179" s="22">
        <v>56999.423102664099</v>
      </c>
      <c r="AB179" s="22">
        <v>77702.088480048493</v>
      </c>
      <c r="AC179" s="22">
        <v>81167.449459102994</v>
      </c>
      <c r="AD179" s="22">
        <v>60872.948934898697</v>
      </c>
      <c r="AE179" s="22">
        <v>102897.98447567401</v>
      </c>
    </row>
    <row r="180" spans="1:31" x14ac:dyDescent="0.35">
      <c r="A180" s="22" t="s">
        <v>528</v>
      </c>
      <c r="B180" s="22">
        <v>6</v>
      </c>
      <c r="C180" s="22">
        <v>401.09</v>
      </c>
      <c r="D180" s="24" t="s">
        <v>529</v>
      </c>
      <c r="E180" s="22">
        <f t="shared" si="10"/>
        <v>1.0475572648559803</v>
      </c>
      <c r="F180" s="22">
        <f t="shared" si="11"/>
        <v>0.65073153512153481</v>
      </c>
      <c r="G180" s="22">
        <f t="shared" si="12"/>
        <v>0.96275065867082643</v>
      </c>
      <c r="H180" s="22">
        <f t="shared" si="13"/>
        <v>0.73432694419674716</v>
      </c>
      <c r="I180" s="22">
        <f t="shared" si="14"/>
        <v>0.78887156283924109</v>
      </c>
      <c r="J180" s="25">
        <v>0.124663553160027</v>
      </c>
      <c r="K180" s="22" t="s">
        <v>530</v>
      </c>
      <c r="L180" s="22">
        <v>3624038.9830623302</v>
      </c>
      <c r="M180" s="22">
        <v>3637714.67116166</v>
      </c>
      <c r="N180" s="22">
        <v>3276392.2713756901</v>
      </c>
      <c r="O180" s="22">
        <v>2645301.3921063198</v>
      </c>
      <c r="P180" s="22">
        <v>2126511.6288388399</v>
      </c>
      <c r="Q180" s="22">
        <v>3429046.5180186401</v>
      </c>
      <c r="R180" s="22">
        <v>2975520.9224692802</v>
      </c>
      <c r="S180" s="22">
        <v>3194979.8520158101</v>
      </c>
      <c r="T180" s="22">
        <v>3028908.7464463301</v>
      </c>
      <c r="U180" s="22">
        <v>3409602.6801498001</v>
      </c>
      <c r="V180" s="22">
        <v>3334689.81160685</v>
      </c>
      <c r="W180" s="22">
        <v>2953303.60334286</v>
      </c>
      <c r="X180" s="22">
        <v>5135147.5100508304</v>
      </c>
      <c r="Y180" s="22">
        <v>3971140.17632411</v>
      </c>
      <c r="Z180" s="22">
        <v>4013135.3498939802</v>
      </c>
      <c r="AA180" s="22">
        <v>3080142.0143907298</v>
      </c>
      <c r="AB180" s="22">
        <v>4126923.9399155402</v>
      </c>
      <c r="AC180" s="22">
        <v>3734108.2446003701</v>
      </c>
      <c r="AD180" s="22">
        <v>3810525.9606614499</v>
      </c>
      <c r="AE180" s="22">
        <v>3932802.81194168</v>
      </c>
    </row>
    <row r="181" spans="1:31" x14ac:dyDescent="0.35">
      <c r="A181" s="22" t="s">
        <v>531</v>
      </c>
      <c r="B181" s="22">
        <v>1</v>
      </c>
      <c r="C181" s="22">
        <v>13.73</v>
      </c>
      <c r="D181" s="22" t="s">
        <v>532</v>
      </c>
      <c r="E181" s="22">
        <f t="shared" si="10"/>
        <v>0.8862974648376134</v>
      </c>
      <c r="F181" s="22">
        <f t="shared" si="11"/>
        <v>0.32411779300127069</v>
      </c>
      <c r="G181" s="22">
        <f t="shared" si="12"/>
        <v>1.3211461916547771</v>
      </c>
      <c r="H181" s="22">
        <f t="shared" si="13"/>
        <v>2.6869705649876219E-2</v>
      </c>
      <c r="I181" s="22">
        <f t="shared" si="14"/>
        <v>1.1893278088319834</v>
      </c>
      <c r="J181" s="25">
        <v>0.24211955192120399</v>
      </c>
      <c r="K181" s="22" t="s">
        <v>533</v>
      </c>
      <c r="L181" s="22">
        <v>414851.45963655098</v>
      </c>
      <c r="M181" s="22">
        <v>506489.24695024698</v>
      </c>
      <c r="N181" s="22">
        <v>413765.03326605202</v>
      </c>
      <c r="O181" s="22">
        <v>425564.23819854303</v>
      </c>
      <c r="P181" s="22">
        <v>265270.06049187598</v>
      </c>
      <c r="Q181" s="22">
        <v>410002.07669283298</v>
      </c>
      <c r="R181" s="22">
        <v>333889.42654733802</v>
      </c>
      <c r="S181" s="22">
        <v>322816.39296880102</v>
      </c>
      <c r="T181" s="22">
        <v>322996.19469962601</v>
      </c>
      <c r="U181" s="22">
        <v>405881.42916531803</v>
      </c>
      <c r="V181" s="22">
        <v>282127.40408628603</v>
      </c>
      <c r="W181" s="22">
        <v>318871.20251701103</v>
      </c>
      <c r="X181" s="22">
        <v>404026.48736740398</v>
      </c>
      <c r="Y181" s="22">
        <v>391062.64123050799</v>
      </c>
      <c r="Z181" s="22">
        <v>307345.09761290503</v>
      </c>
      <c r="AA181" s="22">
        <v>345912.63163495797</v>
      </c>
      <c r="AB181" s="22">
        <v>474960.98173983098</v>
      </c>
      <c r="AC181" s="22">
        <v>547107.67746361101</v>
      </c>
      <c r="AD181" s="22">
        <v>433641.17428155302</v>
      </c>
      <c r="AE181" s="22">
        <v>448861.334692123</v>
      </c>
    </row>
    <row r="182" spans="1:31" x14ac:dyDescent="0.35">
      <c r="A182" s="22" t="s">
        <v>534</v>
      </c>
      <c r="B182" s="22">
        <v>7</v>
      </c>
      <c r="C182" s="22">
        <v>338.87</v>
      </c>
      <c r="D182" s="24" t="s">
        <v>535</v>
      </c>
      <c r="E182" s="22">
        <f t="shared" si="10"/>
        <v>1.0658471349546874</v>
      </c>
      <c r="F182" s="22">
        <f t="shared" si="11"/>
        <v>0.71652203671765546</v>
      </c>
      <c r="G182" s="22">
        <f t="shared" si="12"/>
        <v>1.0256796763245188</v>
      </c>
      <c r="H182" s="22">
        <f t="shared" si="13"/>
        <v>0.7255073754451683</v>
      </c>
      <c r="I182" s="22">
        <f t="shared" si="14"/>
        <v>0.92501308794212567</v>
      </c>
      <c r="J182" s="25">
        <v>0.42040856695719497</v>
      </c>
      <c r="K182" s="22" t="s">
        <v>536</v>
      </c>
      <c r="L182" s="22">
        <v>1147159.3283732</v>
      </c>
      <c r="M182" s="22">
        <v>1134991.8723584299</v>
      </c>
      <c r="N182" s="22">
        <v>1022747.35408151</v>
      </c>
      <c r="O182" s="22">
        <v>1148881.84961604</v>
      </c>
      <c r="P182" s="22">
        <v>1696358.2945544999</v>
      </c>
      <c r="Q182" s="22">
        <v>690690.91618366295</v>
      </c>
      <c r="R182" s="22">
        <v>1231576.0674529299</v>
      </c>
      <c r="S182" s="22">
        <v>1421795.56884764</v>
      </c>
      <c r="T182" s="22">
        <v>1788663.25516005</v>
      </c>
      <c r="U182" s="22">
        <v>1422381.9042414201</v>
      </c>
      <c r="V182" s="22">
        <v>1126959.8434460899</v>
      </c>
      <c r="W182" s="22">
        <v>1509782.8477143401</v>
      </c>
      <c r="X182" s="22">
        <v>1283435.75735013</v>
      </c>
      <c r="Y182" s="22">
        <v>1238104.87692284</v>
      </c>
      <c r="Z182" s="22">
        <v>1490421.19470034</v>
      </c>
      <c r="AA182" s="22">
        <v>1438442.4753230801</v>
      </c>
      <c r="AB182" s="22">
        <v>1197826.16599006</v>
      </c>
      <c r="AC182" s="22">
        <v>1536714.9972770801</v>
      </c>
      <c r="AD182" s="22">
        <v>1316214.3806491301</v>
      </c>
      <c r="AE182" s="22">
        <v>1330243.0809487901</v>
      </c>
    </row>
    <row r="183" spans="1:31" x14ac:dyDescent="0.35">
      <c r="A183" s="22" t="s">
        <v>537</v>
      </c>
      <c r="B183" s="22">
        <v>2</v>
      </c>
      <c r="C183" s="22">
        <v>46.43</v>
      </c>
      <c r="D183" s="24" t="s">
        <v>538</v>
      </c>
      <c r="E183" s="22">
        <f t="shared" si="10"/>
        <v>1.1673433811903611</v>
      </c>
      <c r="F183" s="22">
        <f t="shared" si="11"/>
        <v>0.52824329764917199</v>
      </c>
      <c r="G183" s="22">
        <f t="shared" si="12"/>
        <v>1.3545688870911592</v>
      </c>
      <c r="H183" s="22">
        <f t="shared" si="13"/>
        <v>4.3088936588067298E-2</v>
      </c>
      <c r="I183" s="22">
        <f t="shared" si="14"/>
        <v>1.0068245828767723</v>
      </c>
      <c r="J183" s="25">
        <v>0.94690757893875099</v>
      </c>
      <c r="K183" s="22" t="s">
        <v>539</v>
      </c>
      <c r="L183" s="22">
        <v>150443.13525392301</v>
      </c>
      <c r="M183" s="22">
        <v>309964.02009004599</v>
      </c>
      <c r="N183" s="22">
        <v>141070.31515450301</v>
      </c>
      <c r="O183" s="22">
        <v>129844.276618609</v>
      </c>
      <c r="P183" s="22">
        <v>212693.195548519</v>
      </c>
      <c r="Q183" s="22">
        <v>99334.887979981097</v>
      </c>
      <c r="R183" s="22">
        <v>256876.04560895701</v>
      </c>
      <c r="S183" s="22">
        <v>306680.53471591597</v>
      </c>
      <c r="T183" s="22">
        <v>223121.61144871</v>
      </c>
      <c r="U183" s="22">
        <v>215976.515311922</v>
      </c>
      <c r="V183" s="22">
        <v>109103.586244843</v>
      </c>
      <c r="W183" s="22">
        <v>167414.505255005</v>
      </c>
      <c r="X183" s="22">
        <v>222177.058440689</v>
      </c>
      <c r="Y183" s="22">
        <v>222725.02829217701</v>
      </c>
      <c r="Z183" s="22">
        <v>216195.925625509</v>
      </c>
      <c r="AA183" s="22">
        <v>240361.62722752499</v>
      </c>
      <c r="AB183" s="22">
        <v>232890.57553867201</v>
      </c>
      <c r="AC183" s="22">
        <v>239733.77981061401</v>
      </c>
      <c r="AD183" s="22">
        <v>320241.002959951</v>
      </c>
      <c r="AE183" s="22">
        <v>236838.61678521999</v>
      </c>
    </row>
    <row r="184" spans="1:31" x14ac:dyDescent="0.35">
      <c r="A184" s="22" t="s">
        <v>540</v>
      </c>
      <c r="B184" s="22">
        <v>2</v>
      </c>
      <c r="C184" s="22">
        <v>93.67</v>
      </c>
      <c r="D184" s="24" t="s">
        <v>541</v>
      </c>
      <c r="E184" s="22">
        <f t="shared" si="10"/>
        <v>1.0963546186993198</v>
      </c>
      <c r="F184" s="22">
        <f t="shared" si="11"/>
        <v>0.42881697692273069</v>
      </c>
      <c r="G184" s="22">
        <f t="shared" si="12"/>
        <v>1.2001934540523818</v>
      </c>
      <c r="H184" s="22">
        <f t="shared" si="13"/>
        <v>1.0561530054097091E-2</v>
      </c>
      <c r="I184" s="22">
        <f t="shared" si="14"/>
        <v>1.0813963683122765</v>
      </c>
      <c r="J184" s="25">
        <v>0.39352775188175698</v>
      </c>
      <c r="K184" s="22" t="s">
        <v>542</v>
      </c>
      <c r="L184" s="22">
        <v>348685.812691611</v>
      </c>
      <c r="M184" s="22">
        <v>317696.94923517603</v>
      </c>
      <c r="N184" s="22">
        <v>369739.09524499899</v>
      </c>
      <c r="O184" s="22">
        <v>316109.77091518702</v>
      </c>
      <c r="P184" s="22">
        <v>448318.06860477198</v>
      </c>
      <c r="Q184" s="22">
        <v>274905.23898700799</v>
      </c>
      <c r="R184" s="22">
        <v>372201.78697038599</v>
      </c>
      <c r="S184" s="22">
        <v>415941.96805525298</v>
      </c>
      <c r="T184" s="22">
        <v>444713.55915241101</v>
      </c>
      <c r="U184" s="22">
        <v>466278.423000596</v>
      </c>
      <c r="V184" s="22">
        <v>374490.98384757701</v>
      </c>
      <c r="W184" s="22">
        <v>375525.731107809</v>
      </c>
      <c r="X184" s="22">
        <v>289259.82348968001</v>
      </c>
      <c r="Y184" s="22">
        <v>324722.67664533597</v>
      </c>
      <c r="Z184" s="22">
        <v>301023.66592948098</v>
      </c>
      <c r="AA184" s="22">
        <v>427016.30924265698</v>
      </c>
      <c r="AB184" s="22">
        <v>385554.07105511002</v>
      </c>
      <c r="AC184" s="22">
        <v>377947.92786300002</v>
      </c>
      <c r="AD184" s="22">
        <v>410302.42314302397</v>
      </c>
      <c r="AE184" s="22">
        <v>397528.83134371002</v>
      </c>
    </row>
    <row r="185" spans="1:31" x14ac:dyDescent="0.35">
      <c r="A185" s="22" t="s">
        <v>543</v>
      </c>
      <c r="B185" s="22">
        <v>3</v>
      </c>
      <c r="C185" s="22">
        <v>150.69</v>
      </c>
      <c r="D185" s="24" t="s">
        <v>544</v>
      </c>
      <c r="E185" s="22">
        <f t="shared" si="10"/>
        <v>0.98592305229869481</v>
      </c>
      <c r="F185" s="22">
        <f t="shared" si="11"/>
        <v>0.94773645320851763</v>
      </c>
      <c r="G185" s="22">
        <f t="shared" si="12"/>
        <v>1.4373610424229504</v>
      </c>
      <c r="H185" s="22">
        <f t="shared" si="13"/>
        <v>6.935447128833384E-3</v>
      </c>
      <c r="I185" s="22">
        <f t="shared" si="14"/>
        <v>1.2005319327827355</v>
      </c>
      <c r="J185" s="25">
        <v>0.31329183748779699</v>
      </c>
      <c r="K185" s="22" t="s">
        <v>545</v>
      </c>
      <c r="L185" s="22">
        <v>2848968.5175916799</v>
      </c>
      <c r="M185" s="22">
        <v>4760037.7205296503</v>
      </c>
      <c r="N185" s="22">
        <v>2389309.7191947801</v>
      </c>
      <c r="O185" s="22">
        <v>2408517.6889629802</v>
      </c>
      <c r="P185" s="22">
        <v>2913539.03763422</v>
      </c>
      <c r="Q185" s="22">
        <v>1406136.1267005</v>
      </c>
      <c r="R185" s="22">
        <v>3792315.6674643499</v>
      </c>
      <c r="S185" s="22">
        <v>2836274.3678083499</v>
      </c>
      <c r="T185" s="22">
        <v>3016048.7786346199</v>
      </c>
      <c r="U185" s="22">
        <v>4053933.6582695399</v>
      </c>
      <c r="V185" s="22">
        <v>2013743.0716164999</v>
      </c>
      <c r="W185" s="22">
        <v>2274378.3925853302</v>
      </c>
      <c r="X185" s="22">
        <v>3233109.8409333001</v>
      </c>
      <c r="Y185" s="22">
        <v>2392910.2873772602</v>
      </c>
      <c r="Z185" s="22">
        <v>2847178.8401744198</v>
      </c>
      <c r="AA185" s="22">
        <v>3100627.2972311298</v>
      </c>
      <c r="AB185" s="22">
        <v>3749062.9100051099</v>
      </c>
      <c r="AC185" s="22">
        <v>4390841.4842816601</v>
      </c>
      <c r="AD185" s="22">
        <v>3770674.10494838</v>
      </c>
      <c r="AE185" s="22">
        <v>3331419.0433537299</v>
      </c>
    </row>
    <row r="186" spans="1:31" x14ac:dyDescent="0.35">
      <c r="A186" s="22" t="s">
        <v>546</v>
      </c>
      <c r="B186" s="22">
        <v>6</v>
      </c>
      <c r="C186" s="22">
        <v>254.88</v>
      </c>
      <c r="D186" s="24" t="s">
        <v>547</v>
      </c>
      <c r="E186" s="22">
        <f t="shared" si="10"/>
        <v>2.1970619280440644</v>
      </c>
      <c r="F186" s="22">
        <f t="shared" si="11"/>
        <v>2.14574663773496E-4</v>
      </c>
      <c r="G186" s="22">
        <f t="shared" si="12"/>
        <v>2.8213144822865037</v>
      </c>
      <c r="H186" s="22">
        <f t="shared" si="13"/>
        <v>1.6403947646196447E-4</v>
      </c>
      <c r="I186" s="22">
        <f t="shared" si="14"/>
        <v>1.0631680859472263</v>
      </c>
      <c r="J186" s="25">
        <v>0.67687536896714096</v>
      </c>
      <c r="K186" s="22" t="s">
        <v>548</v>
      </c>
      <c r="L186" s="22">
        <v>1394524.3046714901</v>
      </c>
      <c r="M186" s="22">
        <v>1383617.3897099199</v>
      </c>
      <c r="N186" s="22">
        <v>2118080.9208933101</v>
      </c>
      <c r="O186" s="22">
        <v>1532681.7830727999</v>
      </c>
      <c r="P186" s="22">
        <v>1187885.74735248</v>
      </c>
      <c r="Q186" s="22">
        <v>4272876.2007103097</v>
      </c>
      <c r="R186" s="22">
        <v>2927783.5836687898</v>
      </c>
      <c r="S186" s="22">
        <v>3096608.63465307</v>
      </c>
      <c r="T186" s="22">
        <v>3169115.7439694102</v>
      </c>
      <c r="U186" s="22">
        <v>3268175.4800170902</v>
      </c>
      <c r="V186" s="22">
        <v>1250842.57333173</v>
      </c>
      <c r="W186" s="22">
        <v>1402098.03960178</v>
      </c>
      <c r="X186" s="22">
        <v>1518565.57361745</v>
      </c>
      <c r="Y186" s="22">
        <v>1255856.3096126299</v>
      </c>
      <c r="Z186" s="22">
        <v>1736876.3917201101</v>
      </c>
      <c r="AA186" s="22">
        <v>4444936.3528743898</v>
      </c>
      <c r="AB186" s="22">
        <v>4863956.7287482303</v>
      </c>
      <c r="AC186" s="22">
        <v>4333967.6746004</v>
      </c>
      <c r="AD186" s="22">
        <v>3941723.6485677199</v>
      </c>
      <c r="AE186" s="22">
        <v>2627986.5241557001</v>
      </c>
    </row>
    <row r="187" spans="1:31" x14ac:dyDescent="0.35">
      <c r="A187" s="22" t="s">
        <v>549</v>
      </c>
      <c r="B187" s="22">
        <v>5</v>
      </c>
      <c r="C187" s="22">
        <v>243.88</v>
      </c>
      <c r="D187" s="24" t="s">
        <v>550</v>
      </c>
      <c r="E187" s="22">
        <f t="shared" si="10"/>
        <v>1.2326667179062687</v>
      </c>
      <c r="F187" s="22">
        <f t="shared" si="11"/>
        <v>0.29893213341581776</v>
      </c>
      <c r="G187" s="22">
        <f t="shared" si="12"/>
        <v>0.91462690364116828</v>
      </c>
      <c r="H187" s="22">
        <f t="shared" si="13"/>
        <v>0.26378746763971339</v>
      </c>
      <c r="I187" s="22">
        <f t="shared" si="14"/>
        <v>0.84498646030665381</v>
      </c>
      <c r="J187" s="25">
        <v>0.10756817028044199</v>
      </c>
      <c r="K187" s="22" t="s">
        <v>551</v>
      </c>
      <c r="L187" s="22">
        <v>1329123.78737</v>
      </c>
      <c r="M187" s="22">
        <v>1240705.5432537301</v>
      </c>
      <c r="N187" s="22">
        <v>1419246.9950575</v>
      </c>
      <c r="O187" s="22">
        <v>1270224.7028534</v>
      </c>
      <c r="P187" s="22">
        <v>928265.66422415804</v>
      </c>
      <c r="Q187" s="22">
        <v>2398329.2474936801</v>
      </c>
      <c r="R187" s="22">
        <v>1065384.39405474</v>
      </c>
      <c r="S187" s="22">
        <v>1046150.39340564</v>
      </c>
      <c r="T187" s="22">
        <v>1568383.1011592301</v>
      </c>
      <c r="U187" s="22">
        <v>1548960.3908758301</v>
      </c>
      <c r="V187" s="22">
        <v>1436145.7792275699</v>
      </c>
      <c r="W187" s="22">
        <v>1587915.0626938699</v>
      </c>
      <c r="X187" s="22">
        <v>1161619.8878909</v>
      </c>
      <c r="Y187" s="22">
        <v>1507757.4718560299</v>
      </c>
      <c r="Z187" s="22">
        <v>1629243.2653379301</v>
      </c>
      <c r="AA187" s="22">
        <v>1149850.87799344</v>
      </c>
      <c r="AB187" s="22">
        <v>1365756.06725989</v>
      </c>
      <c r="AC187" s="22">
        <v>1304382.99130662</v>
      </c>
      <c r="AD187" s="22">
        <v>1333703.39590823</v>
      </c>
      <c r="AE187" s="22">
        <v>1543828.14405036</v>
      </c>
    </row>
    <row r="188" spans="1:31" x14ac:dyDescent="0.35">
      <c r="A188" s="22" t="s">
        <v>552</v>
      </c>
      <c r="B188" s="22">
        <v>5</v>
      </c>
      <c r="C188" s="22">
        <v>217.07</v>
      </c>
      <c r="D188" s="24" t="s">
        <v>553</v>
      </c>
      <c r="E188" s="22">
        <f t="shared" si="10"/>
        <v>1.0552556072534112</v>
      </c>
      <c r="F188" s="22">
        <f t="shared" si="11"/>
        <v>0.63931893084285885</v>
      </c>
      <c r="G188" s="22">
        <f t="shared" si="12"/>
        <v>0.92916434736432019</v>
      </c>
      <c r="H188" s="22">
        <f t="shared" si="13"/>
        <v>0.28429551761262489</v>
      </c>
      <c r="I188" s="22">
        <f t="shared" si="14"/>
        <v>0.98159568017653998</v>
      </c>
      <c r="J188" s="25">
        <v>0.76991799983977305</v>
      </c>
      <c r="K188" s="22" t="s">
        <v>554</v>
      </c>
      <c r="L188" s="22">
        <v>2973921.6617281898</v>
      </c>
      <c r="M188" s="22">
        <v>3101955.8425809802</v>
      </c>
      <c r="N188" s="22">
        <v>2201948.4876680202</v>
      </c>
      <c r="O188" s="22">
        <v>2273282.6797978901</v>
      </c>
      <c r="P188" s="22">
        <v>2797034.01074873</v>
      </c>
      <c r="Q188" s="22">
        <v>2414565.3121365798</v>
      </c>
      <c r="R188" s="22">
        <v>3624681.7672999999</v>
      </c>
      <c r="S188" s="22">
        <v>2451314.87092664</v>
      </c>
      <c r="T188" s="22">
        <v>2469999.9275444802</v>
      </c>
      <c r="U188" s="22">
        <v>3125140.5342441401</v>
      </c>
      <c r="V188" s="22">
        <v>2394116.3887191401</v>
      </c>
      <c r="W188" s="22">
        <v>2713360.1173195601</v>
      </c>
      <c r="X188" s="22">
        <v>2600420.8006074601</v>
      </c>
      <c r="Y188" s="22">
        <v>3088208.0011993502</v>
      </c>
      <c r="Z188" s="22">
        <v>2802306.90208103</v>
      </c>
      <c r="AA188" s="22">
        <v>2390991.8592538498</v>
      </c>
      <c r="AB188" s="22">
        <v>2241206.1517111198</v>
      </c>
      <c r="AC188" s="22">
        <v>2366076.2648518402</v>
      </c>
      <c r="AD188" s="22">
        <v>2867366.9199069599</v>
      </c>
      <c r="AE188" s="22">
        <v>2769518.6105036298</v>
      </c>
    </row>
    <row r="189" spans="1:31" x14ac:dyDescent="0.35">
      <c r="A189" s="22" t="s">
        <v>555</v>
      </c>
      <c r="B189" s="22">
        <v>9</v>
      </c>
      <c r="C189" s="22">
        <v>422.01</v>
      </c>
      <c r="D189" s="24" t="s">
        <v>556</v>
      </c>
      <c r="E189" s="22">
        <f t="shared" si="10"/>
        <v>1.1702657006022308</v>
      </c>
      <c r="F189" s="22">
        <f t="shared" si="11"/>
        <v>0.29912359470237915</v>
      </c>
      <c r="G189" s="22">
        <f t="shared" si="12"/>
        <v>0.83377182064480215</v>
      </c>
      <c r="H189" s="22">
        <f t="shared" si="13"/>
        <v>1.7279483828122574E-3</v>
      </c>
      <c r="I189" s="22">
        <f t="shared" si="14"/>
        <v>0.84067614056857853</v>
      </c>
      <c r="J189" s="25">
        <v>3.8232363470450198E-2</v>
      </c>
      <c r="K189" s="22" t="s">
        <v>557</v>
      </c>
      <c r="L189" s="22">
        <v>2505051.4427594398</v>
      </c>
      <c r="M189" s="22">
        <v>3130567.29455835</v>
      </c>
      <c r="N189" s="22">
        <v>2612354.66324504</v>
      </c>
      <c r="O189" s="22">
        <v>3092123.0511020101</v>
      </c>
      <c r="P189" s="22">
        <v>3603807.8517880798</v>
      </c>
      <c r="Q189" s="22">
        <v>5093204.4426225498</v>
      </c>
      <c r="R189" s="22">
        <v>3501598.4021130302</v>
      </c>
      <c r="S189" s="22">
        <v>2944999.52210302</v>
      </c>
      <c r="T189" s="22">
        <v>2880626.9547386402</v>
      </c>
      <c r="U189" s="22">
        <v>3067909.3178357799</v>
      </c>
      <c r="V189" s="22">
        <v>3483991.6071403902</v>
      </c>
      <c r="W189" s="22">
        <v>3705647.9788803798</v>
      </c>
      <c r="X189" s="22">
        <v>3901102.1033233302</v>
      </c>
      <c r="Y189" s="22">
        <v>3294586.8564730501</v>
      </c>
      <c r="Z189" s="22">
        <v>3390725.2545747999</v>
      </c>
      <c r="AA189" s="22">
        <v>2923254.9939080202</v>
      </c>
      <c r="AB189" s="22">
        <v>3028810.1345981699</v>
      </c>
      <c r="AC189" s="22">
        <v>2728607.44889411</v>
      </c>
      <c r="AD189" s="22">
        <v>3103460.60110885</v>
      </c>
      <c r="AE189" s="22">
        <v>3037039.5625236002</v>
      </c>
    </row>
    <row r="190" spans="1:31" x14ac:dyDescent="0.35">
      <c r="A190" s="22" t="s">
        <v>558</v>
      </c>
      <c r="B190" s="22">
        <v>7</v>
      </c>
      <c r="C190" s="22">
        <v>334.3</v>
      </c>
      <c r="D190" s="24" t="s">
        <v>559</v>
      </c>
      <c r="E190" s="22">
        <f t="shared" si="10"/>
        <v>1.2372076785639108</v>
      </c>
      <c r="F190" s="22">
        <f t="shared" si="11"/>
        <v>7.7104006153299001E-2</v>
      </c>
      <c r="G190" s="22">
        <f t="shared" si="12"/>
        <v>1.1280934761574177</v>
      </c>
      <c r="H190" s="22">
        <f t="shared" si="13"/>
        <v>0.19088175851525152</v>
      </c>
      <c r="I190" s="22">
        <f t="shared" si="14"/>
        <v>1.0388134932919197</v>
      </c>
      <c r="J190" s="25">
        <v>0.603059551165954</v>
      </c>
      <c r="K190" s="22" t="s">
        <v>560</v>
      </c>
      <c r="L190" s="22">
        <v>2906182.9892451698</v>
      </c>
      <c r="M190" s="22">
        <v>2324932.44595689</v>
      </c>
      <c r="N190" s="22">
        <v>3001528.8025392699</v>
      </c>
      <c r="O190" s="22">
        <v>2863930.6145902001</v>
      </c>
      <c r="P190" s="22">
        <v>2732115.69300522</v>
      </c>
      <c r="Q190" s="22">
        <v>2925024.6950798002</v>
      </c>
      <c r="R190" s="22">
        <v>3909602.6349252001</v>
      </c>
      <c r="S190" s="22">
        <v>2483933.7151186801</v>
      </c>
      <c r="T190" s="22">
        <v>3884995.7323417198</v>
      </c>
      <c r="U190" s="22">
        <v>3905405.34970938</v>
      </c>
      <c r="V190" s="22">
        <v>2226323.9956157799</v>
      </c>
      <c r="W190" s="22">
        <v>2576289.3985619098</v>
      </c>
      <c r="X190" s="22">
        <v>2635923.4740483002</v>
      </c>
      <c r="Y190" s="22">
        <v>3331580.0507419999</v>
      </c>
      <c r="Z190" s="22">
        <v>2541888.2047955599</v>
      </c>
      <c r="AA190" s="22">
        <v>2860143.4847025401</v>
      </c>
      <c r="AB190" s="22">
        <v>2470844.71785291</v>
      </c>
      <c r="AC190" s="22">
        <v>3228976.8917980702</v>
      </c>
      <c r="AD190" s="22">
        <v>3123392.2405926902</v>
      </c>
      <c r="AE190" s="22">
        <v>3333828.7997455699</v>
      </c>
    </row>
    <row r="191" spans="1:31" x14ac:dyDescent="0.35">
      <c r="A191" s="22" t="s">
        <v>561</v>
      </c>
      <c r="B191" s="22">
        <v>16</v>
      </c>
      <c r="C191" s="22">
        <v>1808.77</v>
      </c>
      <c r="D191" s="24" t="s">
        <v>562</v>
      </c>
      <c r="E191" s="22">
        <f t="shared" si="10"/>
        <v>1.217133286434964</v>
      </c>
      <c r="F191" s="22">
        <f t="shared" si="11"/>
        <v>0.48916939719903074</v>
      </c>
      <c r="G191" s="22">
        <f t="shared" si="12"/>
        <v>1.5427877444815292</v>
      </c>
      <c r="H191" s="22">
        <f t="shared" si="13"/>
        <v>7.1549033898365394E-2</v>
      </c>
      <c r="I191" s="22">
        <f t="shared" si="14"/>
        <v>1.2018781899896709</v>
      </c>
      <c r="J191" s="25">
        <v>0.488076811042158</v>
      </c>
      <c r="K191" s="22" t="s">
        <v>563</v>
      </c>
      <c r="L191" s="22">
        <v>18475356.426709801</v>
      </c>
      <c r="M191" s="22">
        <v>31197665.739371199</v>
      </c>
      <c r="N191" s="22">
        <v>15107578.2320005</v>
      </c>
      <c r="O191" s="22">
        <v>11790783.849221401</v>
      </c>
      <c r="P191" s="22">
        <v>11957110.7031729</v>
      </c>
      <c r="Q191" s="22">
        <v>27152287.8522905</v>
      </c>
      <c r="R191" s="22">
        <v>29874271.229072299</v>
      </c>
      <c r="S191" s="22">
        <v>18307646.355854701</v>
      </c>
      <c r="T191" s="22">
        <v>7935816.7980057001</v>
      </c>
      <c r="U191" s="22">
        <v>24480955.766990501</v>
      </c>
      <c r="V191" s="22">
        <v>5457621.0713590402</v>
      </c>
      <c r="W191" s="22">
        <v>14865588.9609061</v>
      </c>
      <c r="X191" s="22">
        <v>20970624.282057401</v>
      </c>
      <c r="Y191" s="22">
        <v>10856145.234393099</v>
      </c>
      <c r="Z191" s="22">
        <v>21508479.093617</v>
      </c>
      <c r="AA191" s="22">
        <v>14403809.796845101</v>
      </c>
      <c r="AB191" s="22">
        <v>22397193.8657398</v>
      </c>
      <c r="AC191" s="22">
        <v>23210805.753577001</v>
      </c>
      <c r="AD191" s="22">
        <v>28785290.868505601</v>
      </c>
      <c r="AE191" s="22">
        <v>24842266.986122899</v>
      </c>
    </row>
    <row r="192" spans="1:31" x14ac:dyDescent="0.35">
      <c r="A192" s="22" t="s">
        <v>564</v>
      </c>
      <c r="B192" s="22">
        <v>2</v>
      </c>
      <c r="C192" s="22">
        <v>886.55</v>
      </c>
      <c r="D192" s="24" t="s">
        <v>565</v>
      </c>
      <c r="E192" s="22">
        <f t="shared" si="10"/>
        <v>0.85291111112717788</v>
      </c>
      <c r="F192" s="22">
        <f t="shared" si="11"/>
        <v>0.56441160372949195</v>
      </c>
      <c r="G192" s="22">
        <f t="shared" si="12"/>
        <v>0.90789270562677538</v>
      </c>
      <c r="H192" s="22">
        <f t="shared" si="13"/>
        <v>0.68744891398139596</v>
      </c>
      <c r="I192" s="22">
        <f t="shared" si="14"/>
        <v>1.0106681806636286</v>
      </c>
      <c r="J192" s="25">
        <v>0.99560735688517898</v>
      </c>
      <c r="K192" s="22" t="s">
        <v>566</v>
      </c>
      <c r="L192" s="22">
        <v>307493.489998426</v>
      </c>
      <c r="M192" s="22">
        <v>377143.986563774</v>
      </c>
      <c r="N192" s="22">
        <v>266530.686672471</v>
      </c>
      <c r="O192" s="22">
        <v>136046.867497183</v>
      </c>
      <c r="P192" s="22">
        <v>144934.84792386999</v>
      </c>
      <c r="Q192" s="22">
        <v>109267.198995952</v>
      </c>
      <c r="R192" s="22">
        <v>321195.602885689</v>
      </c>
      <c r="S192" s="22">
        <v>264089.75958862703</v>
      </c>
      <c r="T192" s="22">
        <v>150270.54352579001</v>
      </c>
      <c r="U192" s="22">
        <v>206091.21708341301</v>
      </c>
      <c r="V192" s="22">
        <v>187631.733593996</v>
      </c>
      <c r="W192" s="22">
        <v>194132.80043259799</v>
      </c>
      <c r="X192" s="22">
        <v>411228.179816855</v>
      </c>
      <c r="Y192" s="22">
        <v>142146.25528096399</v>
      </c>
      <c r="Z192" s="22">
        <v>284004.86287657602</v>
      </c>
      <c r="AA192" s="22">
        <v>142957.25040294699</v>
      </c>
      <c r="AB192" s="22">
        <v>213538.632383352</v>
      </c>
      <c r="AC192" s="22">
        <v>224291.97847343399</v>
      </c>
      <c r="AD192" s="22">
        <v>299371.33637765201</v>
      </c>
      <c r="AE192" s="22">
        <v>226692.59454618799</v>
      </c>
    </row>
    <row r="193" spans="1:31" x14ac:dyDescent="0.35">
      <c r="A193" s="22" t="s">
        <v>567</v>
      </c>
      <c r="B193" s="22">
        <v>5</v>
      </c>
      <c r="C193" s="22">
        <v>299.52999999999997</v>
      </c>
      <c r="D193" s="24" t="s">
        <v>568</v>
      </c>
      <c r="E193" s="22">
        <f t="shared" si="10"/>
        <v>1.0743629139819952</v>
      </c>
      <c r="F193" s="22">
        <f t="shared" si="11"/>
        <v>0.73264769962004261</v>
      </c>
      <c r="G193" s="22">
        <f t="shared" si="12"/>
        <v>1.29426593374023</v>
      </c>
      <c r="H193" s="22">
        <f t="shared" si="13"/>
        <v>0.12408674024595137</v>
      </c>
      <c r="I193" s="22">
        <f t="shared" si="14"/>
        <v>1.1596740931660212</v>
      </c>
      <c r="J193" s="25">
        <v>0.50851574146714795</v>
      </c>
      <c r="K193" s="22" t="s">
        <v>569</v>
      </c>
      <c r="L193" s="22">
        <v>11061183.706659401</v>
      </c>
      <c r="M193" s="22">
        <v>19624501.6442292</v>
      </c>
      <c r="N193" s="22">
        <v>8980806.6210512593</v>
      </c>
      <c r="O193" s="22">
        <v>10017163.4766225</v>
      </c>
      <c r="P193" s="22">
        <v>9245095.6386974696</v>
      </c>
      <c r="Q193" s="22">
        <v>16051109.42413</v>
      </c>
      <c r="R193" s="22">
        <v>15071366.796354899</v>
      </c>
      <c r="S193" s="22">
        <v>10841231.844171699</v>
      </c>
      <c r="T193" s="22">
        <v>7952639.8563337401</v>
      </c>
      <c r="U193" s="22">
        <v>13394516.814437799</v>
      </c>
      <c r="V193" s="22">
        <v>6700983.7658719998</v>
      </c>
      <c r="W193" s="22">
        <v>8694083.7023098003</v>
      </c>
      <c r="X193" s="22">
        <v>11874321.5422327</v>
      </c>
      <c r="Y193" s="22">
        <v>10465931.577002499</v>
      </c>
      <c r="Z193" s="22">
        <v>13079603.5662982</v>
      </c>
      <c r="AA193" s="22">
        <v>8213867.59321527</v>
      </c>
      <c r="AB193" s="22">
        <v>13907134.7142691</v>
      </c>
      <c r="AC193" s="22">
        <v>14821699.4782109</v>
      </c>
      <c r="AD193" s="22">
        <v>15826807.602933999</v>
      </c>
      <c r="AE193" s="22">
        <v>12998515.869117901</v>
      </c>
    </row>
    <row r="194" spans="1:31" x14ac:dyDescent="0.35">
      <c r="A194" s="22" t="s">
        <v>570</v>
      </c>
      <c r="B194" s="22">
        <v>32</v>
      </c>
      <c r="C194" s="22">
        <v>4393.9799999999996</v>
      </c>
      <c r="D194" s="24" t="s">
        <v>571</v>
      </c>
      <c r="E194" s="22">
        <f t="shared" si="10"/>
        <v>1.2550263629002676</v>
      </c>
      <c r="F194" s="22">
        <f t="shared" si="11"/>
        <v>0.39507509828747311</v>
      </c>
      <c r="G194" s="22">
        <f t="shared" si="12"/>
        <v>1.3137443601723193</v>
      </c>
      <c r="H194" s="22">
        <f t="shared" si="13"/>
        <v>0.22590684056639088</v>
      </c>
      <c r="I194" s="22">
        <f t="shared" si="14"/>
        <v>1.2109432564715483</v>
      </c>
      <c r="J194" s="25">
        <v>0.51114900276705599</v>
      </c>
      <c r="K194" s="22" t="s">
        <v>572</v>
      </c>
      <c r="L194" s="22">
        <v>236400199.081561</v>
      </c>
      <c r="M194" s="22">
        <v>295455832.38156903</v>
      </c>
      <c r="N194" s="22">
        <v>182640174.64946601</v>
      </c>
      <c r="O194" s="22">
        <v>119021611.93520799</v>
      </c>
      <c r="P194" s="22">
        <v>101675848.092614</v>
      </c>
      <c r="Q194" s="22">
        <v>294123603.86007899</v>
      </c>
      <c r="R194" s="22">
        <v>309608073.13937902</v>
      </c>
      <c r="S194" s="22">
        <v>192935255.99188301</v>
      </c>
      <c r="T194" s="22">
        <v>101707133.41881301</v>
      </c>
      <c r="U194" s="22">
        <v>275318639.01342201</v>
      </c>
      <c r="V194" s="22">
        <v>56932538.0033632</v>
      </c>
      <c r="W194" s="22">
        <v>136289324.06850001</v>
      </c>
      <c r="X194" s="22">
        <v>229299651.39461401</v>
      </c>
      <c r="Y194" s="22">
        <v>132664925.477973</v>
      </c>
      <c r="Z194" s="22">
        <v>217098852.82503301</v>
      </c>
      <c r="AA194" s="22">
        <v>136705820.65755901</v>
      </c>
      <c r="AB194" s="22">
        <v>199601629.637171</v>
      </c>
      <c r="AC194" s="22">
        <v>202541371.59935999</v>
      </c>
      <c r="AD194" s="22">
        <v>255257416.492091</v>
      </c>
      <c r="AE194" s="22">
        <v>220479208.12001199</v>
      </c>
    </row>
    <row r="195" spans="1:31" x14ac:dyDescent="0.35">
      <c r="A195" s="22" t="s">
        <v>573</v>
      </c>
      <c r="B195" s="22">
        <v>65</v>
      </c>
      <c r="C195" s="22">
        <v>4987.5600000000004</v>
      </c>
      <c r="D195" s="24" t="s">
        <v>574</v>
      </c>
      <c r="E195" s="22">
        <f t="shared" si="10"/>
        <v>1.0601812621233369</v>
      </c>
      <c r="F195" s="22">
        <f t="shared" si="11"/>
        <v>0.18282096936244382</v>
      </c>
      <c r="G195" s="22">
        <f t="shared" si="12"/>
        <v>0.82913352454340128</v>
      </c>
      <c r="H195" s="22">
        <f t="shared" si="13"/>
        <v>4.5963395567305033E-4</v>
      </c>
      <c r="I195" s="22">
        <f t="shared" si="14"/>
        <v>0.86444114552878282</v>
      </c>
      <c r="J195" s="25">
        <v>2.7394585225194402E-3</v>
      </c>
      <c r="K195" s="22" t="s">
        <v>575</v>
      </c>
      <c r="L195" s="22">
        <v>3822146926.13445</v>
      </c>
      <c r="M195" s="22">
        <v>4185866556.0707202</v>
      </c>
      <c r="N195" s="22">
        <v>4336898738.1277905</v>
      </c>
      <c r="O195" s="22">
        <v>4230952160.3611302</v>
      </c>
      <c r="P195" s="22">
        <v>3970875491.7347898</v>
      </c>
      <c r="Q195" s="22">
        <v>4713212904.5837297</v>
      </c>
      <c r="R195" s="22">
        <v>4675119105.4354296</v>
      </c>
      <c r="S195" s="22">
        <v>4018700214.8551302</v>
      </c>
      <c r="T195" s="22">
        <v>4214381592.9643302</v>
      </c>
      <c r="U195" s="22">
        <v>4161854792.6329198</v>
      </c>
      <c r="V195" s="22">
        <v>4740429774.0789299</v>
      </c>
      <c r="W195" s="22">
        <v>4444984814.8253002</v>
      </c>
      <c r="X195" s="22">
        <v>5120366262.4284201</v>
      </c>
      <c r="Y195" s="22">
        <v>4903570454.7938499</v>
      </c>
      <c r="Z195" s="22">
        <v>4559461618.5062599</v>
      </c>
      <c r="AA195" s="22">
        <v>3923163774.21526</v>
      </c>
      <c r="AB195" s="22">
        <v>4067864767.1136498</v>
      </c>
      <c r="AC195" s="22">
        <v>4138095041.95754</v>
      </c>
      <c r="AD195" s="22">
        <v>3878910964.8903399</v>
      </c>
      <c r="AE195" s="22">
        <v>3699485086.2367201</v>
      </c>
    </row>
    <row r="196" spans="1:31" x14ac:dyDescent="0.35">
      <c r="A196" s="22" t="s">
        <v>576</v>
      </c>
      <c r="B196" s="22">
        <v>69</v>
      </c>
      <c r="C196" s="22">
        <v>6746.65</v>
      </c>
      <c r="D196" s="24" t="s">
        <v>577</v>
      </c>
      <c r="E196" s="22">
        <f t="shared" si="10"/>
        <v>0.98533874372689334</v>
      </c>
      <c r="F196" s="22">
        <f t="shared" si="11"/>
        <v>0.79667213993774522</v>
      </c>
      <c r="G196" s="22">
        <f t="shared" si="12"/>
        <v>0.88844456562525898</v>
      </c>
      <c r="H196" s="22">
        <f t="shared" si="13"/>
        <v>8.6128209458762976E-3</v>
      </c>
      <c r="I196" s="22">
        <f t="shared" si="14"/>
        <v>0.90275758389852923</v>
      </c>
      <c r="J196" s="25">
        <v>1.4224356673264001E-2</v>
      </c>
      <c r="K196" s="22" t="s">
        <v>578</v>
      </c>
      <c r="L196" s="22">
        <v>7469678413.5420198</v>
      </c>
      <c r="M196" s="22">
        <v>8562100086.9760399</v>
      </c>
      <c r="N196" s="22">
        <v>8048599920.4684896</v>
      </c>
      <c r="O196" s="22">
        <v>7968493749.1668596</v>
      </c>
      <c r="P196" s="22">
        <v>7418419989.2729702</v>
      </c>
      <c r="Q196" s="22">
        <v>9111399291.8729</v>
      </c>
      <c r="R196" s="22">
        <v>7730091418.6497202</v>
      </c>
      <c r="S196" s="22">
        <v>7737236644.0548801</v>
      </c>
      <c r="T196" s="22">
        <v>7563711964.5201101</v>
      </c>
      <c r="U196" s="22">
        <v>6746212755.5738401</v>
      </c>
      <c r="V196" s="22">
        <v>9007293551.7762699</v>
      </c>
      <c r="W196" s="22">
        <v>8615315442.5291901</v>
      </c>
      <c r="X196" s="22">
        <v>9183036105.9130802</v>
      </c>
      <c r="Y196" s="22">
        <v>8189376511.8957701</v>
      </c>
      <c r="Z196" s="22">
        <v>8723572242.27145</v>
      </c>
      <c r="AA196" s="22">
        <v>7828126907.6544504</v>
      </c>
      <c r="AB196" s="22">
        <v>7887656094.6932201</v>
      </c>
      <c r="AC196" s="22">
        <v>8515201935.6236897</v>
      </c>
      <c r="AD196" s="22">
        <v>7333792156.8024397</v>
      </c>
      <c r="AE196" s="22">
        <v>7276770031.9330702</v>
      </c>
    </row>
    <row r="197" spans="1:31" x14ac:dyDescent="0.35">
      <c r="A197" s="22" t="s">
        <v>579</v>
      </c>
      <c r="B197" s="22">
        <v>20</v>
      </c>
      <c r="C197" s="22">
        <v>1164.96</v>
      </c>
      <c r="D197" s="24" t="s">
        <v>580</v>
      </c>
      <c r="E197" s="22">
        <f t="shared" si="10"/>
        <v>0.96828786629176111</v>
      </c>
      <c r="F197" s="22">
        <f t="shared" si="11"/>
        <v>0.48221444506794886</v>
      </c>
      <c r="G197" s="22">
        <f t="shared" si="12"/>
        <v>0.87508196534661176</v>
      </c>
      <c r="H197" s="22">
        <f t="shared" si="13"/>
        <v>3.2999601386819878E-2</v>
      </c>
      <c r="I197" s="22">
        <f t="shared" si="14"/>
        <v>0.92201273432486475</v>
      </c>
      <c r="J197" s="25">
        <v>0.148459162651805</v>
      </c>
      <c r="K197" s="22" t="s">
        <v>581</v>
      </c>
      <c r="L197" s="22">
        <v>615304820.31302905</v>
      </c>
      <c r="M197" s="22">
        <v>651857785.13935602</v>
      </c>
      <c r="N197" s="22">
        <v>631976650.31853604</v>
      </c>
      <c r="O197" s="22">
        <v>650934587.61984599</v>
      </c>
      <c r="P197" s="22">
        <v>577696174.56310797</v>
      </c>
      <c r="Q197" s="22">
        <v>665873766.64133894</v>
      </c>
      <c r="R197" s="22">
        <v>655367493.84795594</v>
      </c>
      <c r="S197" s="22">
        <v>549061659.936198</v>
      </c>
      <c r="T197" s="22">
        <v>576525140.17917502</v>
      </c>
      <c r="U197" s="22">
        <v>581753696.33123302</v>
      </c>
      <c r="V197" s="22">
        <v>715212765.168486</v>
      </c>
      <c r="W197" s="22">
        <v>666739942.30552197</v>
      </c>
      <c r="X197" s="22">
        <v>761457360.81256795</v>
      </c>
      <c r="Y197" s="22">
        <v>662359784.33211803</v>
      </c>
      <c r="Z197" s="22">
        <v>586558584.41114295</v>
      </c>
      <c r="AA197" s="22">
        <v>556893495.05621397</v>
      </c>
      <c r="AB197" s="22">
        <v>578715841.78720701</v>
      </c>
      <c r="AC197" s="22">
        <v>641758637.53550398</v>
      </c>
      <c r="AD197" s="22">
        <v>614711732.47371399</v>
      </c>
      <c r="AE197" s="22">
        <v>576485728.924631</v>
      </c>
    </row>
    <row r="198" spans="1:31" x14ac:dyDescent="0.35">
      <c r="A198" s="22" t="s">
        <v>582</v>
      </c>
      <c r="B198" s="22">
        <v>5</v>
      </c>
      <c r="C198" s="22">
        <v>485</v>
      </c>
      <c r="D198" s="24" t="s">
        <v>583</v>
      </c>
      <c r="E198" s="22">
        <f t="shared" ref="E198:E261" si="15">AVERAGE(Q198:U198)/AVERAGE(L198:P198)</f>
        <v>0.65535021784524772</v>
      </c>
      <c r="F198" s="22">
        <f t="shared" ref="F198:F261" si="16">_xlfn.T.TEST(Q198:U198,L198:P198,2,2)</f>
        <v>2.3544513933716111E-2</v>
      </c>
      <c r="G198" s="22">
        <f t="shared" ref="G198:G261" si="17">AVERAGE(AA198:AE198)/AVERAGE(V198:Z198)</f>
        <v>0.92067330557000615</v>
      </c>
      <c r="H198" s="22">
        <f t="shared" ref="H198:H261" si="18">_xlfn.T.TEST(AA198:AE198,V198:Z198,2,2)</f>
        <v>0.46649888597283007</v>
      </c>
      <c r="I198" s="22">
        <f t="shared" ref="I198:I261" si="19">AVERAGE(L198:P198)/AVERAGE(V198:Z198)</f>
        <v>1.2679940927453333</v>
      </c>
      <c r="J198" s="25">
        <v>7.2655070700969202E-2</v>
      </c>
      <c r="K198" s="22" t="s">
        <v>584</v>
      </c>
      <c r="L198" s="22">
        <v>105942715.212318</v>
      </c>
      <c r="M198" s="22">
        <v>137830860.10789001</v>
      </c>
      <c r="N198" s="22">
        <v>134421199.5176</v>
      </c>
      <c r="O198" s="22">
        <v>155644650.61676401</v>
      </c>
      <c r="P198" s="22">
        <v>88206051.508492395</v>
      </c>
      <c r="Q198" s="22">
        <v>117463005.57017399</v>
      </c>
      <c r="R198" s="22">
        <v>80282054.5143511</v>
      </c>
      <c r="S198" s="22">
        <v>78892442.438658401</v>
      </c>
      <c r="T198" s="22">
        <v>66438620.663391702</v>
      </c>
      <c r="U198" s="22">
        <v>64581515.650820099</v>
      </c>
      <c r="V198" s="22">
        <v>90914269.510376394</v>
      </c>
      <c r="W198" s="22">
        <v>108120518.82132</v>
      </c>
      <c r="X198" s="22">
        <v>97525733.380365804</v>
      </c>
      <c r="Y198" s="22">
        <v>96046069.220890403</v>
      </c>
      <c r="Z198" s="22">
        <v>97967837.230410695</v>
      </c>
      <c r="AA198" s="22">
        <v>57501802.778682098</v>
      </c>
      <c r="AB198" s="22">
        <v>93135477.262234405</v>
      </c>
      <c r="AC198" s="22">
        <v>91811540.037185296</v>
      </c>
      <c r="AD198" s="22">
        <v>119110466.938673</v>
      </c>
      <c r="AE198" s="22">
        <v>90099493.388504297</v>
      </c>
    </row>
    <row r="199" spans="1:31" x14ac:dyDescent="0.35">
      <c r="A199" s="22" t="s">
        <v>585</v>
      </c>
      <c r="B199" s="22">
        <v>3</v>
      </c>
      <c r="C199" s="22">
        <v>70.73</v>
      </c>
      <c r="D199" s="24" t="s">
        <v>586</v>
      </c>
      <c r="E199" s="22">
        <f t="shared" si="15"/>
        <v>0.79859683059956821</v>
      </c>
      <c r="F199" s="22">
        <f t="shared" si="16"/>
        <v>1.389245660586786E-2</v>
      </c>
      <c r="G199" s="22">
        <f t="shared" si="17"/>
        <v>0.88413281336361293</v>
      </c>
      <c r="H199" s="22">
        <f t="shared" si="18"/>
        <v>6.529159915731704E-2</v>
      </c>
      <c r="I199" s="22">
        <f t="shared" si="19"/>
        <v>1.0126318501325446</v>
      </c>
      <c r="J199" s="25">
        <v>0.90373482705750396</v>
      </c>
      <c r="K199" s="22" t="s">
        <v>587</v>
      </c>
      <c r="L199" s="22">
        <v>29254506.375104599</v>
      </c>
      <c r="M199" s="22">
        <v>35358579.333120398</v>
      </c>
      <c r="N199" s="22">
        <v>34157207.463132396</v>
      </c>
      <c r="O199" s="22">
        <v>37581307.6295982</v>
      </c>
      <c r="P199" s="22">
        <v>27442524.065328602</v>
      </c>
      <c r="Q199" s="22">
        <v>27964906.685944799</v>
      </c>
      <c r="R199" s="22">
        <v>27935942.590129599</v>
      </c>
      <c r="S199" s="22">
        <v>25466247.509207401</v>
      </c>
      <c r="T199" s="22">
        <v>23141804.3839259</v>
      </c>
      <c r="U199" s="22">
        <v>26296567.819836799</v>
      </c>
      <c r="V199" s="22">
        <v>35666458.200493798</v>
      </c>
      <c r="W199" s="22">
        <v>31839935.5889218</v>
      </c>
      <c r="X199" s="22">
        <v>32061632.501440302</v>
      </c>
      <c r="Y199" s="22">
        <v>34291745.918079503</v>
      </c>
      <c r="Z199" s="22">
        <v>27891139.383313</v>
      </c>
      <c r="AA199" s="22">
        <v>24483428.612884101</v>
      </c>
      <c r="AB199" s="22">
        <v>30124577.766010098</v>
      </c>
      <c r="AC199" s="22">
        <v>29192610.5130012</v>
      </c>
      <c r="AD199" s="22">
        <v>31188394.050319299</v>
      </c>
      <c r="AE199" s="22">
        <v>28020277.587968901</v>
      </c>
    </row>
    <row r="200" spans="1:31" x14ac:dyDescent="0.35">
      <c r="A200" s="22" t="s">
        <v>588</v>
      </c>
      <c r="B200" s="22">
        <v>23</v>
      </c>
      <c r="C200" s="22">
        <v>1235</v>
      </c>
      <c r="D200" s="24" t="s">
        <v>589</v>
      </c>
      <c r="E200" s="22">
        <f t="shared" si="15"/>
        <v>1.1491381816728679</v>
      </c>
      <c r="F200" s="22">
        <f t="shared" si="16"/>
        <v>5.1660913012524519E-2</v>
      </c>
      <c r="G200" s="22">
        <f t="shared" si="17"/>
        <v>0.73082454513182904</v>
      </c>
      <c r="H200" s="22">
        <f t="shared" si="18"/>
        <v>8.3556939983708538E-3</v>
      </c>
      <c r="I200" s="22">
        <f t="shared" si="19"/>
        <v>0.79782973739767149</v>
      </c>
      <c r="J200" s="25">
        <v>2.86799172037858E-2</v>
      </c>
      <c r="K200" s="22" t="s">
        <v>590</v>
      </c>
      <c r="L200" s="22">
        <v>315408931.21297199</v>
      </c>
      <c r="M200" s="22">
        <v>272265535.41139501</v>
      </c>
      <c r="N200" s="22">
        <v>279491934.10925502</v>
      </c>
      <c r="O200" s="22">
        <v>256208148.13015899</v>
      </c>
      <c r="P200" s="22">
        <v>267412285.355667</v>
      </c>
      <c r="Q200" s="22">
        <v>328722503.54565799</v>
      </c>
      <c r="R200" s="22">
        <v>375146923.63150603</v>
      </c>
      <c r="S200" s="22">
        <v>296157626.74126899</v>
      </c>
      <c r="T200" s="22">
        <v>301393712.18224502</v>
      </c>
      <c r="U200" s="22">
        <v>296785487.668823</v>
      </c>
      <c r="V200" s="22">
        <v>350028583.741265</v>
      </c>
      <c r="W200" s="22">
        <v>288901846.74386299</v>
      </c>
      <c r="X200" s="22">
        <v>390887018.02630699</v>
      </c>
      <c r="Y200" s="22">
        <v>418338278.25035602</v>
      </c>
      <c r="Z200" s="22">
        <v>295056852.34795702</v>
      </c>
      <c r="AA200" s="22">
        <v>246127041.426505</v>
      </c>
      <c r="AB200" s="22">
        <v>227569656.969814</v>
      </c>
      <c r="AC200" s="22">
        <v>255589707.02246401</v>
      </c>
      <c r="AD200" s="22">
        <v>277432525.50884002</v>
      </c>
      <c r="AE200" s="22">
        <v>267263609.268341</v>
      </c>
    </row>
    <row r="201" spans="1:31" x14ac:dyDescent="0.35">
      <c r="A201" s="22" t="s">
        <v>591</v>
      </c>
      <c r="B201" s="22">
        <v>18</v>
      </c>
      <c r="C201" s="22">
        <v>1320.69</v>
      </c>
      <c r="D201" s="24" t="s">
        <v>592</v>
      </c>
      <c r="E201" s="22">
        <f t="shared" si="15"/>
        <v>0.77666124676746695</v>
      </c>
      <c r="F201" s="22">
        <f t="shared" si="16"/>
        <v>2.4756626155904408E-2</v>
      </c>
      <c r="G201" s="22">
        <f t="shared" si="17"/>
        <v>0.8207001007953808</v>
      </c>
      <c r="H201" s="22">
        <f t="shared" si="18"/>
        <v>1.5303713902058201E-2</v>
      </c>
      <c r="I201" s="22">
        <f t="shared" si="19"/>
        <v>0.95572993023054942</v>
      </c>
      <c r="J201" s="25">
        <v>0.58577748032564803</v>
      </c>
      <c r="K201" s="22" t="s">
        <v>593</v>
      </c>
      <c r="L201" s="22">
        <v>609181744.18196797</v>
      </c>
      <c r="M201" s="22">
        <v>701681820.82364094</v>
      </c>
      <c r="N201" s="22">
        <v>690237495.54517198</v>
      </c>
      <c r="O201" s="22">
        <v>814689324.70381701</v>
      </c>
      <c r="P201" s="22">
        <v>656221785.41173697</v>
      </c>
      <c r="Q201" s="22">
        <v>709776981.05564106</v>
      </c>
      <c r="R201" s="22">
        <v>474251073.454907</v>
      </c>
      <c r="S201" s="22">
        <v>548818818.24755895</v>
      </c>
      <c r="T201" s="22">
        <v>483472511.15764803</v>
      </c>
      <c r="U201" s="22">
        <v>480257917.34578001</v>
      </c>
      <c r="V201" s="22">
        <v>842322176.09877396</v>
      </c>
      <c r="W201" s="22">
        <v>765167859.57595301</v>
      </c>
      <c r="X201" s="22">
        <v>669987893.87770998</v>
      </c>
      <c r="Y201" s="22">
        <v>599499808.50781202</v>
      </c>
      <c r="Z201" s="22">
        <v>755860431.84909594</v>
      </c>
      <c r="AA201" s="22">
        <v>599134034.31442904</v>
      </c>
      <c r="AB201" s="22">
        <v>585545094.10865998</v>
      </c>
      <c r="AC201" s="22">
        <v>584059818.83313501</v>
      </c>
      <c r="AD201" s="22">
        <v>620474795.51275396</v>
      </c>
      <c r="AE201" s="22">
        <v>592256909.448928</v>
      </c>
    </row>
    <row r="202" spans="1:31" x14ac:dyDescent="0.35">
      <c r="A202" s="22" t="s">
        <v>594</v>
      </c>
      <c r="B202" s="22">
        <v>6</v>
      </c>
      <c r="C202" s="22">
        <v>423.93</v>
      </c>
      <c r="D202" s="24" t="s">
        <v>595</v>
      </c>
      <c r="E202" s="22">
        <f t="shared" si="15"/>
        <v>0.89707371927395507</v>
      </c>
      <c r="F202" s="22">
        <f t="shared" si="16"/>
        <v>0.16577626834025685</v>
      </c>
      <c r="G202" s="22">
        <f t="shared" si="17"/>
        <v>0.91941305187688527</v>
      </c>
      <c r="H202" s="22">
        <f t="shared" si="18"/>
        <v>0.18616862615085705</v>
      </c>
      <c r="I202" s="22">
        <f t="shared" si="19"/>
        <v>0.94060210199991567</v>
      </c>
      <c r="J202" s="25">
        <v>0.38030476676276098</v>
      </c>
      <c r="K202" s="22" t="s">
        <v>596</v>
      </c>
      <c r="L202" s="22">
        <v>156028038.95291799</v>
      </c>
      <c r="M202" s="22">
        <v>180574023.11758101</v>
      </c>
      <c r="N202" s="22">
        <v>155093922.34073901</v>
      </c>
      <c r="O202" s="22">
        <v>188175928.26043901</v>
      </c>
      <c r="P202" s="22">
        <v>150393418.36011699</v>
      </c>
      <c r="Q202" s="22">
        <v>173879881.085495</v>
      </c>
      <c r="R202" s="22">
        <v>160491313.95052901</v>
      </c>
      <c r="S202" s="22">
        <v>145878454.55919999</v>
      </c>
      <c r="T202" s="22">
        <v>128662382.664792</v>
      </c>
      <c r="U202" s="22">
        <v>135897176.23289701</v>
      </c>
      <c r="V202" s="22">
        <v>202047214.22824201</v>
      </c>
      <c r="W202" s="22">
        <v>177541750.33010399</v>
      </c>
      <c r="X202" s="22">
        <v>149863332.976403</v>
      </c>
      <c r="Y202" s="22">
        <v>175133873.205145</v>
      </c>
      <c r="Z202" s="22">
        <v>178109423.14244699</v>
      </c>
      <c r="AA202" s="22">
        <v>142795958.63370001</v>
      </c>
      <c r="AB202" s="22">
        <v>171729359.67376301</v>
      </c>
      <c r="AC202" s="22">
        <v>164690650.22390401</v>
      </c>
      <c r="AD202" s="22">
        <v>171787620.718799</v>
      </c>
      <c r="AE202" s="22">
        <v>160558260.59947699</v>
      </c>
    </row>
    <row r="203" spans="1:31" x14ac:dyDescent="0.35">
      <c r="A203" s="22" t="s">
        <v>597</v>
      </c>
      <c r="B203" s="22">
        <v>9</v>
      </c>
      <c r="C203" s="22">
        <v>493.42</v>
      </c>
      <c r="D203" s="24" t="s">
        <v>598</v>
      </c>
      <c r="E203" s="22">
        <f t="shared" si="15"/>
        <v>0.57935695765414552</v>
      </c>
      <c r="F203" s="22">
        <f t="shared" si="16"/>
        <v>2.3778537832547221E-2</v>
      </c>
      <c r="G203" s="22">
        <f t="shared" si="17"/>
        <v>0.89315313475365909</v>
      </c>
      <c r="H203" s="22">
        <f t="shared" si="18"/>
        <v>0.49756889030106599</v>
      </c>
      <c r="I203" s="22">
        <f t="shared" si="19"/>
        <v>1.1975050080148322</v>
      </c>
      <c r="J203" s="25">
        <v>0.35642122169051299</v>
      </c>
      <c r="K203" s="22" t="s">
        <v>599</v>
      </c>
      <c r="L203" s="22">
        <v>80083574.677812994</v>
      </c>
      <c r="M203" s="22">
        <v>113788016.57427099</v>
      </c>
      <c r="N203" s="22">
        <v>118949699.825431</v>
      </c>
      <c r="O203" s="22">
        <v>164672400.014833</v>
      </c>
      <c r="P203" s="22">
        <v>79931909.0442366</v>
      </c>
      <c r="Q203" s="22">
        <v>82210319.246646404</v>
      </c>
      <c r="R203" s="22">
        <v>62453695.739655003</v>
      </c>
      <c r="S203" s="22">
        <v>75746450.218882203</v>
      </c>
      <c r="T203" s="22">
        <v>49149808.995338298</v>
      </c>
      <c r="U203" s="22">
        <v>53388125.613145903</v>
      </c>
      <c r="V203" s="22">
        <v>115133739.24603701</v>
      </c>
      <c r="W203" s="22">
        <v>109920557.37338699</v>
      </c>
      <c r="X203" s="22">
        <v>74136128.0302459</v>
      </c>
      <c r="Y203" s="22">
        <v>84122309.047702894</v>
      </c>
      <c r="Z203" s="22">
        <v>82176426.185689896</v>
      </c>
      <c r="AA203" s="22">
        <v>56663619.234858498</v>
      </c>
      <c r="AB203" s="22">
        <v>97649834.617810696</v>
      </c>
      <c r="AC203" s="22">
        <v>72720076.550884694</v>
      </c>
      <c r="AD203" s="22">
        <v>120051228.58912501</v>
      </c>
      <c r="AE203" s="22">
        <v>68668343.3507258</v>
      </c>
    </row>
    <row r="204" spans="1:31" x14ac:dyDescent="0.35">
      <c r="A204" s="22" t="s">
        <v>600</v>
      </c>
      <c r="B204" s="22">
        <v>6</v>
      </c>
      <c r="C204" s="22">
        <v>201.41</v>
      </c>
      <c r="D204" s="24" t="s">
        <v>601</v>
      </c>
      <c r="E204" s="22">
        <f t="shared" si="15"/>
        <v>0.96046980732193166</v>
      </c>
      <c r="F204" s="22">
        <f t="shared" si="16"/>
        <v>0.62745208313446854</v>
      </c>
      <c r="G204" s="22">
        <f t="shared" si="17"/>
        <v>0.86407048073711912</v>
      </c>
      <c r="H204" s="22">
        <f t="shared" si="18"/>
        <v>1.3794416554946551E-2</v>
      </c>
      <c r="I204" s="22">
        <f t="shared" si="19"/>
        <v>1.0374329740746233</v>
      </c>
      <c r="J204" s="25">
        <v>0.41134065052771301</v>
      </c>
      <c r="K204" s="22" t="s">
        <v>602</v>
      </c>
      <c r="L204" s="22">
        <v>77031485.1026005</v>
      </c>
      <c r="M204" s="22">
        <v>82932038.430998102</v>
      </c>
      <c r="N204" s="22">
        <v>70293121.987346306</v>
      </c>
      <c r="O204" s="22">
        <v>75065701.911918998</v>
      </c>
      <c r="P204" s="22">
        <v>76959621.568550006</v>
      </c>
      <c r="Q204" s="22">
        <v>92246899.077383101</v>
      </c>
      <c r="R204" s="22">
        <v>80598992.103297397</v>
      </c>
      <c r="S204" s="22">
        <v>66512451.521866597</v>
      </c>
      <c r="T204" s="22">
        <v>63478803.411425903</v>
      </c>
      <c r="U204" s="22">
        <v>64333142.995463602</v>
      </c>
      <c r="V204" s="22">
        <v>82115405.351921603</v>
      </c>
      <c r="W204" s="22">
        <v>76372864.781742901</v>
      </c>
      <c r="X204" s="22">
        <v>71853519.004303798</v>
      </c>
      <c r="Y204" s="22">
        <v>71103055.335975006</v>
      </c>
      <c r="Z204" s="22">
        <v>67043509.525412098</v>
      </c>
      <c r="AA204" s="22">
        <v>63130082.374943703</v>
      </c>
      <c r="AB204" s="22">
        <v>60913288.3437391</v>
      </c>
      <c r="AC204" s="22">
        <v>59015530.9355845</v>
      </c>
      <c r="AD204" s="22">
        <v>65489834.586804502</v>
      </c>
      <c r="AE204" s="22">
        <v>69851172.945180893</v>
      </c>
    </row>
    <row r="205" spans="1:31" x14ac:dyDescent="0.35">
      <c r="A205" s="22" t="s">
        <v>603</v>
      </c>
      <c r="B205" s="22">
        <v>5</v>
      </c>
      <c r="C205" s="22">
        <v>270.89999999999998</v>
      </c>
      <c r="D205" s="24" t="s">
        <v>604</v>
      </c>
      <c r="E205" s="22">
        <f t="shared" si="15"/>
        <v>1.0476408269085464</v>
      </c>
      <c r="F205" s="22">
        <f t="shared" si="16"/>
        <v>0.74779353679361238</v>
      </c>
      <c r="G205" s="22">
        <f t="shared" si="17"/>
        <v>0.89630872505985704</v>
      </c>
      <c r="H205" s="22">
        <f t="shared" si="18"/>
        <v>0.12960596065383539</v>
      </c>
      <c r="I205" s="22">
        <f t="shared" si="19"/>
        <v>1.0602339149089117</v>
      </c>
      <c r="J205" s="25">
        <v>0.75863377415673405</v>
      </c>
      <c r="K205" s="22" t="s">
        <v>605</v>
      </c>
      <c r="L205" s="22">
        <v>63762315.844980501</v>
      </c>
      <c r="M205" s="22">
        <v>121766338.58999801</v>
      </c>
      <c r="N205" s="22">
        <v>79609126.133821398</v>
      </c>
      <c r="O205" s="22">
        <v>74651388.796860099</v>
      </c>
      <c r="P205" s="22">
        <v>75051901.997341394</v>
      </c>
      <c r="Q205" s="22">
        <v>80580531.606988296</v>
      </c>
      <c r="R205" s="22">
        <v>108432598.02505501</v>
      </c>
      <c r="S205" s="22">
        <v>90215671.953507498</v>
      </c>
      <c r="T205" s="22">
        <v>85389511.657825395</v>
      </c>
      <c r="U205" s="22">
        <v>69986129.794985905</v>
      </c>
      <c r="V205" s="22">
        <v>79074804.939177796</v>
      </c>
      <c r="W205" s="22">
        <v>76875036.541706294</v>
      </c>
      <c r="X205" s="22">
        <v>89407819.092699602</v>
      </c>
      <c r="Y205" s="22">
        <v>80400068.277849704</v>
      </c>
      <c r="Z205" s="22">
        <v>65515428.448615603</v>
      </c>
      <c r="AA205" s="22">
        <v>65385262.481083997</v>
      </c>
      <c r="AB205" s="22">
        <v>77805331.805207402</v>
      </c>
      <c r="AC205" s="22">
        <v>65362771.264417201</v>
      </c>
      <c r="AD205" s="22">
        <v>65525399.1556402</v>
      </c>
      <c r="AE205" s="22">
        <v>76622780.063402995</v>
      </c>
    </row>
    <row r="206" spans="1:31" x14ac:dyDescent="0.35">
      <c r="A206" s="22" t="s">
        <v>606</v>
      </c>
      <c r="B206" s="22">
        <v>20</v>
      </c>
      <c r="C206" s="22">
        <v>1674.02</v>
      </c>
      <c r="D206" s="24" t="s">
        <v>607</v>
      </c>
      <c r="E206" s="22">
        <f t="shared" si="15"/>
        <v>1.0564486600913852</v>
      </c>
      <c r="F206" s="22">
        <f t="shared" si="16"/>
        <v>0.36740397081285292</v>
      </c>
      <c r="G206" s="22">
        <f t="shared" si="17"/>
        <v>0.90132709029692115</v>
      </c>
      <c r="H206" s="22">
        <f t="shared" si="18"/>
        <v>2.7194570207600088E-2</v>
      </c>
      <c r="I206" s="22">
        <f t="shared" si="19"/>
        <v>0.96632953848625658</v>
      </c>
      <c r="J206" s="25">
        <v>0.39122031571298699</v>
      </c>
      <c r="K206" s="22" t="s">
        <v>608</v>
      </c>
      <c r="L206" s="22">
        <v>405418013.67275399</v>
      </c>
      <c r="M206" s="22">
        <v>428326740.20185697</v>
      </c>
      <c r="N206" s="22">
        <v>442343543.99968702</v>
      </c>
      <c r="O206" s="22">
        <v>420664322.28795803</v>
      </c>
      <c r="P206" s="22">
        <v>420818840.68867803</v>
      </c>
      <c r="Q206" s="22">
        <v>497698764.51008499</v>
      </c>
      <c r="R206" s="22">
        <v>509170290.607804</v>
      </c>
      <c r="S206" s="22">
        <v>386315453.38720202</v>
      </c>
      <c r="T206" s="22">
        <v>407228667.69616902</v>
      </c>
      <c r="U206" s="22">
        <v>436692356.26246601</v>
      </c>
      <c r="V206" s="22">
        <v>482032291.43654102</v>
      </c>
      <c r="W206" s="22">
        <v>396823304.31466198</v>
      </c>
      <c r="X206" s="22">
        <v>452598763.88103497</v>
      </c>
      <c r="Y206" s="22">
        <v>439496159.950077</v>
      </c>
      <c r="Z206" s="22">
        <v>420404889.22375703</v>
      </c>
      <c r="AA206" s="22">
        <v>375212632.53078002</v>
      </c>
      <c r="AB206" s="22">
        <v>394843833.59461099</v>
      </c>
      <c r="AC206" s="22">
        <v>409609859.59105003</v>
      </c>
      <c r="AD206" s="22">
        <v>411199988.74907899</v>
      </c>
      <c r="AE206" s="22">
        <v>384261679.96007699</v>
      </c>
    </row>
    <row r="207" spans="1:31" x14ac:dyDescent="0.35">
      <c r="A207" s="22" t="s">
        <v>609</v>
      </c>
      <c r="B207" s="22">
        <v>2</v>
      </c>
      <c r="C207" s="22">
        <v>81.06</v>
      </c>
      <c r="D207" s="24" t="s">
        <v>610</v>
      </c>
      <c r="E207" s="22">
        <f t="shared" si="15"/>
        <v>1.1194049308347171</v>
      </c>
      <c r="F207" s="22">
        <f t="shared" si="16"/>
        <v>0.42119091567306577</v>
      </c>
      <c r="G207" s="22">
        <f t="shared" si="17"/>
        <v>0.81462109709324926</v>
      </c>
      <c r="H207" s="22">
        <f t="shared" si="18"/>
        <v>0.12650582830305371</v>
      </c>
      <c r="I207" s="22">
        <f t="shared" si="19"/>
        <v>1.0366460609353343</v>
      </c>
      <c r="J207" s="25">
        <v>0.65415574261629905</v>
      </c>
      <c r="K207" s="22" t="s">
        <v>611</v>
      </c>
      <c r="L207" s="22">
        <v>420516.71894446999</v>
      </c>
      <c r="M207" s="22">
        <v>453579.83312594797</v>
      </c>
      <c r="N207" s="22">
        <v>459859.57786554698</v>
      </c>
      <c r="O207" s="22">
        <v>446223.29417714302</v>
      </c>
      <c r="P207" s="22">
        <v>352086.40487651801</v>
      </c>
      <c r="Q207" s="22">
        <v>666789.06946057698</v>
      </c>
      <c r="R207" s="22">
        <v>510139.512053799</v>
      </c>
      <c r="S207" s="22">
        <v>318000.92391348502</v>
      </c>
      <c r="T207" s="22">
        <v>448928.20463212498</v>
      </c>
      <c r="U207" s="22">
        <v>443011.17276137701</v>
      </c>
      <c r="V207" s="22">
        <v>309458.71631827502</v>
      </c>
      <c r="W207" s="22">
        <v>409794.05240732402</v>
      </c>
      <c r="X207" s="22">
        <v>411419.917006167</v>
      </c>
      <c r="Y207" s="22">
        <v>543917.36832562799</v>
      </c>
      <c r="Z207" s="22">
        <v>382298.89709122397</v>
      </c>
      <c r="AA207" s="22">
        <v>257532.09914878299</v>
      </c>
      <c r="AB207" s="22">
        <v>321501.79986403597</v>
      </c>
      <c r="AC207" s="22">
        <v>329673.06213180203</v>
      </c>
      <c r="AD207" s="22">
        <v>371528.36762670398</v>
      </c>
      <c r="AE207" s="22">
        <v>395349.80521234497</v>
      </c>
    </row>
    <row r="208" spans="1:31" x14ac:dyDescent="0.35">
      <c r="A208" s="22" t="s">
        <v>612</v>
      </c>
      <c r="B208" s="22">
        <v>1</v>
      </c>
      <c r="C208" s="22">
        <v>19.53</v>
      </c>
      <c r="D208" s="22" t="s">
        <v>613</v>
      </c>
      <c r="E208" s="22">
        <f t="shared" si="15"/>
        <v>2.0188287698449994</v>
      </c>
      <c r="F208" s="22">
        <f t="shared" si="16"/>
        <v>1.8960876596882038E-2</v>
      </c>
      <c r="G208" s="22">
        <f t="shared" si="17"/>
        <v>1.1638430073974086</v>
      </c>
      <c r="H208" s="22">
        <f t="shared" si="18"/>
        <v>0.48404227090216023</v>
      </c>
      <c r="I208" s="22">
        <f t="shared" si="19"/>
        <v>0.84494326302246747</v>
      </c>
      <c r="J208" s="25">
        <v>0.57076529377553298</v>
      </c>
      <c r="K208" s="22" t="s">
        <v>614</v>
      </c>
      <c r="L208" s="22">
        <v>53120.718888099</v>
      </c>
      <c r="M208" s="22">
        <v>55289.5028680389</v>
      </c>
      <c r="N208" s="22">
        <v>51423.9972210872</v>
      </c>
      <c r="O208" s="22">
        <v>31212.817958063701</v>
      </c>
      <c r="P208" s="22">
        <v>32238.2117956086</v>
      </c>
      <c r="Q208" s="22">
        <v>145243.86049016099</v>
      </c>
      <c r="R208" s="22">
        <v>73204.1714878942</v>
      </c>
      <c r="S208" s="22">
        <v>69966.6254996879</v>
      </c>
      <c r="T208" s="22">
        <v>67724.511377827395</v>
      </c>
      <c r="U208" s="22">
        <v>94635.515164361801</v>
      </c>
      <c r="V208" s="22">
        <v>34442.826468846899</v>
      </c>
      <c r="W208" s="22">
        <v>38822.939064331498</v>
      </c>
      <c r="X208" s="22">
        <v>37067.2922496518</v>
      </c>
      <c r="Y208" s="22">
        <v>74663.302493566007</v>
      </c>
      <c r="Z208" s="22">
        <v>79264.281239553893</v>
      </c>
      <c r="AA208" s="22">
        <v>65521.117764286697</v>
      </c>
      <c r="AB208" s="22">
        <v>44283.709187198998</v>
      </c>
      <c r="AC208" s="22">
        <v>48544.139278380702</v>
      </c>
      <c r="AD208" s="22">
        <v>75912.296572071806</v>
      </c>
      <c r="AE208" s="22">
        <v>73296.636956753602</v>
      </c>
    </row>
    <row r="209" spans="1:31" x14ac:dyDescent="0.35">
      <c r="A209" s="22" t="s">
        <v>615</v>
      </c>
      <c r="B209" s="22">
        <v>3</v>
      </c>
      <c r="C209" s="22">
        <v>123.12</v>
      </c>
      <c r="D209" s="24" t="s">
        <v>616</v>
      </c>
      <c r="E209" s="22">
        <f t="shared" si="15"/>
        <v>2.6135354975707834</v>
      </c>
      <c r="F209" s="22">
        <f t="shared" si="16"/>
        <v>0.15363008320904697</v>
      </c>
      <c r="G209" s="22">
        <f t="shared" si="17"/>
        <v>1.361691492786288</v>
      </c>
      <c r="H209" s="22">
        <f t="shared" si="18"/>
        <v>1.0410882287349542E-2</v>
      </c>
      <c r="I209" s="22">
        <f t="shared" si="19"/>
        <v>1.0904704351438514</v>
      </c>
      <c r="J209" s="25">
        <v>0.40360749189974299</v>
      </c>
      <c r="K209" s="22" t="s">
        <v>617</v>
      </c>
      <c r="L209" s="22">
        <v>608759.30506200599</v>
      </c>
      <c r="M209" s="22">
        <v>448550.66804459202</v>
      </c>
      <c r="N209" s="22">
        <v>568623.41781913</v>
      </c>
      <c r="O209" s="22">
        <v>564988.540534809</v>
      </c>
      <c r="P209" s="22">
        <v>449631.21886524803</v>
      </c>
      <c r="Q209" s="22">
        <v>3499918.2917950801</v>
      </c>
      <c r="R209" s="22">
        <v>1024384.87350378</v>
      </c>
      <c r="S209" s="22">
        <v>516261.06289559201</v>
      </c>
      <c r="T209" s="22">
        <v>768419.99158928602</v>
      </c>
      <c r="U209" s="22">
        <v>1092195.1718150601</v>
      </c>
      <c r="V209" s="22">
        <v>378016.32040759799</v>
      </c>
      <c r="W209" s="22">
        <v>600019.810911929</v>
      </c>
      <c r="X209" s="22">
        <v>418486.15267495502</v>
      </c>
      <c r="Y209" s="22">
        <v>509365.47329825303</v>
      </c>
      <c r="Z209" s="22">
        <v>515592.97728348599</v>
      </c>
      <c r="AA209" s="22">
        <v>728669.06994533504</v>
      </c>
      <c r="AB209" s="22">
        <v>561254.91317485797</v>
      </c>
      <c r="AC209" s="22">
        <v>596966.48171992996</v>
      </c>
      <c r="AD209" s="22">
        <v>671704.72872304602</v>
      </c>
      <c r="AE209" s="22">
        <v>738714.52265516296</v>
      </c>
    </row>
    <row r="210" spans="1:31" x14ac:dyDescent="0.35">
      <c r="A210" s="22" t="s">
        <v>618</v>
      </c>
      <c r="B210" s="22">
        <v>4</v>
      </c>
      <c r="C210" s="22">
        <v>152.80000000000001</v>
      </c>
      <c r="D210" s="24" t="s">
        <v>619</v>
      </c>
      <c r="E210" s="22">
        <f t="shared" si="15"/>
        <v>1.207373619143784</v>
      </c>
      <c r="F210" s="22">
        <f t="shared" si="16"/>
        <v>0.10135588582485439</v>
      </c>
      <c r="G210" s="22">
        <f t="shared" si="17"/>
        <v>1.2651548354456428</v>
      </c>
      <c r="H210" s="22">
        <f t="shared" si="18"/>
        <v>5.3140009883821955E-2</v>
      </c>
      <c r="I210" s="22">
        <f t="shared" si="19"/>
        <v>1.1200846193060845</v>
      </c>
      <c r="J210" s="25">
        <v>0.15449370467434501</v>
      </c>
      <c r="K210" s="22" t="s">
        <v>620</v>
      </c>
      <c r="L210" s="22">
        <v>484753.47510744701</v>
      </c>
      <c r="M210" s="22">
        <v>499075.823593568</v>
      </c>
      <c r="N210" s="22">
        <v>662046.42627185106</v>
      </c>
      <c r="O210" s="22">
        <v>566083.71251937805</v>
      </c>
      <c r="P210" s="22">
        <v>512567.81332229997</v>
      </c>
      <c r="Q210" s="22">
        <v>606607.61937120894</v>
      </c>
      <c r="R210" s="22">
        <v>624823.32803296996</v>
      </c>
      <c r="S210" s="22">
        <v>537125.19304728997</v>
      </c>
      <c r="T210" s="22">
        <v>844925.81665942899</v>
      </c>
      <c r="U210" s="22">
        <v>676040.37016092194</v>
      </c>
      <c r="V210" s="22">
        <v>420628.05513631401</v>
      </c>
      <c r="W210" s="22">
        <v>470176.95792750799</v>
      </c>
      <c r="X210" s="22">
        <v>494652.48325952498</v>
      </c>
      <c r="Y210" s="22">
        <v>531506.34103011503</v>
      </c>
      <c r="Z210" s="22">
        <v>515466.00219066499</v>
      </c>
      <c r="AA210" s="22">
        <v>767172.62431538105</v>
      </c>
      <c r="AB210" s="22">
        <v>713716.55182737601</v>
      </c>
      <c r="AC210" s="22">
        <v>561574.90645498398</v>
      </c>
      <c r="AD210" s="22">
        <v>482547.88144776301</v>
      </c>
      <c r="AE210" s="22">
        <v>552388.40933601698</v>
      </c>
    </row>
    <row r="211" spans="1:31" x14ac:dyDescent="0.35">
      <c r="A211" s="22" t="s">
        <v>621</v>
      </c>
      <c r="B211" s="22">
        <v>2</v>
      </c>
      <c r="C211" s="22">
        <v>43.45</v>
      </c>
      <c r="D211" s="24" t="s">
        <v>622</v>
      </c>
      <c r="E211" s="22">
        <f t="shared" si="15"/>
        <v>1.1067174182598551</v>
      </c>
      <c r="F211" s="22">
        <f t="shared" si="16"/>
        <v>0.5758743852855448</v>
      </c>
      <c r="G211" s="22">
        <f t="shared" si="17"/>
        <v>0.83602550283980992</v>
      </c>
      <c r="H211" s="22">
        <f t="shared" si="18"/>
        <v>0.13290658055252169</v>
      </c>
      <c r="I211" s="22">
        <f t="shared" si="19"/>
        <v>0.92705267295754901</v>
      </c>
      <c r="J211" s="25">
        <v>0.459067725219022</v>
      </c>
      <c r="K211" s="22" t="s">
        <v>623</v>
      </c>
      <c r="L211" s="22">
        <v>2500682.6289641899</v>
      </c>
      <c r="M211" s="22">
        <v>1434803.98953845</v>
      </c>
      <c r="N211" s="22">
        <v>1918891.91463876</v>
      </c>
      <c r="O211" s="22">
        <v>1768576.1428123501</v>
      </c>
      <c r="P211" s="22">
        <v>1491427.7717979299</v>
      </c>
      <c r="Q211" s="22">
        <v>1082876.4669650299</v>
      </c>
      <c r="R211" s="22">
        <v>2184057.5362517098</v>
      </c>
      <c r="S211" s="22">
        <v>1786153.07461435</v>
      </c>
      <c r="T211" s="22">
        <v>2658476.49938046</v>
      </c>
      <c r="U211" s="22">
        <v>2375482.2343971301</v>
      </c>
      <c r="V211" s="22">
        <v>2227356.5073302002</v>
      </c>
      <c r="W211" s="22">
        <v>1986805.2727801199</v>
      </c>
      <c r="X211" s="22">
        <v>2026029.1836804899</v>
      </c>
      <c r="Y211" s="22">
        <v>2021177.50314936</v>
      </c>
      <c r="Z211" s="22">
        <v>1570200.6699831199</v>
      </c>
      <c r="AA211" s="22">
        <v>1385797.3438492301</v>
      </c>
      <c r="AB211" s="22">
        <v>1387368.6278107499</v>
      </c>
      <c r="AC211" s="22">
        <v>1376278.9561075601</v>
      </c>
      <c r="AD211" s="22">
        <v>2012445.0120538301</v>
      </c>
      <c r="AE211" s="22">
        <v>2057552.5915792801</v>
      </c>
    </row>
    <row r="212" spans="1:31" x14ac:dyDescent="0.35">
      <c r="A212" s="22" t="s">
        <v>624</v>
      </c>
      <c r="B212" s="22">
        <v>1</v>
      </c>
      <c r="C212" s="22">
        <v>22.79</v>
      </c>
      <c r="D212" s="22" t="s">
        <v>625</v>
      </c>
      <c r="E212" s="22">
        <f t="shared" si="15"/>
        <v>0.6619604826762322</v>
      </c>
      <c r="F212" s="22">
        <f t="shared" si="16"/>
        <v>7.192525111874919E-3</v>
      </c>
      <c r="G212" s="22">
        <f t="shared" si="17"/>
        <v>1.3249494636371173</v>
      </c>
      <c r="H212" s="22">
        <f t="shared" si="18"/>
        <v>0.13480779131087156</v>
      </c>
      <c r="I212" s="22">
        <f t="shared" si="19"/>
        <v>1.3752709509627512</v>
      </c>
      <c r="J212" s="25">
        <v>4.1178673656735602E-2</v>
      </c>
      <c r="K212" s="22" t="s">
        <v>626</v>
      </c>
      <c r="L212" s="22">
        <v>180736.347687353</v>
      </c>
      <c r="M212" s="22">
        <v>254135.09851868299</v>
      </c>
      <c r="N212" s="22">
        <v>222775.33676542901</v>
      </c>
      <c r="O212" s="22">
        <v>240512.52972799799</v>
      </c>
      <c r="P212" s="22">
        <v>188642.51135251101</v>
      </c>
      <c r="Q212" s="22">
        <v>156854.842747049</v>
      </c>
      <c r="R212" s="22">
        <v>86183.642134595197</v>
      </c>
      <c r="S212" s="22">
        <v>147961.04554907099</v>
      </c>
      <c r="T212" s="22">
        <v>163102.89408837099</v>
      </c>
      <c r="U212" s="22">
        <v>165317.43550376801</v>
      </c>
      <c r="V212" s="22">
        <v>145250.073920967</v>
      </c>
      <c r="W212" s="22">
        <v>178459.42644390999</v>
      </c>
      <c r="X212" s="22">
        <v>115033.41266871399</v>
      </c>
      <c r="Y212" s="22">
        <v>124603.54672795199</v>
      </c>
      <c r="Z212" s="22">
        <v>226899.14477999401</v>
      </c>
      <c r="AA212" s="22">
        <v>227936.93840857601</v>
      </c>
      <c r="AB212" s="22">
        <v>289674.52991794999</v>
      </c>
      <c r="AC212" s="22">
        <v>155880.34755398901</v>
      </c>
      <c r="AD212" s="22">
        <v>193861.280931143</v>
      </c>
      <c r="AE212" s="22">
        <v>179682.39306724101</v>
      </c>
    </row>
    <row r="213" spans="1:31" x14ac:dyDescent="0.35">
      <c r="A213" s="22" t="s">
        <v>627</v>
      </c>
      <c r="B213" s="22">
        <v>1</v>
      </c>
      <c r="C213" s="22">
        <v>15.73</v>
      </c>
      <c r="D213" s="22" t="s">
        <v>628</v>
      </c>
      <c r="E213" s="22">
        <f t="shared" si="15"/>
        <v>1.1128206693537694</v>
      </c>
      <c r="F213" s="22">
        <f t="shared" si="16"/>
        <v>0.48715670485109452</v>
      </c>
      <c r="G213" s="22">
        <f t="shared" si="17"/>
        <v>1.4372709936893151</v>
      </c>
      <c r="H213" s="22">
        <f t="shared" si="18"/>
        <v>2.4270532048367752E-2</v>
      </c>
      <c r="I213" s="22">
        <f t="shared" si="19"/>
        <v>1.1488716727885913</v>
      </c>
      <c r="J213" s="25">
        <v>0.43202239041114099</v>
      </c>
      <c r="K213" s="22" t="s">
        <v>629</v>
      </c>
      <c r="L213" s="22">
        <v>479570.10536181403</v>
      </c>
      <c r="M213" s="22">
        <v>979074.12932625297</v>
      </c>
      <c r="N213" s="22">
        <v>578655.60108209995</v>
      </c>
      <c r="O213" s="22">
        <v>819090.95452317595</v>
      </c>
      <c r="P213" s="22">
        <v>677440.31092097296</v>
      </c>
      <c r="Q213" s="22">
        <v>1021110.6055129101</v>
      </c>
      <c r="R213" s="22">
        <v>621051.36025380099</v>
      </c>
      <c r="S213" s="22">
        <v>759460.04656909197</v>
      </c>
      <c r="T213" s="22">
        <v>765106.88908214099</v>
      </c>
      <c r="U213" s="22">
        <v>765791.39001853799</v>
      </c>
      <c r="V213" s="22">
        <v>549356.58010885504</v>
      </c>
      <c r="W213" s="22">
        <v>711675.17057199497</v>
      </c>
      <c r="X213" s="22">
        <v>646845.27083204896</v>
      </c>
      <c r="Y213" s="22">
        <v>527933.91413476295</v>
      </c>
      <c r="Z213" s="22">
        <v>640103.62027210195</v>
      </c>
      <c r="AA213" s="22">
        <v>1213256.5780334801</v>
      </c>
      <c r="AB213" s="22">
        <v>928082.45180508296</v>
      </c>
      <c r="AC213" s="22">
        <v>835269.22181228397</v>
      </c>
      <c r="AD213" s="22">
        <v>705906.20602845098</v>
      </c>
      <c r="AE213" s="22">
        <v>738408.31261092902</v>
      </c>
    </row>
    <row r="214" spans="1:31" x14ac:dyDescent="0.35">
      <c r="A214" s="22" t="s">
        <v>630</v>
      </c>
      <c r="B214" s="22">
        <v>3</v>
      </c>
      <c r="C214" s="22">
        <v>147.85</v>
      </c>
      <c r="D214" s="24" t="s">
        <v>631</v>
      </c>
      <c r="E214" s="22">
        <f t="shared" si="15"/>
        <v>1.0642616544642114</v>
      </c>
      <c r="F214" s="22">
        <f t="shared" si="16"/>
        <v>0.61740170451813881</v>
      </c>
      <c r="G214" s="22">
        <f t="shared" si="17"/>
        <v>0.93560783983124751</v>
      </c>
      <c r="H214" s="22">
        <f t="shared" si="18"/>
        <v>0.60898093036496059</v>
      </c>
      <c r="I214" s="22">
        <f t="shared" si="19"/>
        <v>0.966610762636678</v>
      </c>
      <c r="J214" s="25">
        <v>0.95105647176010899</v>
      </c>
      <c r="K214" s="22" t="s">
        <v>632</v>
      </c>
      <c r="L214" s="22">
        <v>1671055.16197691</v>
      </c>
      <c r="M214" s="22">
        <v>1594527.7487963401</v>
      </c>
      <c r="N214" s="22">
        <v>1449023.4460054</v>
      </c>
      <c r="O214" s="22">
        <v>1861776.92804586</v>
      </c>
      <c r="P214" s="22">
        <v>1974103.26328094</v>
      </c>
      <c r="Q214" s="22">
        <v>2570728.2194118998</v>
      </c>
      <c r="R214" s="22">
        <v>1554607.4795486999</v>
      </c>
      <c r="S214" s="22">
        <v>1655611.08646705</v>
      </c>
      <c r="T214" s="22">
        <v>1715479.61595217</v>
      </c>
      <c r="U214" s="22">
        <v>1603528.5587808699</v>
      </c>
      <c r="V214" s="22">
        <v>2009334.0716411599</v>
      </c>
      <c r="W214" s="22">
        <v>2119840.41496974</v>
      </c>
      <c r="X214" s="22">
        <v>1457577.6826752401</v>
      </c>
      <c r="Y214" s="22">
        <v>1113813.6978959299</v>
      </c>
      <c r="Z214" s="22">
        <v>2145276.6152477898</v>
      </c>
      <c r="AA214" s="22">
        <v>1828730.46523702</v>
      </c>
      <c r="AB214" s="22">
        <v>1517125.18016579</v>
      </c>
      <c r="AC214" s="22">
        <v>1541995.3935885001</v>
      </c>
      <c r="AD214" s="22">
        <v>1659991.18389581</v>
      </c>
      <c r="AE214" s="22">
        <v>1728397.3535865601</v>
      </c>
    </row>
    <row r="215" spans="1:31" x14ac:dyDescent="0.35">
      <c r="A215" s="22" t="s">
        <v>633</v>
      </c>
      <c r="B215" s="22">
        <v>4</v>
      </c>
      <c r="C215" s="22">
        <v>188.01</v>
      </c>
      <c r="D215" s="24" t="s">
        <v>634</v>
      </c>
      <c r="E215" s="22">
        <f t="shared" si="15"/>
        <v>1.235451714065108</v>
      </c>
      <c r="F215" s="22">
        <f t="shared" si="16"/>
        <v>5.002640946733411E-2</v>
      </c>
      <c r="G215" s="22">
        <f t="shared" si="17"/>
        <v>0.641797732360189</v>
      </c>
      <c r="H215" s="22">
        <f t="shared" si="18"/>
        <v>1.54855733974508E-2</v>
      </c>
      <c r="I215" s="22">
        <f t="shared" si="19"/>
        <v>0.75939087076477785</v>
      </c>
      <c r="J215" s="25">
        <v>4.5725067086045797E-2</v>
      </c>
      <c r="K215" s="22" t="s">
        <v>635</v>
      </c>
      <c r="L215" s="22">
        <v>812082.75926282501</v>
      </c>
      <c r="M215" s="22">
        <v>734689.86772886803</v>
      </c>
      <c r="N215" s="22">
        <v>697865.57667809096</v>
      </c>
      <c r="O215" s="22">
        <v>712389.46767674806</v>
      </c>
      <c r="P215" s="22">
        <v>740061.69292439905</v>
      </c>
      <c r="Q215" s="22">
        <v>1086884.37520527</v>
      </c>
      <c r="R215" s="22">
        <v>1020090.4157431</v>
      </c>
      <c r="S215" s="22">
        <v>694191.22285608901</v>
      </c>
      <c r="T215" s="22">
        <v>796848.55506472802</v>
      </c>
      <c r="U215" s="22">
        <v>969560.82327121496</v>
      </c>
      <c r="V215" s="22">
        <v>819304.00089455303</v>
      </c>
      <c r="W215" s="22">
        <v>704373.54732273798</v>
      </c>
      <c r="X215" s="22">
        <v>1111388.3108064299</v>
      </c>
      <c r="Y215" s="22">
        <v>1267036.2111201701</v>
      </c>
      <c r="Z215" s="22">
        <v>966391.22705313098</v>
      </c>
      <c r="AA215" s="22">
        <v>607152.16578641697</v>
      </c>
      <c r="AB215" s="22">
        <v>428922.24822896399</v>
      </c>
      <c r="AC215" s="22">
        <v>721792.21293007105</v>
      </c>
      <c r="AD215" s="22">
        <v>720486.27078708203</v>
      </c>
      <c r="AE215" s="22">
        <v>646235.06041929405</v>
      </c>
    </row>
    <row r="216" spans="1:31" x14ac:dyDescent="0.35">
      <c r="A216" s="22" t="s">
        <v>636</v>
      </c>
      <c r="B216" s="22">
        <v>2</v>
      </c>
      <c r="C216" s="22">
        <v>79.47</v>
      </c>
      <c r="D216" s="24" t="s">
        <v>637</v>
      </c>
      <c r="E216" s="22">
        <f t="shared" si="15"/>
        <v>0.68993034642010931</v>
      </c>
      <c r="F216" s="22">
        <f t="shared" si="16"/>
        <v>6.7589103676247306E-2</v>
      </c>
      <c r="G216" s="22">
        <f t="shared" si="17"/>
        <v>1.6315622343890461</v>
      </c>
      <c r="H216" s="22">
        <f t="shared" si="18"/>
        <v>9.6851614283298805E-4</v>
      </c>
      <c r="I216" s="22">
        <f t="shared" si="19"/>
        <v>1.3425074009632538</v>
      </c>
      <c r="J216" s="25">
        <v>9.0736125458543204E-2</v>
      </c>
      <c r="K216" s="22" t="s">
        <v>638</v>
      </c>
      <c r="L216" s="22">
        <v>6953810.17629648</v>
      </c>
      <c r="M216" s="22">
        <v>9787858.8842334002</v>
      </c>
      <c r="N216" s="22">
        <v>10510407.335303901</v>
      </c>
      <c r="O216" s="22">
        <v>14854629.0774877</v>
      </c>
      <c r="P216" s="22">
        <v>8610006.4451644309</v>
      </c>
      <c r="Q216" s="22">
        <v>8352115.8823902197</v>
      </c>
      <c r="R216" s="22">
        <v>4632816.6155555099</v>
      </c>
      <c r="S216" s="22">
        <v>8231812.2692872202</v>
      </c>
      <c r="T216" s="22">
        <v>6458417.65740644</v>
      </c>
      <c r="U216" s="22">
        <v>7315836.1985704796</v>
      </c>
      <c r="V216" s="22">
        <v>9187328.0054890495</v>
      </c>
      <c r="W216" s="22">
        <v>8045529.5036036801</v>
      </c>
      <c r="X216" s="22">
        <v>7230748.8715901896</v>
      </c>
      <c r="Y216" s="22">
        <v>6224269.6248266902</v>
      </c>
      <c r="Z216" s="22">
        <v>7089727.2182018496</v>
      </c>
      <c r="AA216" s="22">
        <v>11623278.1232737</v>
      </c>
      <c r="AB216" s="22">
        <v>14939362.325095501</v>
      </c>
      <c r="AC216" s="22">
        <v>13263884.310238799</v>
      </c>
      <c r="AD216" s="22">
        <v>11403825.5121722</v>
      </c>
      <c r="AE216" s="22">
        <v>10406160.4547613</v>
      </c>
    </row>
    <row r="217" spans="1:31" x14ac:dyDescent="0.35">
      <c r="A217" s="22" t="s">
        <v>639</v>
      </c>
      <c r="B217" s="22">
        <v>9</v>
      </c>
      <c r="C217" s="22">
        <v>421.66</v>
      </c>
      <c r="D217" s="24" t="s">
        <v>640</v>
      </c>
      <c r="E217" s="22">
        <f t="shared" si="15"/>
        <v>1.0162855166182989</v>
      </c>
      <c r="F217" s="22">
        <f t="shared" si="16"/>
        <v>0.81496880993215837</v>
      </c>
      <c r="G217" s="22">
        <f t="shared" si="17"/>
        <v>0.77301125469233822</v>
      </c>
      <c r="H217" s="22">
        <f t="shared" si="18"/>
        <v>5.6284403926812586E-6</v>
      </c>
      <c r="I217" s="22">
        <f t="shared" si="19"/>
        <v>0.87069344949477834</v>
      </c>
      <c r="J217" s="25">
        <v>9.4876998843806905E-4</v>
      </c>
      <c r="K217" s="22" t="s">
        <v>641</v>
      </c>
      <c r="L217" s="22">
        <v>20626764.5866611</v>
      </c>
      <c r="M217" s="22">
        <v>19587209.4234077</v>
      </c>
      <c r="N217" s="22">
        <v>20618995.124227099</v>
      </c>
      <c r="O217" s="22">
        <v>22196367.435844399</v>
      </c>
      <c r="P217" s="22">
        <v>21382697.823320098</v>
      </c>
      <c r="Q217" s="22">
        <v>23900571.013071001</v>
      </c>
      <c r="R217" s="22">
        <v>24451915.758356199</v>
      </c>
      <c r="S217" s="22">
        <v>17293903.123369101</v>
      </c>
      <c r="T217" s="22">
        <v>20848881.632562399</v>
      </c>
      <c r="U217" s="22">
        <v>19617166.7873668</v>
      </c>
      <c r="V217" s="22">
        <v>25342102.429248001</v>
      </c>
      <c r="W217" s="22">
        <v>23258870.901567899</v>
      </c>
      <c r="X217" s="22">
        <v>24011903.992186598</v>
      </c>
      <c r="Y217" s="22">
        <v>24363800.112876002</v>
      </c>
      <c r="Z217" s="22">
        <v>22941572.154773299</v>
      </c>
      <c r="AA217" s="22">
        <v>19396611.3275805</v>
      </c>
      <c r="AB217" s="22">
        <v>17612137.173446301</v>
      </c>
      <c r="AC217" s="22">
        <v>18481142.265074998</v>
      </c>
      <c r="AD217" s="22">
        <v>18376714.170593299</v>
      </c>
      <c r="AE217" s="22">
        <v>18831551.6398836</v>
      </c>
    </row>
    <row r="218" spans="1:31" x14ac:dyDescent="0.35">
      <c r="A218" s="22" t="s">
        <v>642</v>
      </c>
      <c r="B218" s="22">
        <v>1</v>
      </c>
      <c r="C218" s="22">
        <v>18.05</v>
      </c>
      <c r="D218" s="22" t="s">
        <v>643</v>
      </c>
      <c r="E218" s="22">
        <f t="shared" si="15"/>
        <v>0.71429713498149583</v>
      </c>
      <c r="F218" s="22">
        <f t="shared" si="16"/>
        <v>0.1487664468338328</v>
      </c>
      <c r="G218" s="22">
        <f t="shared" si="17"/>
        <v>0.95977132374061147</v>
      </c>
      <c r="H218" s="22">
        <f t="shared" si="18"/>
        <v>0.79744935519887383</v>
      </c>
      <c r="I218" s="22">
        <f t="shared" si="19"/>
        <v>0.85396238661508728</v>
      </c>
      <c r="J218" s="25">
        <v>0.371219966177393</v>
      </c>
      <c r="K218" s="22" t="s">
        <v>644</v>
      </c>
      <c r="L218" s="22">
        <v>321078.58336498099</v>
      </c>
      <c r="M218" s="22">
        <v>846135.46091866295</v>
      </c>
      <c r="N218" s="22">
        <v>564419.78021260805</v>
      </c>
      <c r="O218" s="22">
        <v>713061.72275491303</v>
      </c>
      <c r="P218" s="22">
        <v>830519.96144124703</v>
      </c>
      <c r="Q218" s="22">
        <v>299151.42014304601</v>
      </c>
      <c r="R218" s="22">
        <v>456840.644749197</v>
      </c>
      <c r="S218" s="22">
        <v>677095.84733466699</v>
      </c>
      <c r="T218" s="22">
        <v>378408.12548579299</v>
      </c>
      <c r="U218" s="22">
        <v>527981.01659324905</v>
      </c>
      <c r="V218" s="22">
        <v>902324.48692072299</v>
      </c>
      <c r="W218" s="22">
        <v>526929.311476512</v>
      </c>
      <c r="X218" s="22">
        <v>700502.94604841399</v>
      </c>
      <c r="Y218" s="22">
        <v>791443.86684920103</v>
      </c>
      <c r="Z218" s="22">
        <v>914115.276181906</v>
      </c>
      <c r="AA218" s="22">
        <v>790369.94687010604</v>
      </c>
      <c r="AB218" s="22">
        <v>975681.77418110799</v>
      </c>
      <c r="AC218" s="22">
        <v>766962.38004458998</v>
      </c>
      <c r="AD218" s="22">
        <v>738352.00796701305</v>
      </c>
      <c r="AE218" s="22">
        <v>409660.097224147</v>
      </c>
    </row>
    <row r="219" spans="1:31" x14ac:dyDescent="0.35">
      <c r="A219" s="22" t="s">
        <v>645</v>
      </c>
      <c r="B219" s="22">
        <v>2</v>
      </c>
      <c r="C219" s="22">
        <v>96.78</v>
      </c>
      <c r="D219" s="24" t="s">
        <v>646</v>
      </c>
      <c r="E219" s="22">
        <f t="shared" si="15"/>
        <v>0.93044505861979732</v>
      </c>
      <c r="F219" s="22">
        <f t="shared" si="16"/>
        <v>0.83310575330882641</v>
      </c>
      <c r="G219" s="22">
        <f t="shared" si="17"/>
        <v>3.0306905320143733</v>
      </c>
      <c r="H219" s="22">
        <f t="shared" si="18"/>
        <v>1.8373411321785395E-3</v>
      </c>
      <c r="I219" s="22">
        <f t="shared" si="19"/>
        <v>1.6429778626893294</v>
      </c>
      <c r="J219" s="25">
        <v>4.67039760166163E-2</v>
      </c>
      <c r="K219" s="22" t="s">
        <v>647</v>
      </c>
      <c r="L219" s="22">
        <v>167680.590358869</v>
      </c>
      <c r="M219" s="22">
        <v>174794.901540583</v>
      </c>
      <c r="N219" s="22">
        <v>225999.76739339001</v>
      </c>
      <c r="O219" s="22">
        <v>250388.70791156701</v>
      </c>
      <c r="P219" s="22">
        <v>209301.00532000599</v>
      </c>
      <c r="Q219" s="22">
        <v>6068.3743766927801</v>
      </c>
      <c r="R219" s="22">
        <v>254759.095644124</v>
      </c>
      <c r="S219" s="22">
        <v>196293.22883956699</v>
      </c>
      <c r="T219" s="22">
        <v>384485.72375583102</v>
      </c>
      <c r="U219" s="22">
        <v>115044.595515087</v>
      </c>
      <c r="V219" s="22">
        <v>98659.776108876904</v>
      </c>
      <c r="W219" s="22">
        <v>139096.24632786401</v>
      </c>
      <c r="X219" s="22">
        <v>52146.9902176334</v>
      </c>
      <c r="Y219" s="22">
        <v>101613.411063194</v>
      </c>
      <c r="Z219" s="22">
        <v>234277.140440046</v>
      </c>
      <c r="AA219" s="22">
        <v>433214.506079891</v>
      </c>
      <c r="AB219" s="22">
        <v>358678.60272043798</v>
      </c>
      <c r="AC219" s="22">
        <v>528944.96345919499</v>
      </c>
      <c r="AD219" s="22">
        <v>308594.36570566602</v>
      </c>
      <c r="AE219" s="22">
        <v>267154.19192282099</v>
      </c>
    </row>
    <row r="220" spans="1:31" x14ac:dyDescent="0.35">
      <c r="A220" s="22" t="s">
        <v>648</v>
      </c>
      <c r="B220" s="22">
        <v>1</v>
      </c>
      <c r="C220" s="22">
        <v>36.04</v>
      </c>
      <c r="D220" s="22" t="s">
        <v>649</v>
      </c>
      <c r="E220" s="22">
        <f t="shared" si="15"/>
        <v>0.78196664110934089</v>
      </c>
      <c r="F220" s="22">
        <f t="shared" si="16"/>
        <v>0.35478363750455888</v>
      </c>
      <c r="G220" s="22">
        <f t="shared" si="17"/>
        <v>1.7082016518094609</v>
      </c>
      <c r="H220" s="22">
        <f t="shared" si="18"/>
        <v>2.0340588286731711E-2</v>
      </c>
      <c r="I220" s="22">
        <f t="shared" si="19"/>
        <v>1.3656733960284615</v>
      </c>
      <c r="J220" s="25">
        <v>0.30274642784998801</v>
      </c>
      <c r="K220" s="22" t="s">
        <v>650</v>
      </c>
      <c r="L220" s="22">
        <v>302189.30568172201</v>
      </c>
      <c r="M220" s="22">
        <v>301416.56035535299</v>
      </c>
      <c r="N220" s="22">
        <v>649543.67633321299</v>
      </c>
      <c r="O220" s="22">
        <v>679199.42862529401</v>
      </c>
      <c r="P220" s="22">
        <v>279837.76641862403</v>
      </c>
      <c r="Q220" s="22">
        <v>417202.54887611303</v>
      </c>
      <c r="R220" s="22">
        <v>211429.290654168</v>
      </c>
      <c r="S220" s="22">
        <v>413642.809278231</v>
      </c>
      <c r="T220" s="22">
        <v>354400.57201375702</v>
      </c>
      <c r="U220" s="22">
        <v>333181.011740149</v>
      </c>
      <c r="V220" s="22">
        <v>389594.70381913899</v>
      </c>
      <c r="W220" s="22">
        <v>273869.99981502001</v>
      </c>
      <c r="X220" s="22">
        <v>189785.54427567101</v>
      </c>
      <c r="Y220" s="22">
        <v>222827.77203231701</v>
      </c>
      <c r="Z220" s="22">
        <v>543772.48300204496</v>
      </c>
      <c r="AA220" s="22">
        <v>522385.53131541098</v>
      </c>
      <c r="AB220" s="22">
        <v>473124.87765852403</v>
      </c>
      <c r="AC220" s="22">
        <v>608125.21611976495</v>
      </c>
      <c r="AD220" s="22">
        <v>706366.77889501303</v>
      </c>
      <c r="AE220" s="22">
        <v>457028.90082494199</v>
      </c>
    </row>
    <row r="221" spans="1:31" x14ac:dyDescent="0.35">
      <c r="A221" s="22" t="s">
        <v>651</v>
      </c>
      <c r="B221" s="22">
        <v>1</v>
      </c>
      <c r="C221" s="22">
        <v>34.47</v>
      </c>
      <c r="D221" s="22" t="s">
        <v>652</v>
      </c>
      <c r="E221" s="22">
        <f t="shared" si="15"/>
        <v>1.0313710562511875</v>
      </c>
      <c r="F221" s="22">
        <f t="shared" si="16"/>
        <v>0.91356127978445123</v>
      </c>
      <c r="G221" s="22">
        <f t="shared" si="17"/>
        <v>1.4668322179198818</v>
      </c>
      <c r="H221" s="22">
        <f t="shared" si="18"/>
        <v>2.8939008159077507E-3</v>
      </c>
      <c r="I221" s="22">
        <f t="shared" si="19"/>
        <v>1.2441718932660832</v>
      </c>
      <c r="J221" s="25">
        <v>0.387594713650949</v>
      </c>
      <c r="K221" s="22" t="s">
        <v>653</v>
      </c>
      <c r="L221" s="22">
        <v>58518.894976235999</v>
      </c>
      <c r="M221" s="22">
        <v>99905.942920993897</v>
      </c>
      <c r="N221" s="22">
        <v>54585.4869919458</v>
      </c>
      <c r="O221" s="22">
        <v>79817.391934974396</v>
      </c>
      <c r="P221" s="22">
        <v>137920.54873416101</v>
      </c>
      <c r="Q221" s="22">
        <v>139420.22351849801</v>
      </c>
      <c r="R221" s="22">
        <v>29020.423797532902</v>
      </c>
      <c r="S221" s="22">
        <v>111845.707359042</v>
      </c>
      <c r="T221" s="22">
        <v>92247.153784527502</v>
      </c>
      <c r="U221" s="22">
        <v>71727.785167641894</v>
      </c>
      <c r="V221" s="22">
        <v>57936.613738030101</v>
      </c>
      <c r="W221" s="22">
        <v>67504.172062825994</v>
      </c>
      <c r="X221" s="22">
        <v>73777.983602700304</v>
      </c>
      <c r="Y221" s="22">
        <v>70585.428602287604</v>
      </c>
      <c r="Z221" s="22">
        <v>76408.6266767255</v>
      </c>
      <c r="AA221" s="22">
        <v>102391.29516962499</v>
      </c>
      <c r="AB221" s="22">
        <v>117648.524567937</v>
      </c>
      <c r="AC221" s="22">
        <v>107415.46782551501</v>
      </c>
      <c r="AD221" s="22">
        <v>75812.057420997706</v>
      </c>
      <c r="AE221" s="22">
        <v>104568.780517366</v>
      </c>
    </row>
    <row r="222" spans="1:31" x14ac:dyDescent="0.35">
      <c r="A222" s="22" t="s">
        <v>654</v>
      </c>
      <c r="B222" s="22">
        <v>4</v>
      </c>
      <c r="C222" s="22">
        <v>146.75</v>
      </c>
      <c r="D222" s="24" t="s">
        <v>655</v>
      </c>
      <c r="E222" s="22">
        <f t="shared" si="15"/>
        <v>1.0753770420568021</v>
      </c>
      <c r="F222" s="22">
        <f t="shared" si="16"/>
        <v>0.53504741173525772</v>
      </c>
      <c r="G222" s="22">
        <f t="shared" si="17"/>
        <v>1.2000062243397254</v>
      </c>
      <c r="H222" s="22">
        <f t="shared" si="18"/>
        <v>0.13979234820570161</v>
      </c>
      <c r="I222" s="22">
        <f t="shared" si="19"/>
        <v>0.92430215025852169</v>
      </c>
      <c r="J222" s="25">
        <v>0.68688645110267699</v>
      </c>
      <c r="K222" s="22" t="s">
        <v>656</v>
      </c>
      <c r="L222" s="22">
        <v>1163110.0371023701</v>
      </c>
      <c r="M222" s="22">
        <v>1305190.9353873199</v>
      </c>
      <c r="N222" s="22">
        <v>1434541.47856556</v>
      </c>
      <c r="O222" s="22">
        <v>1077009.0704194701</v>
      </c>
      <c r="P222" s="22">
        <v>1304497.0068912201</v>
      </c>
      <c r="Q222" s="22">
        <v>1739951.7221105199</v>
      </c>
      <c r="R222" s="22">
        <v>943333.33273101097</v>
      </c>
      <c r="S222" s="22">
        <v>1231349.5137138399</v>
      </c>
      <c r="T222" s="22">
        <v>1485784.8841067599</v>
      </c>
      <c r="U222" s="22">
        <v>1357624.67902605</v>
      </c>
      <c r="V222" s="22">
        <v>1578014.48425815</v>
      </c>
      <c r="W222" s="22">
        <v>1354770.0786073799</v>
      </c>
      <c r="X222" s="22">
        <v>1152387.86950294</v>
      </c>
      <c r="Y222" s="22">
        <v>902511.373896442</v>
      </c>
      <c r="Z222" s="22">
        <v>1811335.8937414601</v>
      </c>
      <c r="AA222" s="22">
        <v>1802910.82887174</v>
      </c>
      <c r="AB222" s="22">
        <v>1646357.6845124499</v>
      </c>
      <c r="AC222" s="22">
        <v>1590219.6859224199</v>
      </c>
      <c r="AD222" s="22">
        <v>1508475.40074503</v>
      </c>
      <c r="AE222" s="22">
        <v>1610902.3593644199</v>
      </c>
    </row>
    <row r="223" spans="1:31" x14ac:dyDescent="0.35">
      <c r="A223" s="22" t="s">
        <v>657</v>
      </c>
      <c r="B223" s="22">
        <v>19</v>
      </c>
      <c r="C223" s="22">
        <v>1226.69</v>
      </c>
      <c r="D223" s="24" t="s">
        <v>658</v>
      </c>
      <c r="E223" s="22">
        <f t="shared" si="15"/>
        <v>0.74718668078901673</v>
      </c>
      <c r="F223" s="22">
        <f t="shared" si="16"/>
        <v>6.7734270203257396E-3</v>
      </c>
      <c r="G223" s="22">
        <f t="shared" si="17"/>
        <v>0.97314138483954182</v>
      </c>
      <c r="H223" s="22">
        <f t="shared" si="18"/>
        <v>0.65278894996391967</v>
      </c>
      <c r="I223" s="22">
        <f t="shared" si="19"/>
        <v>1.0666900688271146</v>
      </c>
      <c r="J223" s="25">
        <v>0.47638585813369799</v>
      </c>
      <c r="K223" s="22" t="s">
        <v>659</v>
      </c>
      <c r="L223" s="22">
        <v>45085591.4459114</v>
      </c>
      <c r="M223" s="22">
        <v>61316239.634027101</v>
      </c>
      <c r="N223" s="22">
        <v>49623871.351021104</v>
      </c>
      <c r="O223" s="22">
        <v>62744769.525605597</v>
      </c>
      <c r="P223" s="22">
        <v>59376738.409177102</v>
      </c>
      <c r="Q223" s="22">
        <v>43954580.519880697</v>
      </c>
      <c r="R223" s="22">
        <v>36443282.079559997</v>
      </c>
      <c r="S223" s="22">
        <v>46373056.909746602</v>
      </c>
      <c r="T223" s="22">
        <v>40169120.875621296</v>
      </c>
      <c r="U223" s="22">
        <v>40887850.499094799</v>
      </c>
      <c r="V223" s="22">
        <v>59464079.831117302</v>
      </c>
      <c r="W223" s="22">
        <v>56886007.899904102</v>
      </c>
      <c r="X223" s="22">
        <v>45485171.1282157</v>
      </c>
      <c r="Y223" s="22">
        <v>49799396.830583297</v>
      </c>
      <c r="Z223" s="22">
        <v>49122633.136896402</v>
      </c>
      <c r="AA223" s="22">
        <v>54970564.049090102</v>
      </c>
      <c r="AB223" s="22">
        <v>46758238.444477499</v>
      </c>
      <c r="AC223" s="22">
        <v>48602624.216923997</v>
      </c>
      <c r="AD223" s="22">
        <v>53210921.7304506</v>
      </c>
      <c r="AE223" s="22">
        <v>50211360.714893401</v>
      </c>
    </row>
    <row r="224" spans="1:31" x14ac:dyDescent="0.35">
      <c r="A224" s="22" t="s">
        <v>660</v>
      </c>
      <c r="B224" s="22">
        <v>2</v>
      </c>
      <c r="C224" s="22">
        <v>53.07</v>
      </c>
      <c r="D224" s="24" t="s">
        <v>661</v>
      </c>
      <c r="E224" s="22">
        <f t="shared" si="15"/>
        <v>1.8641344424810831</v>
      </c>
      <c r="F224" s="22">
        <f t="shared" si="16"/>
        <v>0.22784490643444472</v>
      </c>
      <c r="G224" s="22">
        <f t="shared" si="17"/>
        <v>1.576814576557424</v>
      </c>
      <c r="H224" s="22">
        <f t="shared" si="18"/>
        <v>0.11105084923998088</v>
      </c>
      <c r="I224" s="22">
        <f t="shared" si="19"/>
        <v>0.97510035417148</v>
      </c>
      <c r="J224" s="25">
        <v>0.926661480499539</v>
      </c>
      <c r="K224" s="22" t="s">
        <v>662</v>
      </c>
      <c r="L224" s="22">
        <v>122434.06367629</v>
      </c>
      <c r="M224" s="22">
        <v>92440.7772271836</v>
      </c>
      <c r="N224" s="22">
        <v>171545.59010591701</v>
      </c>
      <c r="O224" s="22">
        <v>80379.033110076401</v>
      </c>
      <c r="P224" s="22">
        <v>30629.860214084802</v>
      </c>
      <c r="Q224" s="22">
        <v>415664.28637024597</v>
      </c>
      <c r="R224" s="22">
        <v>96039.150805395606</v>
      </c>
      <c r="S224" s="22">
        <v>65387.175634566796</v>
      </c>
      <c r="T224" s="22">
        <v>184080.50940561001</v>
      </c>
      <c r="U224" s="22">
        <v>166104.01397444899</v>
      </c>
      <c r="V224" s="22">
        <v>58708.963879303403</v>
      </c>
      <c r="W224" s="22">
        <v>82013.608559208296</v>
      </c>
      <c r="X224" s="22">
        <v>68455.198597611394</v>
      </c>
      <c r="Y224" s="22">
        <v>77504.201925233006</v>
      </c>
      <c r="Z224" s="22">
        <v>223449.44295450201</v>
      </c>
      <c r="AA224" s="22">
        <v>176703.07977268699</v>
      </c>
      <c r="AB224" s="22">
        <v>171996.22745440199</v>
      </c>
      <c r="AC224" s="22">
        <v>179658.35651555299</v>
      </c>
      <c r="AD224" s="22">
        <v>114880.481495778</v>
      </c>
      <c r="AE224" s="22">
        <v>161144.507337583</v>
      </c>
    </row>
    <row r="225" spans="1:31" x14ac:dyDescent="0.35">
      <c r="A225" s="22" t="s">
        <v>663</v>
      </c>
      <c r="B225" s="22">
        <v>6</v>
      </c>
      <c r="C225" s="22">
        <v>300.69</v>
      </c>
      <c r="D225" s="24" t="s">
        <v>664</v>
      </c>
      <c r="E225" s="22">
        <f t="shared" si="15"/>
        <v>1.1028829049383344</v>
      </c>
      <c r="F225" s="22">
        <f t="shared" si="16"/>
        <v>0.27192775135998731</v>
      </c>
      <c r="G225" s="22">
        <f t="shared" si="17"/>
        <v>1.2056871583262188</v>
      </c>
      <c r="H225" s="22">
        <f t="shared" si="18"/>
        <v>2.5617000048206856E-2</v>
      </c>
      <c r="I225" s="22">
        <f t="shared" si="19"/>
        <v>1.0035289610601961</v>
      </c>
      <c r="J225" s="25">
        <v>0.96484824663910496</v>
      </c>
      <c r="K225" s="22" t="s">
        <v>665</v>
      </c>
      <c r="L225" s="22">
        <v>3713060.0651774602</v>
      </c>
      <c r="M225" s="22">
        <v>3808718.58371269</v>
      </c>
      <c r="N225" s="22">
        <v>3325894.9533640002</v>
      </c>
      <c r="O225" s="22">
        <v>2819460.0435061301</v>
      </c>
      <c r="P225" s="22">
        <v>2952896.4077588599</v>
      </c>
      <c r="Q225" s="22">
        <v>4444109.7954575103</v>
      </c>
      <c r="R225" s="22">
        <v>3247282.14246991</v>
      </c>
      <c r="S225" s="22">
        <v>3660012.5486707799</v>
      </c>
      <c r="T225" s="22">
        <v>3318641.7480276702</v>
      </c>
      <c r="U225" s="22">
        <v>3659900.7909617401</v>
      </c>
      <c r="V225" s="22">
        <v>3039476.5449996898</v>
      </c>
      <c r="W225" s="22">
        <v>3199761.7441152902</v>
      </c>
      <c r="X225" s="22">
        <v>3353569.9766764599</v>
      </c>
      <c r="Y225" s="22">
        <v>2881177.35025984</v>
      </c>
      <c r="Z225" s="22">
        <v>4087599.24938261</v>
      </c>
      <c r="AA225" s="22">
        <v>3773259.1369412499</v>
      </c>
      <c r="AB225" s="22">
        <v>4424544.5889772298</v>
      </c>
      <c r="AC225" s="22">
        <v>4014857.2768624602</v>
      </c>
      <c r="AD225" s="22">
        <v>3650722.20440264</v>
      </c>
      <c r="AE225" s="22">
        <v>4104706.9865999199</v>
      </c>
    </row>
    <row r="226" spans="1:31" x14ac:dyDescent="0.35">
      <c r="A226" s="22" t="s">
        <v>666</v>
      </c>
      <c r="B226" s="22">
        <v>14</v>
      </c>
      <c r="C226" s="22">
        <v>838.61</v>
      </c>
      <c r="D226" s="24" t="s">
        <v>667</v>
      </c>
      <c r="E226" s="22">
        <f t="shared" si="15"/>
        <v>0.98146356943607571</v>
      </c>
      <c r="F226" s="22">
        <f t="shared" si="16"/>
        <v>0.8107878361518146</v>
      </c>
      <c r="G226" s="22">
        <f t="shared" si="17"/>
        <v>0.78084260033412634</v>
      </c>
      <c r="H226" s="22">
        <f t="shared" si="18"/>
        <v>2.736553731385766E-4</v>
      </c>
      <c r="I226" s="22">
        <f t="shared" si="19"/>
        <v>0.89988666506280557</v>
      </c>
      <c r="J226" s="25">
        <v>1.2103965756042201E-2</v>
      </c>
      <c r="K226" s="22" t="s">
        <v>668</v>
      </c>
      <c r="L226" s="22">
        <v>51875808.542790502</v>
      </c>
      <c r="M226" s="22">
        <v>46631486.770992503</v>
      </c>
      <c r="N226" s="22">
        <v>48387617.518684201</v>
      </c>
      <c r="O226" s="22">
        <v>47686885.013985001</v>
      </c>
      <c r="P226" s="22">
        <v>48923859.321980201</v>
      </c>
      <c r="Q226" s="22">
        <v>60025998.448132403</v>
      </c>
      <c r="R226" s="22">
        <v>46425533.5979679</v>
      </c>
      <c r="S226" s="22">
        <v>38772299.535991304</v>
      </c>
      <c r="T226" s="22">
        <v>44047428.449317902</v>
      </c>
      <c r="U226" s="22">
        <v>49720671.430997498</v>
      </c>
      <c r="V226" s="22">
        <v>53279193.884668</v>
      </c>
      <c r="W226" s="22">
        <v>51128648.859785803</v>
      </c>
      <c r="X226" s="22">
        <v>58306085.517510101</v>
      </c>
      <c r="Y226" s="22">
        <v>56790617.187390096</v>
      </c>
      <c r="Z226" s="22">
        <v>51091371.372502103</v>
      </c>
      <c r="AA226" s="22">
        <v>43643456.018283002</v>
      </c>
      <c r="AB226" s="22">
        <v>41251048.699492998</v>
      </c>
      <c r="AC226" s="22">
        <v>38800365.9296555</v>
      </c>
      <c r="AD226" s="22">
        <v>41428531.768537201</v>
      </c>
      <c r="AE226" s="22">
        <v>46169416.915006399</v>
      </c>
    </row>
    <row r="227" spans="1:31" x14ac:dyDescent="0.35">
      <c r="A227" s="22" t="s">
        <v>669</v>
      </c>
      <c r="B227" s="22">
        <v>14</v>
      </c>
      <c r="C227" s="22">
        <v>948.09</v>
      </c>
      <c r="D227" s="24" t="s">
        <v>670</v>
      </c>
      <c r="E227" s="22">
        <f t="shared" si="15"/>
        <v>0.83777384298525581</v>
      </c>
      <c r="F227" s="22">
        <f t="shared" si="16"/>
        <v>9.4172686866997237E-4</v>
      </c>
      <c r="G227" s="22">
        <f t="shared" si="17"/>
        <v>0.7915269353041543</v>
      </c>
      <c r="H227" s="22">
        <f t="shared" si="18"/>
        <v>9.3659233371925056E-4</v>
      </c>
      <c r="I227" s="22">
        <f t="shared" si="19"/>
        <v>0.98146027856000029</v>
      </c>
      <c r="J227" s="25">
        <v>0.71447197214905001</v>
      </c>
      <c r="K227" s="22" t="s">
        <v>671</v>
      </c>
      <c r="L227" s="22">
        <v>18121516.219106302</v>
      </c>
      <c r="M227" s="22">
        <v>20928186.627779599</v>
      </c>
      <c r="N227" s="22">
        <v>20015268.6312235</v>
      </c>
      <c r="O227" s="22">
        <v>20573254.7353983</v>
      </c>
      <c r="P227" s="22">
        <v>21430939.3662984</v>
      </c>
      <c r="Q227" s="22">
        <v>17861471.996391699</v>
      </c>
      <c r="R227" s="22">
        <v>16401437.9129638</v>
      </c>
      <c r="S227" s="22">
        <v>16196303.830127601</v>
      </c>
      <c r="T227" s="22">
        <v>17017355.433563899</v>
      </c>
      <c r="U227" s="22">
        <v>17196534.0820603</v>
      </c>
      <c r="V227" s="22">
        <v>22787053.3216924</v>
      </c>
      <c r="W227" s="22">
        <v>20672079.207102001</v>
      </c>
      <c r="X227" s="22">
        <v>19661760.421442799</v>
      </c>
      <c r="Y227" s="22">
        <v>21455313.884539101</v>
      </c>
      <c r="Z227" s="22">
        <v>18402148.7723349</v>
      </c>
      <c r="AA227" s="22">
        <v>16298946.234691201</v>
      </c>
      <c r="AB227" s="22">
        <v>15283195.756949799</v>
      </c>
      <c r="AC227" s="22">
        <v>15618533.4733846</v>
      </c>
      <c r="AD227" s="22">
        <v>17249731.3172784</v>
      </c>
      <c r="AE227" s="22">
        <v>17059735.434054099</v>
      </c>
    </row>
    <row r="228" spans="1:31" x14ac:dyDescent="0.35">
      <c r="A228" s="22" t="s">
        <v>672</v>
      </c>
      <c r="B228" s="22">
        <v>10</v>
      </c>
      <c r="C228" s="22">
        <v>628.88</v>
      </c>
      <c r="D228" s="24" t="s">
        <v>673</v>
      </c>
      <c r="E228" s="22">
        <f t="shared" si="15"/>
        <v>0.9128237838095995</v>
      </c>
      <c r="F228" s="22">
        <f t="shared" si="16"/>
        <v>5.0648500056964835E-2</v>
      </c>
      <c r="G228" s="22">
        <f t="shared" si="17"/>
        <v>0.74118261799060459</v>
      </c>
      <c r="H228" s="22">
        <f t="shared" si="18"/>
        <v>1.2423340929260951E-3</v>
      </c>
      <c r="I228" s="22">
        <f t="shared" si="19"/>
        <v>0.95742792124171072</v>
      </c>
      <c r="J228" s="25">
        <v>0.43758483772687801</v>
      </c>
      <c r="K228" s="22" t="s">
        <v>674</v>
      </c>
      <c r="L228" s="22">
        <v>13285181.9729947</v>
      </c>
      <c r="M228" s="22">
        <v>13982818.2454767</v>
      </c>
      <c r="N228" s="22">
        <v>12267385.1720686</v>
      </c>
      <c r="O228" s="22">
        <v>13287218.230590399</v>
      </c>
      <c r="P228" s="22">
        <v>14300744.765326099</v>
      </c>
      <c r="Q228" s="22">
        <v>12724819.9296418</v>
      </c>
      <c r="R228" s="22">
        <v>12864613.657077501</v>
      </c>
      <c r="S228" s="22">
        <v>11040034.269647401</v>
      </c>
      <c r="T228" s="22">
        <v>11749151.705125701</v>
      </c>
      <c r="U228" s="22">
        <v>12893169.2946028</v>
      </c>
      <c r="V228" s="22">
        <v>13967442.2017955</v>
      </c>
      <c r="W228" s="22">
        <v>12984371.4574471</v>
      </c>
      <c r="X228" s="22">
        <v>13960132.5474083</v>
      </c>
      <c r="Y228" s="22">
        <v>16336229.4274411</v>
      </c>
      <c r="Z228" s="22">
        <v>12859815.6801812</v>
      </c>
      <c r="AA228" s="22">
        <v>10706014.2597213</v>
      </c>
      <c r="AB228" s="22">
        <v>9598541.4200077392</v>
      </c>
      <c r="AC228" s="22">
        <v>9747719.1663636398</v>
      </c>
      <c r="AD228" s="22">
        <v>10076322.8535414</v>
      </c>
      <c r="AE228" s="22">
        <v>11834226.844741501</v>
      </c>
    </row>
    <row r="229" spans="1:31" x14ac:dyDescent="0.35">
      <c r="A229" s="22" t="s">
        <v>675</v>
      </c>
      <c r="B229" s="22">
        <v>5</v>
      </c>
      <c r="C229" s="22">
        <v>250.51</v>
      </c>
      <c r="D229" s="24" t="s">
        <v>676</v>
      </c>
      <c r="E229" s="22">
        <f t="shared" si="15"/>
        <v>1.1075268428710232</v>
      </c>
      <c r="F229" s="22">
        <f t="shared" si="16"/>
        <v>0.27611627588782367</v>
      </c>
      <c r="G229" s="22">
        <f t="shared" si="17"/>
        <v>0.76435662131980653</v>
      </c>
      <c r="H229" s="22">
        <f t="shared" si="18"/>
        <v>5.8958364428443278E-3</v>
      </c>
      <c r="I229" s="22">
        <f t="shared" si="19"/>
        <v>0.90323809901009611</v>
      </c>
      <c r="J229" s="25">
        <v>7.6459860270038593E-2</v>
      </c>
      <c r="K229" s="22" t="s">
        <v>677</v>
      </c>
      <c r="L229" s="22">
        <v>1671655.3390695699</v>
      </c>
      <c r="M229" s="22">
        <v>1852287.38843071</v>
      </c>
      <c r="N229" s="22">
        <v>1547563.0160036101</v>
      </c>
      <c r="O229" s="22">
        <v>1754247.98470826</v>
      </c>
      <c r="P229" s="22">
        <v>1802068.2529328801</v>
      </c>
      <c r="Q229" s="22">
        <v>2274700.6153633702</v>
      </c>
      <c r="R229" s="22">
        <v>2183896.6763181798</v>
      </c>
      <c r="S229" s="22">
        <v>1434449.09597525</v>
      </c>
      <c r="T229" s="22">
        <v>1824574.10363074</v>
      </c>
      <c r="U229" s="22">
        <v>1837923.9483432299</v>
      </c>
      <c r="V229" s="22">
        <v>1747984.23021518</v>
      </c>
      <c r="W229" s="22">
        <v>2085814.8034755299</v>
      </c>
      <c r="X229" s="22">
        <v>2027035.0934586099</v>
      </c>
      <c r="Y229" s="22">
        <v>1958163.3737494</v>
      </c>
      <c r="Z229" s="22">
        <v>1733103.9777708501</v>
      </c>
      <c r="AA229" s="22">
        <v>1379338.27188329</v>
      </c>
      <c r="AB229" s="22">
        <v>1119082.5771201199</v>
      </c>
      <c r="AC229" s="22">
        <v>1560336.01799489</v>
      </c>
      <c r="AD229" s="22">
        <v>1575970.2856771001</v>
      </c>
      <c r="AE229" s="22">
        <v>1666484.8600643999</v>
      </c>
    </row>
    <row r="230" spans="1:31" x14ac:dyDescent="0.35">
      <c r="A230" s="22" t="s">
        <v>678</v>
      </c>
      <c r="B230" s="22">
        <v>5</v>
      </c>
      <c r="C230" s="22">
        <v>328.06</v>
      </c>
      <c r="D230" s="24" t="s">
        <v>679</v>
      </c>
      <c r="E230" s="22">
        <f t="shared" si="15"/>
        <v>1.0533611434539278</v>
      </c>
      <c r="F230" s="22">
        <f t="shared" si="16"/>
        <v>0.43286829293774054</v>
      </c>
      <c r="G230" s="22">
        <f t="shared" si="17"/>
        <v>0.96170744765150351</v>
      </c>
      <c r="H230" s="22">
        <f t="shared" si="18"/>
        <v>0.48803954440592334</v>
      </c>
      <c r="I230" s="22">
        <f t="shared" si="19"/>
        <v>1.0967379804621136</v>
      </c>
      <c r="J230" s="25">
        <v>0.165533305676348</v>
      </c>
      <c r="K230" s="22" t="s">
        <v>680</v>
      </c>
      <c r="L230" s="22">
        <v>6500469.4661902003</v>
      </c>
      <c r="M230" s="22">
        <v>7666578.5432863301</v>
      </c>
      <c r="N230" s="22">
        <v>5898058.7246196503</v>
      </c>
      <c r="O230" s="22">
        <v>6463358.1376893502</v>
      </c>
      <c r="P230" s="22">
        <v>5524015.0966215497</v>
      </c>
      <c r="Q230" s="22">
        <v>7180059.84996616</v>
      </c>
      <c r="R230" s="22">
        <v>7162387.0707739498</v>
      </c>
      <c r="S230" s="22">
        <v>6470950.7727052104</v>
      </c>
      <c r="T230" s="22">
        <v>6799141.6598379305</v>
      </c>
      <c r="U230" s="22">
        <v>6150297.5967721501</v>
      </c>
      <c r="V230" s="22">
        <v>6047518.8557786504</v>
      </c>
      <c r="W230" s="22">
        <v>5664049.1662277197</v>
      </c>
      <c r="X230" s="22">
        <v>5727463.2992525399</v>
      </c>
      <c r="Y230" s="22">
        <v>5822892.1531238398</v>
      </c>
      <c r="Z230" s="22">
        <v>5963361.4518324202</v>
      </c>
      <c r="AA230" s="22">
        <v>6578559.1819054</v>
      </c>
      <c r="AB230" s="22">
        <v>5101889.0010554399</v>
      </c>
      <c r="AC230" s="22">
        <v>5899339.6168248104</v>
      </c>
      <c r="AD230" s="22">
        <v>4892725.9026308199</v>
      </c>
      <c r="AE230" s="22">
        <v>5633660.4708618801</v>
      </c>
    </row>
    <row r="231" spans="1:31" x14ac:dyDescent="0.35">
      <c r="A231" s="22" t="s">
        <v>681</v>
      </c>
      <c r="B231" s="22">
        <v>4</v>
      </c>
      <c r="C231" s="22">
        <v>253.56</v>
      </c>
      <c r="D231" s="24" t="s">
        <v>682</v>
      </c>
      <c r="E231" s="22">
        <f t="shared" si="15"/>
        <v>1.4145652007508664</v>
      </c>
      <c r="F231" s="22">
        <f t="shared" si="16"/>
        <v>0.15749906650971154</v>
      </c>
      <c r="G231" s="22">
        <f t="shared" si="17"/>
        <v>0.63546340602280382</v>
      </c>
      <c r="H231" s="22">
        <f t="shared" si="18"/>
        <v>6.2677171135300164E-2</v>
      </c>
      <c r="I231" s="22">
        <f t="shared" si="19"/>
        <v>0.73136837093785068</v>
      </c>
      <c r="J231" s="25">
        <v>0.17367222554082301</v>
      </c>
      <c r="K231" s="22" t="s">
        <v>683</v>
      </c>
      <c r="L231" s="22">
        <v>325430.22081088601</v>
      </c>
      <c r="M231" s="22">
        <v>571717.82617701194</v>
      </c>
      <c r="N231" s="22">
        <v>511961.68050506897</v>
      </c>
      <c r="O231" s="22">
        <v>411333.90679410897</v>
      </c>
      <c r="P231" s="22">
        <v>358602.66969346697</v>
      </c>
      <c r="Q231" s="22">
        <v>699367.93935115798</v>
      </c>
      <c r="R231" s="22">
        <v>989802.43000364595</v>
      </c>
      <c r="S231" s="22">
        <v>445481.709101655</v>
      </c>
      <c r="T231" s="22">
        <v>405794.24688487098</v>
      </c>
      <c r="U231" s="22">
        <v>541956.74709434004</v>
      </c>
      <c r="V231" s="22">
        <v>305544.56817062001</v>
      </c>
      <c r="W231" s="22">
        <v>601815.45592403796</v>
      </c>
      <c r="X231" s="22">
        <v>606495.93316084298</v>
      </c>
      <c r="Y231" s="22">
        <v>774729.59526447498</v>
      </c>
      <c r="Z231" s="22">
        <v>690824.53761873394</v>
      </c>
      <c r="AA231" s="22">
        <v>310476.088150114</v>
      </c>
      <c r="AB231" s="22">
        <v>297183.44962677202</v>
      </c>
      <c r="AC231" s="22">
        <v>260200.44805781401</v>
      </c>
      <c r="AD231" s="22">
        <v>425138.50073972403</v>
      </c>
      <c r="AE231" s="22">
        <v>600307.59724382905</v>
      </c>
    </row>
    <row r="232" spans="1:31" x14ac:dyDescent="0.35">
      <c r="A232" s="22" t="s">
        <v>684</v>
      </c>
      <c r="B232" s="22">
        <v>17</v>
      </c>
      <c r="C232" s="22">
        <v>912.05</v>
      </c>
      <c r="D232" s="24" t="s">
        <v>685</v>
      </c>
      <c r="E232" s="22">
        <f t="shared" si="15"/>
        <v>1.2363892430004535</v>
      </c>
      <c r="F232" s="22">
        <f t="shared" si="16"/>
        <v>1.4694702820135231E-2</v>
      </c>
      <c r="G232" s="22">
        <f t="shared" si="17"/>
        <v>0.85802924084695764</v>
      </c>
      <c r="H232" s="22">
        <f t="shared" si="18"/>
        <v>0.24203896563111321</v>
      </c>
      <c r="I232" s="22">
        <f t="shared" si="19"/>
        <v>0.98799048898588004</v>
      </c>
      <c r="J232" s="25">
        <v>0.97433315079592697</v>
      </c>
      <c r="K232" s="22" t="s">
        <v>686</v>
      </c>
      <c r="L232" s="22">
        <v>61743288.319385</v>
      </c>
      <c r="M232" s="22">
        <v>54550024.747448698</v>
      </c>
      <c r="N232" s="22">
        <v>51596446.868139103</v>
      </c>
      <c r="O232" s="22">
        <v>63492613.497598</v>
      </c>
      <c r="P232" s="22">
        <v>62881049.445433602</v>
      </c>
      <c r="Q232" s="22">
        <v>69245865.160190001</v>
      </c>
      <c r="R232" s="22">
        <v>75911661.081430897</v>
      </c>
      <c r="S232" s="22">
        <v>60837769.161680304</v>
      </c>
      <c r="T232" s="22">
        <v>83694057.765741199</v>
      </c>
      <c r="U232" s="22">
        <v>74134777.485815793</v>
      </c>
      <c r="V232" s="22">
        <v>60325322.3903559</v>
      </c>
      <c r="W232" s="22">
        <v>41464083.074063502</v>
      </c>
      <c r="X232" s="22">
        <v>61022686.740809001</v>
      </c>
      <c r="Y232" s="22">
        <v>77179991.479684696</v>
      </c>
      <c r="Z232" s="22">
        <v>57848256.033387497</v>
      </c>
      <c r="AA232" s="22">
        <v>62130606.915256098</v>
      </c>
      <c r="AB232" s="22">
        <v>44032816.789120898</v>
      </c>
      <c r="AC232" s="22">
        <v>42682911.576059997</v>
      </c>
      <c r="AD232" s="22">
        <v>53393712.308605902</v>
      </c>
      <c r="AE232" s="22">
        <v>53315672.993050501</v>
      </c>
    </row>
    <row r="233" spans="1:31" x14ac:dyDescent="0.35">
      <c r="A233" s="22" t="s">
        <v>687</v>
      </c>
      <c r="B233" s="22">
        <v>13</v>
      </c>
      <c r="C233" s="22">
        <v>678.8</v>
      </c>
      <c r="D233" s="24" t="s">
        <v>688</v>
      </c>
      <c r="E233" s="22">
        <f t="shared" si="15"/>
        <v>1.6871005736625826</v>
      </c>
      <c r="F233" s="22">
        <f t="shared" si="16"/>
        <v>1.1625191106673915E-4</v>
      </c>
      <c r="G233" s="22">
        <f t="shared" si="17"/>
        <v>1.9596740640661383</v>
      </c>
      <c r="H233" s="22">
        <f t="shared" si="18"/>
        <v>1.3496261698846305E-3</v>
      </c>
      <c r="I233" s="22">
        <f t="shared" si="19"/>
        <v>0.94388815754105793</v>
      </c>
      <c r="J233" s="25">
        <v>0.61423660152673198</v>
      </c>
      <c r="K233" s="22" t="s">
        <v>689</v>
      </c>
      <c r="L233" s="22">
        <v>11675075.5318272</v>
      </c>
      <c r="M233" s="22">
        <v>11910994.9621836</v>
      </c>
      <c r="N233" s="22">
        <v>13190705.5043498</v>
      </c>
      <c r="O233" s="22">
        <v>13430303.267258501</v>
      </c>
      <c r="P233" s="22">
        <v>10431194.7553355</v>
      </c>
      <c r="Q233" s="22">
        <v>22807405.8926684</v>
      </c>
      <c r="R233" s="22">
        <v>18473616.748062599</v>
      </c>
      <c r="S233" s="22">
        <v>21588832.5231006</v>
      </c>
      <c r="T233" s="22">
        <v>22041021.827285402</v>
      </c>
      <c r="U233" s="22">
        <v>17391989.895544399</v>
      </c>
      <c r="V233" s="22">
        <v>11544690.284068599</v>
      </c>
      <c r="W233" s="22">
        <v>12365830.6230908</v>
      </c>
      <c r="X233" s="22">
        <v>13041867.319028899</v>
      </c>
      <c r="Y233" s="22">
        <v>10435643.341760101</v>
      </c>
      <c r="Z233" s="22">
        <v>16855039.537980702</v>
      </c>
      <c r="AA233" s="22">
        <v>28416555.927682199</v>
      </c>
      <c r="AB233" s="22">
        <v>31006108.1154304</v>
      </c>
      <c r="AC233" s="22">
        <v>26410594.831540201</v>
      </c>
      <c r="AD233" s="22">
        <v>22151508.144433301</v>
      </c>
      <c r="AE233" s="22">
        <v>17910713.223159902</v>
      </c>
    </row>
    <row r="234" spans="1:31" x14ac:dyDescent="0.35">
      <c r="A234" s="22" t="s">
        <v>690</v>
      </c>
      <c r="B234" s="22">
        <v>1</v>
      </c>
      <c r="C234" s="22">
        <v>23.02</v>
      </c>
      <c r="D234" s="22" t="s">
        <v>691</v>
      </c>
      <c r="E234" s="22">
        <f t="shared" si="15"/>
        <v>1.2581057938140652</v>
      </c>
      <c r="F234" s="22">
        <f t="shared" si="16"/>
        <v>3.557450897231143E-2</v>
      </c>
      <c r="G234" s="22">
        <f t="shared" si="17"/>
        <v>0.82545715901728656</v>
      </c>
      <c r="H234" s="22">
        <f t="shared" si="18"/>
        <v>4.4233761534200493E-2</v>
      </c>
      <c r="I234" s="22">
        <f t="shared" si="19"/>
        <v>0.82346608068140448</v>
      </c>
      <c r="J234" s="26">
        <v>5.1807627176741498E-2</v>
      </c>
      <c r="K234" s="22" t="s">
        <v>692</v>
      </c>
      <c r="L234" s="22">
        <v>5565261.0049812701</v>
      </c>
      <c r="M234" s="22">
        <v>6420247.5884769801</v>
      </c>
      <c r="N234" s="22">
        <v>6304621.12060415</v>
      </c>
      <c r="O234" s="22">
        <v>7241249.1904900502</v>
      </c>
      <c r="P234" s="22">
        <v>6609109.9271472897</v>
      </c>
      <c r="Q234" s="22">
        <v>9426577.2562203594</v>
      </c>
      <c r="R234" s="22">
        <v>7026426.1112524699</v>
      </c>
      <c r="S234" s="22">
        <v>9521311.6772597898</v>
      </c>
      <c r="T234" s="22">
        <v>7840988.7343047597</v>
      </c>
      <c r="U234" s="22">
        <v>6620831.4361403203</v>
      </c>
      <c r="V234" s="22">
        <v>8002605.2168112099</v>
      </c>
      <c r="W234" s="22">
        <v>7221984.8648960004</v>
      </c>
      <c r="X234" s="22">
        <v>7997851.3774632299</v>
      </c>
      <c r="Y234" s="22">
        <v>6230837.9769252203</v>
      </c>
      <c r="Z234" s="22">
        <v>9577458.5453692507</v>
      </c>
      <c r="AA234" s="22">
        <v>6137554.1934199203</v>
      </c>
      <c r="AB234" s="22">
        <v>6882770.1390333502</v>
      </c>
      <c r="AC234" s="22">
        <v>6319306.4291957999</v>
      </c>
      <c r="AD234" s="22">
        <v>6749309.2739883596</v>
      </c>
      <c r="AE234" s="22">
        <v>6129262.0528907003</v>
      </c>
    </row>
    <row r="235" spans="1:31" x14ac:dyDescent="0.35">
      <c r="A235" s="22" t="s">
        <v>693</v>
      </c>
      <c r="B235" s="22">
        <v>1</v>
      </c>
      <c r="C235" s="22">
        <v>16.739999999999998</v>
      </c>
      <c r="D235" s="22" t="s">
        <v>694</v>
      </c>
      <c r="E235" s="22">
        <f t="shared" si="15"/>
        <v>1.619489629158722</v>
      </c>
      <c r="F235" s="22">
        <f t="shared" si="16"/>
        <v>0.41404663260971797</v>
      </c>
      <c r="G235" s="22">
        <f t="shared" si="17"/>
        <v>0.62077526178311571</v>
      </c>
      <c r="H235" s="22">
        <f t="shared" si="18"/>
        <v>0.68602539563216769</v>
      </c>
      <c r="I235" s="22">
        <f t="shared" si="19"/>
        <v>0.42264292843132401</v>
      </c>
      <c r="J235" s="25">
        <v>0.455608212050578</v>
      </c>
      <c r="K235" s="22" t="s">
        <v>695</v>
      </c>
      <c r="L235" s="22">
        <v>34593.656296400499</v>
      </c>
      <c r="M235" s="22">
        <v>33789.4771877694</v>
      </c>
      <c r="N235" s="22">
        <v>21936.754613348799</v>
      </c>
      <c r="O235" s="22">
        <v>53217.942217568198</v>
      </c>
      <c r="P235" s="22">
        <v>55142.524946617799</v>
      </c>
      <c r="Q235" s="22">
        <v>170265.652486751</v>
      </c>
      <c r="R235" s="22">
        <v>49915.922480032401</v>
      </c>
      <c r="S235" s="22">
        <v>50391.411753490902</v>
      </c>
      <c r="T235" s="22">
        <v>4304.7803408849604</v>
      </c>
      <c r="U235" s="22">
        <v>46883.007802742002</v>
      </c>
      <c r="V235" s="22">
        <v>6628.4205702999298</v>
      </c>
      <c r="W235" s="22">
        <v>10694.1419126367</v>
      </c>
      <c r="X235" s="22">
        <v>23159.558080745501</v>
      </c>
      <c r="Y235" s="22">
        <v>3975.0979552377398</v>
      </c>
      <c r="Z235" s="22">
        <v>425633.11517984601</v>
      </c>
      <c r="AA235" s="22">
        <v>83678.743016761699</v>
      </c>
      <c r="AB235" s="22">
        <v>119214.988834802</v>
      </c>
      <c r="AC235" s="22">
        <v>34882.051047105</v>
      </c>
      <c r="AD235" s="22">
        <v>21162.366502913399</v>
      </c>
      <c r="AE235" s="22">
        <v>32882.300561981501</v>
      </c>
    </row>
    <row r="236" spans="1:31" x14ac:dyDescent="0.35">
      <c r="A236" s="22" t="s">
        <v>696</v>
      </c>
      <c r="B236" s="22">
        <v>1</v>
      </c>
      <c r="C236" s="22">
        <v>20.88</v>
      </c>
      <c r="D236" s="22" t="s">
        <v>697</v>
      </c>
      <c r="E236" s="22">
        <f t="shared" si="15"/>
        <v>1.0216557708284553</v>
      </c>
      <c r="F236" s="22">
        <f t="shared" si="16"/>
        <v>0.7963318485415557</v>
      </c>
      <c r="G236" s="22">
        <f t="shared" si="17"/>
        <v>1.3720014278845065</v>
      </c>
      <c r="H236" s="22">
        <f t="shared" si="18"/>
        <v>1.0788321517061776E-3</v>
      </c>
      <c r="I236" s="22">
        <f t="shared" si="19"/>
        <v>1.2443928047643675</v>
      </c>
      <c r="J236" s="25">
        <v>1.8264926073748401E-2</v>
      </c>
      <c r="K236" s="22" t="s">
        <v>698</v>
      </c>
      <c r="L236" s="22">
        <v>86591.165546157703</v>
      </c>
      <c r="M236" s="22">
        <v>110209.345897301</v>
      </c>
      <c r="N236" s="22">
        <v>100013.06141755301</v>
      </c>
      <c r="O236" s="22">
        <v>113005.320608496</v>
      </c>
      <c r="P236" s="22">
        <v>90823.602353845505</v>
      </c>
      <c r="Q236" s="22">
        <v>86515.984021906595</v>
      </c>
      <c r="R236" s="22">
        <v>95153.238598492899</v>
      </c>
      <c r="S236" s="22">
        <v>95632.415972914096</v>
      </c>
      <c r="T236" s="22">
        <v>117799.343174229</v>
      </c>
      <c r="U236" s="22">
        <v>116383.313212347</v>
      </c>
      <c r="V236" s="22">
        <v>65627.920695140099</v>
      </c>
      <c r="W236" s="22">
        <v>79737.322546146199</v>
      </c>
      <c r="X236" s="22">
        <v>84931.181140869507</v>
      </c>
      <c r="Y236" s="22">
        <v>83397.148371490897</v>
      </c>
      <c r="Z236" s="22">
        <v>88625.127504470394</v>
      </c>
      <c r="AA236" s="22">
        <v>119939.530764116</v>
      </c>
      <c r="AB236" s="22">
        <v>114733.50930145499</v>
      </c>
      <c r="AC236" s="22">
        <v>109160.822179882</v>
      </c>
      <c r="AD236" s="22">
        <v>114448.036946742</v>
      </c>
      <c r="AE236" s="22">
        <v>93699.9320265805</v>
      </c>
    </row>
    <row r="237" spans="1:31" x14ac:dyDescent="0.35">
      <c r="A237" s="22" t="s">
        <v>699</v>
      </c>
      <c r="B237" s="22">
        <v>1</v>
      </c>
      <c r="C237" s="22">
        <v>27.6</v>
      </c>
      <c r="D237" s="22" t="s">
        <v>700</v>
      </c>
      <c r="E237" s="22">
        <f t="shared" si="15"/>
        <v>2.0681982140818036</v>
      </c>
      <c r="F237" s="22">
        <f t="shared" si="16"/>
        <v>4.5199450456911413E-4</v>
      </c>
      <c r="G237" s="22">
        <f t="shared" si="17"/>
        <v>2.2269635045335638</v>
      </c>
      <c r="H237" s="22">
        <f t="shared" si="18"/>
        <v>9.4594233541950821E-4</v>
      </c>
      <c r="I237" s="22">
        <f t="shared" si="19"/>
        <v>1.0782806033222554</v>
      </c>
      <c r="J237" s="25">
        <v>0.62708511000648104</v>
      </c>
      <c r="K237" s="22" t="s">
        <v>701</v>
      </c>
      <c r="L237" s="22">
        <v>22267.133495337501</v>
      </c>
      <c r="M237" s="22">
        <v>36981.824520705602</v>
      </c>
      <c r="N237" s="22">
        <v>30595.0506244028</v>
      </c>
      <c r="O237" s="22">
        <v>30265.338987666099</v>
      </c>
      <c r="P237" s="22">
        <v>21202.839351344399</v>
      </c>
      <c r="Q237" s="22">
        <v>61966.441249211799</v>
      </c>
      <c r="R237" s="22">
        <v>61093.1542755931</v>
      </c>
      <c r="S237" s="22">
        <v>56665.491097681501</v>
      </c>
      <c r="T237" s="22">
        <v>42910.939832204996</v>
      </c>
      <c r="U237" s="22">
        <v>69625.586284214194</v>
      </c>
      <c r="V237" s="22">
        <v>19711.738834072101</v>
      </c>
      <c r="W237" s="22">
        <v>32721.380341071999</v>
      </c>
      <c r="X237" s="22">
        <v>26806.924959901</v>
      </c>
      <c r="Y237" s="22">
        <v>21098.4581240429</v>
      </c>
      <c r="Z237" s="22">
        <v>30714.756553195199</v>
      </c>
      <c r="AA237" s="22">
        <v>66327.968034547797</v>
      </c>
      <c r="AB237" s="22">
        <v>76173.422193717895</v>
      </c>
      <c r="AC237" s="22">
        <v>53413.423690830597</v>
      </c>
      <c r="AD237" s="22">
        <v>43123.323230584101</v>
      </c>
      <c r="AE237" s="22">
        <v>52812.687375465997</v>
      </c>
    </row>
    <row r="238" spans="1:31" x14ac:dyDescent="0.35">
      <c r="A238" s="22" t="s">
        <v>702</v>
      </c>
      <c r="B238" s="22">
        <v>1</v>
      </c>
      <c r="C238" s="22">
        <v>45.59</v>
      </c>
      <c r="D238" s="22" t="s">
        <v>703</v>
      </c>
      <c r="E238" s="22">
        <f t="shared" si="15"/>
        <v>1.4803473289783566</v>
      </c>
      <c r="F238" s="22">
        <f t="shared" si="16"/>
        <v>0.11363963132787164</v>
      </c>
      <c r="G238" s="22">
        <f t="shared" si="17"/>
        <v>1.6439596129334502</v>
      </c>
      <c r="H238" s="22">
        <f t="shared" si="18"/>
        <v>6.6307421729771041E-2</v>
      </c>
      <c r="I238" s="22">
        <f t="shared" si="19"/>
        <v>1.1829797604277965</v>
      </c>
      <c r="J238" s="25">
        <v>0.64262732758803798</v>
      </c>
      <c r="K238" s="22" t="s">
        <v>704</v>
      </c>
      <c r="L238" s="22">
        <v>91167.992270284594</v>
      </c>
      <c r="M238" s="22">
        <v>48099.745339424197</v>
      </c>
      <c r="N238" s="22">
        <v>25818.421146785298</v>
      </c>
      <c r="O238" s="22">
        <v>56899.819311337298</v>
      </c>
      <c r="P238" s="22">
        <v>86597.310221869193</v>
      </c>
      <c r="Q238" s="22">
        <v>76152.924195481697</v>
      </c>
      <c r="R238" s="22">
        <v>75920.260035059502</v>
      </c>
      <c r="S238" s="22">
        <v>69121.514168631198</v>
      </c>
      <c r="T238" s="22">
        <v>107186.167734587</v>
      </c>
      <c r="U238" s="22">
        <v>128429.580453257</v>
      </c>
      <c r="V238" s="22">
        <v>56791.001738040199</v>
      </c>
      <c r="W238" s="22">
        <v>53584.389337199202</v>
      </c>
      <c r="X238" s="22">
        <v>64093.918690930303</v>
      </c>
      <c r="Y238" s="22">
        <v>66595.399462808695</v>
      </c>
      <c r="Z238" s="22">
        <v>19787.841771648</v>
      </c>
      <c r="AA238" s="22">
        <v>115770.773532098</v>
      </c>
      <c r="AB238" s="22">
        <v>65253.422122276897</v>
      </c>
      <c r="AC238" s="22">
        <v>94411.029487990207</v>
      </c>
      <c r="AD238" s="22">
        <v>44945.014419405699</v>
      </c>
      <c r="AE238" s="22">
        <v>108450.819213922</v>
      </c>
    </row>
    <row r="239" spans="1:31" x14ac:dyDescent="0.35">
      <c r="A239" s="22" t="s">
        <v>705</v>
      </c>
      <c r="B239" s="22">
        <v>5</v>
      </c>
      <c r="C239" s="22">
        <v>244.41</v>
      </c>
      <c r="D239" s="24" t="s">
        <v>706</v>
      </c>
      <c r="E239" s="22">
        <f t="shared" si="15"/>
        <v>1.0563945860286106</v>
      </c>
      <c r="F239" s="22">
        <f t="shared" si="16"/>
        <v>0.58335308559829802</v>
      </c>
      <c r="G239" s="22">
        <f t="shared" si="17"/>
        <v>1.2248402555226641</v>
      </c>
      <c r="H239" s="22">
        <f t="shared" si="18"/>
        <v>1.1359892521626246E-2</v>
      </c>
      <c r="I239" s="22">
        <f t="shared" si="19"/>
        <v>1.1085654199539969</v>
      </c>
      <c r="J239" s="25">
        <v>0.25916557646905503</v>
      </c>
      <c r="K239" s="22" t="s">
        <v>707</v>
      </c>
      <c r="L239" s="22">
        <v>2080708.21281382</v>
      </c>
      <c r="M239" s="22">
        <v>2105612.5279657999</v>
      </c>
      <c r="N239" s="22">
        <v>2093299.5174324</v>
      </c>
      <c r="O239" s="22">
        <v>2261557.7398731601</v>
      </c>
      <c r="P239" s="22">
        <v>1585884.16482886</v>
      </c>
      <c r="Q239" s="22">
        <v>2427383.6468148101</v>
      </c>
      <c r="R239" s="22">
        <v>1969129.3927101099</v>
      </c>
      <c r="S239" s="22">
        <v>1597730.4970734101</v>
      </c>
      <c r="T239" s="22">
        <v>2210276.5054436601</v>
      </c>
      <c r="U239" s="22">
        <v>2493653.5992355901</v>
      </c>
      <c r="V239" s="22">
        <v>1551197.82124165</v>
      </c>
      <c r="W239" s="22">
        <v>1685659.4786119901</v>
      </c>
      <c r="X239" s="22">
        <v>2165591.4246379002</v>
      </c>
      <c r="Y239" s="22">
        <v>1964411.3535450699</v>
      </c>
      <c r="Z239" s="22">
        <v>1768425.9236991201</v>
      </c>
      <c r="AA239" s="22">
        <v>2081836.4344796799</v>
      </c>
      <c r="AB239" s="22">
        <v>2123612.4522336</v>
      </c>
      <c r="AC239" s="22">
        <v>2443991.39094968</v>
      </c>
      <c r="AD239" s="22">
        <v>2250724.13470774</v>
      </c>
      <c r="AE239" s="22">
        <v>2289101.6282679099</v>
      </c>
    </row>
    <row r="240" spans="1:31" x14ac:dyDescent="0.35">
      <c r="A240" s="22" t="s">
        <v>708</v>
      </c>
      <c r="B240" s="22">
        <v>9</v>
      </c>
      <c r="C240" s="22">
        <v>478.45</v>
      </c>
      <c r="D240" s="24" t="s">
        <v>709</v>
      </c>
      <c r="E240" s="22">
        <f t="shared" si="15"/>
        <v>0.82217294715418743</v>
      </c>
      <c r="F240" s="22">
        <f t="shared" si="16"/>
        <v>6.1504076438689617E-2</v>
      </c>
      <c r="G240" s="22">
        <f t="shared" si="17"/>
        <v>1.2067465124268582</v>
      </c>
      <c r="H240" s="22">
        <f t="shared" si="18"/>
        <v>0.10618771757675928</v>
      </c>
      <c r="I240" s="22">
        <f t="shared" si="19"/>
        <v>1.1606194249365402</v>
      </c>
      <c r="J240" s="25">
        <v>8.8877874487117994E-2</v>
      </c>
      <c r="K240" s="22" t="s">
        <v>710</v>
      </c>
      <c r="L240" s="22">
        <v>11692540.080978099</v>
      </c>
      <c r="M240" s="22">
        <v>12867228.3137969</v>
      </c>
      <c r="N240" s="22">
        <v>14344359.3601449</v>
      </c>
      <c r="O240" s="22">
        <v>13009539.987117199</v>
      </c>
      <c r="P240" s="22">
        <v>9992873.3550492004</v>
      </c>
      <c r="Q240" s="22">
        <v>9510396.6652152091</v>
      </c>
      <c r="R240" s="22">
        <v>11199502.730557101</v>
      </c>
      <c r="S240" s="22">
        <v>7779483.6870832602</v>
      </c>
      <c r="T240" s="22">
        <v>11711913.6985937</v>
      </c>
      <c r="U240" s="22">
        <v>10696586.560464</v>
      </c>
      <c r="V240" s="22">
        <v>10258765.5435041</v>
      </c>
      <c r="W240" s="22">
        <v>10760737.192833999</v>
      </c>
      <c r="X240" s="22">
        <v>9202723.7021673303</v>
      </c>
      <c r="Y240" s="22">
        <v>11163480.8704837</v>
      </c>
      <c r="Z240" s="22">
        <v>11953518.079618501</v>
      </c>
      <c r="AA240" s="22">
        <v>10381808.9530834</v>
      </c>
      <c r="AB240" s="22">
        <v>12782775.0724285</v>
      </c>
      <c r="AC240" s="22">
        <v>16986147.549582802</v>
      </c>
      <c r="AD240" s="22">
        <v>11462094.652447499</v>
      </c>
      <c r="AE240" s="22">
        <v>12754097.9857102</v>
      </c>
    </row>
    <row r="241" spans="1:31" x14ac:dyDescent="0.35">
      <c r="A241" s="22" t="s">
        <v>711</v>
      </c>
      <c r="B241" s="22">
        <v>2</v>
      </c>
      <c r="C241" s="22">
        <v>59.69</v>
      </c>
      <c r="D241" s="24" t="s">
        <v>712</v>
      </c>
      <c r="E241" s="22">
        <f t="shared" si="15"/>
        <v>0.44344104591994049</v>
      </c>
      <c r="F241" s="22">
        <f t="shared" si="16"/>
        <v>3.2299997070523778E-2</v>
      </c>
      <c r="G241" s="22">
        <f t="shared" si="17"/>
        <v>1.3470489280080189</v>
      </c>
      <c r="H241" s="22">
        <f t="shared" si="18"/>
        <v>8.3393026681569449E-2</v>
      </c>
      <c r="I241" s="22">
        <f t="shared" si="19"/>
        <v>1.7177800392719342</v>
      </c>
      <c r="J241" s="25">
        <v>4.0108204091816098E-2</v>
      </c>
      <c r="K241" s="22" t="s">
        <v>713</v>
      </c>
      <c r="L241" s="22">
        <v>102518.39229561901</v>
      </c>
      <c r="M241" s="22">
        <v>191462.412154641</v>
      </c>
      <c r="N241" s="22">
        <v>132401.91536348901</v>
      </c>
      <c r="O241" s="22">
        <v>242110.40116723199</v>
      </c>
      <c r="P241" s="22">
        <v>98153.972585673095</v>
      </c>
      <c r="Q241" s="22">
        <v>135942.24958816601</v>
      </c>
      <c r="R241" s="22">
        <v>31427.2699879912</v>
      </c>
      <c r="S241" s="22">
        <v>65308.881572017701</v>
      </c>
      <c r="T241" s="22">
        <v>52798.1314542767</v>
      </c>
      <c r="U241" s="22">
        <v>54486.256420227903</v>
      </c>
      <c r="V241" s="22">
        <v>98237.335121875294</v>
      </c>
      <c r="W241" s="22">
        <v>111349.75286367</v>
      </c>
      <c r="X241" s="22">
        <v>71527.415273239705</v>
      </c>
      <c r="Y241" s="22">
        <v>65983.188114930104</v>
      </c>
      <c r="Z241" s="22">
        <v>99203.392606507798</v>
      </c>
      <c r="AA241" s="22">
        <v>72125.810055594004</v>
      </c>
      <c r="AB241" s="22">
        <v>139826.95281037799</v>
      </c>
      <c r="AC241" s="22">
        <v>118057.48687707901</v>
      </c>
      <c r="AD241" s="22">
        <v>145847.83987766301</v>
      </c>
      <c r="AE241" s="22">
        <v>125331.307123662</v>
      </c>
    </row>
    <row r="242" spans="1:31" x14ac:dyDescent="0.35">
      <c r="A242" s="22" t="s">
        <v>714</v>
      </c>
      <c r="B242" s="22">
        <v>2</v>
      </c>
      <c r="C242" s="22">
        <v>125.36</v>
      </c>
      <c r="D242" s="24" t="s">
        <v>715</v>
      </c>
      <c r="E242" s="22">
        <f t="shared" si="15"/>
        <v>0.25484438125148223</v>
      </c>
      <c r="F242" s="22">
        <f t="shared" si="16"/>
        <v>1.8561987646419045E-2</v>
      </c>
      <c r="G242" s="22">
        <f t="shared" si="17"/>
        <v>1.0380748654180674</v>
      </c>
      <c r="H242" s="22">
        <f t="shared" si="18"/>
        <v>0.92870598394415327</v>
      </c>
      <c r="I242" s="22">
        <f t="shared" si="19"/>
        <v>1.7265884200200126</v>
      </c>
      <c r="J242" s="25">
        <v>0.14855040574595599</v>
      </c>
      <c r="K242" s="22" t="s">
        <v>716</v>
      </c>
      <c r="L242" s="22">
        <v>256782.16482746499</v>
      </c>
      <c r="M242" s="22">
        <v>432523.18214846199</v>
      </c>
      <c r="N242" s="22">
        <v>401643.57799174701</v>
      </c>
      <c r="O242" s="22">
        <v>775019.22019973898</v>
      </c>
      <c r="P242" s="22">
        <v>202620.67020999899</v>
      </c>
      <c r="Q242" s="22">
        <v>218439.10673556299</v>
      </c>
      <c r="R242" s="22">
        <v>72741.739783168407</v>
      </c>
      <c r="S242" s="22">
        <v>119515.35345158599</v>
      </c>
      <c r="T242" s="22">
        <v>43884.477444988297</v>
      </c>
      <c r="U242" s="22">
        <v>72587.559303287693</v>
      </c>
      <c r="V242" s="22">
        <v>428512.33335044398</v>
      </c>
      <c r="W242" s="22">
        <v>393010.78552614799</v>
      </c>
      <c r="X242" s="22">
        <v>107094.91878536899</v>
      </c>
      <c r="Y242" s="22">
        <v>86994.345838142603</v>
      </c>
      <c r="Z242" s="22">
        <v>182466.31979238999</v>
      </c>
      <c r="AA242" s="22">
        <v>113312.940930389</v>
      </c>
      <c r="AB242" s="22">
        <v>208463.64482170501</v>
      </c>
      <c r="AC242" s="22">
        <v>138928.33820967501</v>
      </c>
      <c r="AD242" s="22">
        <v>489383.47488959</v>
      </c>
      <c r="AE242" s="22">
        <v>293606.98982924898</v>
      </c>
    </row>
    <row r="243" spans="1:31" x14ac:dyDescent="0.35">
      <c r="A243" s="22" t="s">
        <v>717</v>
      </c>
      <c r="B243" s="22">
        <v>3</v>
      </c>
      <c r="C243" s="22">
        <v>83.48</v>
      </c>
      <c r="D243" s="24" t="s">
        <v>718</v>
      </c>
      <c r="E243" s="22">
        <f t="shared" si="15"/>
        <v>0.98308901819417882</v>
      </c>
      <c r="F243" s="22">
        <f t="shared" si="16"/>
        <v>0.90912030521222076</v>
      </c>
      <c r="G243" s="22">
        <f t="shared" si="17"/>
        <v>1.2955559732623947</v>
      </c>
      <c r="H243" s="22">
        <f t="shared" si="18"/>
        <v>0.21358999630881681</v>
      </c>
      <c r="I243" s="22">
        <f t="shared" si="19"/>
        <v>1.0653615929369873</v>
      </c>
      <c r="J243" s="25">
        <v>0.65115301739242804</v>
      </c>
      <c r="K243" s="22" t="s">
        <v>719</v>
      </c>
      <c r="L243" s="22">
        <v>924198.68242728896</v>
      </c>
      <c r="M243" s="22">
        <v>1008017.61584939</v>
      </c>
      <c r="N243" s="22">
        <v>1128751.3572885799</v>
      </c>
      <c r="O243" s="22">
        <v>951068.18398320302</v>
      </c>
      <c r="P243" s="22">
        <v>636353.05990213703</v>
      </c>
      <c r="Q243" s="22">
        <v>1258507.5636233301</v>
      </c>
      <c r="R243" s="22">
        <v>888158.56895044399</v>
      </c>
      <c r="S243" s="22">
        <v>606817.63415315596</v>
      </c>
      <c r="T243" s="22">
        <v>979159.57292176702</v>
      </c>
      <c r="U243" s="22">
        <v>837136.739696912</v>
      </c>
      <c r="V243" s="22">
        <v>897340.52827265195</v>
      </c>
      <c r="W243" s="22">
        <v>799769.72615663498</v>
      </c>
      <c r="X243" s="22">
        <v>720151.55494069902</v>
      </c>
      <c r="Y243" s="22">
        <v>825182.11750156502</v>
      </c>
      <c r="Z243" s="22">
        <v>1120759.07412638</v>
      </c>
      <c r="AA243" s="22">
        <v>816395.84382870898</v>
      </c>
      <c r="AB243" s="22">
        <v>979453.37455757696</v>
      </c>
      <c r="AC243" s="22">
        <v>1801869.6794284801</v>
      </c>
      <c r="AD243" s="22">
        <v>882185.24935247004</v>
      </c>
      <c r="AE243" s="22">
        <v>1172869.5633320401</v>
      </c>
    </row>
    <row r="244" spans="1:31" x14ac:dyDescent="0.35">
      <c r="A244" s="22" t="s">
        <v>720</v>
      </c>
      <c r="B244" s="22">
        <v>10</v>
      </c>
      <c r="C244" s="22">
        <v>422.53</v>
      </c>
      <c r="D244" s="24" t="s">
        <v>721</v>
      </c>
      <c r="E244" s="22">
        <f t="shared" si="15"/>
        <v>0.9150819901850874</v>
      </c>
      <c r="F244" s="22">
        <f t="shared" si="16"/>
        <v>6.6336553831489314E-2</v>
      </c>
      <c r="G244" s="22">
        <f t="shared" si="17"/>
        <v>0.84291167086012642</v>
      </c>
      <c r="H244" s="22">
        <f t="shared" si="18"/>
        <v>1.638556699680269E-2</v>
      </c>
      <c r="I244" s="22">
        <f t="shared" si="19"/>
        <v>0.98386748997117157</v>
      </c>
      <c r="J244" s="25">
        <v>0.83424024474473202</v>
      </c>
      <c r="K244" s="22" t="s">
        <v>722</v>
      </c>
      <c r="L244" s="22">
        <v>7988688.1270393496</v>
      </c>
      <c r="M244" s="22">
        <v>7979553.7951278603</v>
      </c>
      <c r="N244" s="22">
        <v>8316971.5498052603</v>
      </c>
      <c r="O244" s="22">
        <v>8124936.36580138</v>
      </c>
      <c r="P244" s="22">
        <v>7392383.6648887098</v>
      </c>
      <c r="Q244" s="22">
        <v>6482836.0586621398</v>
      </c>
      <c r="R244" s="22">
        <v>7935254.86555959</v>
      </c>
      <c r="S244" s="22">
        <v>7084165.2906314004</v>
      </c>
      <c r="T244" s="22">
        <v>7895157.9371323697</v>
      </c>
      <c r="U244" s="22">
        <v>7025167.42003957</v>
      </c>
      <c r="V244" s="22">
        <v>7987527.2033802001</v>
      </c>
      <c r="W244" s="22">
        <v>7898142.5237055998</v>
      </c>
      <c r="X244" s="22">
        <v>9054188.9992267694</v>
      </c>
      <c r="Y244" s="22">
        <v>8766849.1683552507</v>
      </c>
      <c r="Z244" s="22">
        <v>6748469.1575069698</v>
      </c>
      <c r="AA244" s="22">
        <v>6596203.8303194996</v>
      </c>
      <c r="AB244" s="22">
        <v>6557731.7954239696</v>
      </c>
      <c r="AC244" s="22">
        <v>7012458.2610887596</v>
      </c>
      <c r="AD244" s="22">
        <v>6751873.4933885504</v>
      </c>
      <c r="AE244" s="22">
        <v>7181873.5037701204</v>
      </c>
    </row>
    <row r="245" spans="1:31" x14ac:dyDescent="0.35">
      <c r="A245" s="22" t="s">
        <v>723</v>
      </c>
      <c r="B245" s="22">
        <v>4</v>
      </c>
      <c r="C245" s="22">
        <v>158.12</v>
      </c>
      <c r="D245" s="24" t="s">
        <v>724</v>
      </c>
      <c r="E245" s="22">
        <f t="shared" si="15"/>
        <v>0.97459760386813432</v>
      </c>
      <c r="F245" s="22">
        <f t="shared" si="16"/>
        <v>0.43700177084261449</v>
      </c>
      <c r="G245" s="22">
        <f t="shared" si="17"/>
        <v>0.95848905522393657</v>
      </c>
      <c r="H245" s="22">
        <f t="shared" si="18"/>
        <v>0.45921058669393555</v>
      </c>
      <c r="I245" s="22">
        <f t="shared" si="19"/>
        <v>0.96564822287875618</v>
      </c>
      <c r="J245" s="25">
        <v>0.56517041406072299</v>
      </c>
      <c r="K245" s="22" t="s">
        <v>725</v>
      </c>
      <c r="L245" s="22">
        <v>1271331.2827898799</v>
      </c>
      <c r="M245" s="22">
        <v>1211686.99014087</v>
      </c>
      <c r="N245" s="22">
        <v>1320208.70426078</v>
      </c>
      <c r="O245" s="22">
        <v>1348423.58296017</v>
      </c>
      <c r="P245" s="22">
        <v>1255678.70227001</v>
      </c>
      <c r="Q245" s="22">
        <v>1340113.0821321399</v>
      </c>
      <c r="R245" s="22">
        <v>1201741.1424519101</v>
      </c>
      <c r="S245" s="22">
        <v>1234529.14590589</v>
      </c>
      <c r="T245" s="22">
        <v>1167544.42854397</v>
      </c>
      <c r="U245" s="22">
        <v>1300639.9473164701</v>
      </c>
      <c r="V245" s="22">
        <v>1453549.0326104099</v>
      </c>
      <c r="W245" s="22">
        <v>1281771.3299831301</v>
      </c>
      <c r="X245" s="22">
        <v>1487534.37971574</v>
      </c>
      <c r="Y245" s="22">
        <v>1268196.60563109</v>
      </c>
      <c r="Z245" s="22">
        <v>1144210.9666532499</v>
      </c>
      <c r="AA245" s="22">
        <v>1249146.0717426799</v>
      </c>
      <c r="AB245" s="22">
        <v>1394439.0568709299</v>
      </c>
      <c r="AC245" s="22">
        <v>1216234.2558253999</v>
      </c>
      <c r="AD245" s="22">
        <v>1256896.31933511</v>
      </c>
      <c r="AE245" s="22">
        <v>1243110.60330371</v>
      </c>
    </row>
    <row r="246" spans="1:31" x14ac:dyDescent="0.35">
      <c r="A246" s="22" t="s">
        <v>726</v>
      </c>
      <c r="B246" s="22">
        <v>1</v>
      </c>
      <c r="C246" s="22">
        <v>19.809999999999999</v>
      </c>
      <c r="D246" s="22" t="s">
        <v>727</v>
      </c>
      <c r="E246" s="22">
        <f t="shared" si="15"/>
        <v>0.7182570536679147</v>
      </c>
      <c r="F246" s="22">
        <f t="shared" si="16"/>
        <v>0.10775251544812907</v>
      </c>
      <c r="G246" s="22">
        <f t="shared" si="17"/>
        <v>1.4435797832921424</v>
      </c>
      <c r="H246" s="22">
        <f t="shared" si="18"/>
        <v>0.14740298782894387</v>
      </c>
      <c r="I246" s="22">
        <f t="shared" si="19"/>
        <v>1.5199008741082038</v>
      </c>
      <c r="J246" s="25">
        <v>4.4468167122437501E-2</v>
      </c>
      <c r="K246" s="22" t="s">
        <v>728</v>
      </c>
      <c r="L246" s="22">
        <v>65584.619150101804</v>
      </c>
      <c r="M246" s="22">
        <v>94637.7320391307</v>
      </c>
      <c r="N246" s="22">
        <v>72019.111362199299</v>
      </c>
      <c r="O246" s="22">
        <v>100338.90836888101</v>
      </c>
      <c r="P246" s="22">
        <v>51977.3554253244</v>
      </c>
      <c r="Q246" s="22">
        <v>40151.4677269647</v>
      </c>
      <c r="R246" s="22">
        <v>37373.063855741697</v>
      </c>
      <c r="S246" s="22">
        <v>79370.917187517305</v>
      </c>
      <c r="T246" s="22">
        <v>54241.300819474804</v>
      </c>
      <c r="U246" s="22">
        <v>65074.549900551101</v>
      </c>
      <c r="V246" s="22">
        <v>66804.871655420604</v>
      </c>
      <c r="W246" s="22">
        <v>65966.550579018498</v>
      </c>
      <c r="X246" s="22">
        <v>41817.516941986498</v>
      </c>
      <c r="Y246" s="22">
        <v>43740.086899307396</v>
      </c>
      <c r="Z246" s="22">
        <v>34685.978321363</v>
      </c>
      <c r="AA246" s="22">
        <v>99797.144592788594</v>
      </c>
      <c r="AB246" s="22">
        <v>30730.850187858599</v>
      </c>
      <c r="AC246" s="22">
        <v>85003.959261523007</v>
      </c>
      <c r="AD246" s="22">
        <v>60979.3253884601</v>
      </c>
      <c r="AE246" s="22">
        <v>88736.065786589999</v>
      </c>
    </row>
    <row r="247" spans="1:31" x14ac:dyDescent="0.35">
      <c r="A247" s="22" t="s">
        <v>729</v>
      </c>
      <c r="B247" s="22">
        <v>8</v>
      </c>
      <c r="C247" s="22">
        <v>488.59</v>
      </c>
      <c r="D247" s="24" t="s">
        <v>730</v>
      </c>
      <c r="E247" s="22">
        <f t="shared" si="15"/>
        <v>1.1577792289329094</v>
      </c>
      <c r="F247" s="22">
        <f t="shared" si="16"/>
        <v>0.13115684114075163</v>
      </c>
      <c r="G247" s="22">
        <f t="shared" si="17"/>
        <v>1.1232045307411314</v>
      </c>
      <c r="H247" s="22">
        <f t="shared" si="18"/>
        <v>0.1040988339736155</v>
      </c>
      <c r="I247" s="22">
        <f t="shared" si="19"/>
        <v>0.99083630517794385</v>
      </c>
      <c r="J247" s="25">
        <v>0.86274092638995004</v>
      </c>
      <c r="K247" s="22" t="s">
        <v>731</v>
      </c>
      <c r="L247" s="22">
        <v>21665199.683720201</v>
      </c>
      <c r="M247" s="22">
        <v>18701178.487701699</v>
      </c>
      <c r="N247" s="22">
        <v>17276939.882512599</v>
      </c>
      <c r="O247" s="22">
        <v>17331901.983516298</v>
      </c>
      <c r="P247" s="22">
        <v>18848251.872896701</v>
      </c>
      <c r="Q247" s="22">
        <v>18884122.594439901</v>
      </c>
      <c r="R247" s="22">
        <v>25977526.589066099</v>
      </c>
      <c r="S247" s="22">
        <v>17834991.143716801</v>
      </c>
      <c r="T247" s="22">
        <v>21392565.787600201</v>
      </c>
      <c r="U247" s="22">
        <v>24537660.849347599</v>
      </c>
      <c r="V247" s="22">
        <v>16992190.557766199</v>
      </c>
      <c r="W247" s="22">
        <v>17886238.103935301</v>
      </c>
      <c r="X247" s="22">
        <v>20478974.822127599</v>
      </c>
      <c r="Y247" s="22">
        <v>18801080.116613101</v>
      </c>
      <c r="Z247" s="22">
        <v>20532709.505867898</v>
      </c>
      <c r="AA247" s="22">
        <v>20274602.305952799</v>
      </c>
      <c r="AB247" s="22">
        <v>17894773.445206501</v>
      </c>
      <c r="AC247" s="22">
        <v>21262432.310581099</v>
      </c>
      <c r="AD247" s="22">
        <v>22931535.979170699</v>
      </c>
      <c r="AE247" s="22">
        <v>23994233.0773798</v>
      </c>
    </row>
    <row r="248" spans="1:31" x14ac:dyDescent="0.35">
      <c r="A248" s="22" t="s">
        <v>732</v>
      </c>
      <c r="B248" s="22">
        <v>1</v>
      </c>
      <c r="C248" s="22">
        <v>13.95</v>
      </c>
      <c r="D248" s="22" t="s">
        <v>733</v>
      </c>
      <c r="E248" s="22">
        <f t="shared" si="15"/>
        <v>0.98900069532129087</v>
      </c>
      <c r="F248" s="22">
        <f t="shared" si="16"/>
        <v>0.8474570306477659</v>
      </c>
      <c r="G248" s="22">
        <f t="shared" si="17"/>
        <v>1.0609173575166444</v>
      </c>
      <c r="H248" s="22">
        <f t="shared" si="18"/>
        <v>0.64109394285870192</v>
      </c>
      <c r="I248" s="22">
        <f t="shared" si="19"/>
        <v>0.94061144547511977</v>
      </c>
      <c r="J248" s="25">
        <v>0.737540355714153</v>
      </c>
      <c r="K248" s="22" t="s">
        <v>734</v>
      </c>
      <c r="L248" s="22">
        <v>1215977.2565448401</v>
      </c>
      <c r="M248" s="22">
        <v>1455230.72300135</v>
      </c>
      <c r="N248" s="22">
        <v>1251471.05267032</v>
      </c>
      <c r="O248" s="22">
        <v>1311114.4840265301</v>
      </c>
      <c r="P248" s="22">
        <v>1425478.89425151</v>
      </c>
      <c r="Q248" s="22">
        <v>1238417.1320805</v>
      </c>
      <c r="R248" s="22">
        <v>1215597.5153550799</v>
      </c>
      <c r="S248" s="22">
        <v>1430373.1972833001</v>
      </c>
      <c r="T248" s="22">
        <v>1478903.4134332801</v>
      </c>
      <c r="U248" s="22">
        <v>1222733.78616084</v>
      </c>
      <c r="V248" s="22">
        <v>1930495.5509027599</v>
      </c>
      <c r="W248" s="22">
        <v>1485490.7041651399</v>
      </c>
      <c r="X248" s="22">
        <v>1463556.99969396</v>
      </c>
      <c r="Y248" s="22">
        <v>1183149.0674930599</v>
      </c>
      <c r="Z248" s="22">
        <v>1017034.85152068</v>
      </c>
      <c r="AA248" s="22">
        <v>1618432.66138424</v>
      </c>
      <c r="AB248" s="22">
        <v>1599025.58400913</v>
      </c>
      <c r="AC248" s="22">
        <v>1701282.46980532</v>
      </c>
      <c r="AD248" s="22">
        <v>1324012.48412546</v>
      </c>
      <c r="AE248" s="22">
        <v>1268252.2458166401</v>
      </c>
    </row>
    <row r="249" spans="1:31" x14ac:dyDescent="0.35">
      <c r="A249" s="22" t="s">
        <v>735</v>
      </c>
      <c r="B249" s="22">
        <v>6</v>
      </c>
      <c r="C249" s="22">
        <v>248.03</v>
      </c>
      <c r="D249" s="24" t="s">
        <v>736</v>
      </c>
      <c r="E249" s="22">
        <f t="shared" si="15"/>
        <v>0.82890500154514102</v>
      </c>
      <c r="F249" s="22">
        <f t="shared" si="16"/>
        <v>0.1391239492012242</v>
      </c>
      <c r="G249" s="22">
        <f t="shared" si="17"/>
        <v>1.6271124125688374</v>
      </c>
      <c r="H249" s="22">
        <f t="shared" si="18"/>
        <v>7.2684961952459871E-3</v>
      </c>
      <c r="I249" s="22">
        <f t="shared" si="19"/>
        <v>1.4785517663156285</v>
      </c>
      <c r="J249" s="25">
        <v>3.3952725845017798E-3</v>
      </c>
      <c r="K249" s="22" t="s">
        <v>737</v>
      </c>
      <c r="L249" s="22">
        <v>2692838.6116488501</v>
      </c>
      <c r="M249" s="22">
        <v>3874007.8348259898</v>
      </c>
      <c r="N249" s="22">
        <v>3182304.4158067498</v>
      </c>
      <c r="O249" s="22">
        <v>4243849.58704641</v>
      </c>
      <c r="P249" s="22">
        <v>3338633.01583777</v>
      </c>
      <c r="Q249" s="22">
        <v>2740714.6036014999</v>
      </c>
      <c r="R249" s="22">
        <v>2172201.0242705201</v>
      </c>
      <c r="S249" s="22">
        <v>2962976.4607787901</v>
      </c>
      <c r="T249" s="22">
        <v>3662304.3435072498</v>
      </c>
      <c r="U249" s="22">
        <v>2828081.2320649899</v>
      </c>
      <c r="V249" s="22">
        <v>2312188.8983435999</v>
      </c>
      <c r="W249" s="22">
        <v>2582131.5665762299</v>
      </c>
      <c r="X249" s="22">
        <v>2358329.7690775101</v>
      </c>
      <c r="Y249" s="22">
        <v>1947653.2797232601</v>
      </c>
      <c r="Z249" s="22">
        <v>2521730.0734794601</v>
      </c>
      <c r="AA249" s="22">
        <v>4181741.3164655101</v>
      </c>
      <c r="AB249" s="22">
        <v>4803699.7982235504</v>
      </c>
      <c r="AC249" s="22">
        <v>4330930.3448709501</v>
      </c>
      <c r="AD249" s="22">
        <v>2815098.5341959801</v>
      </c>
      <c r="AE249" s="22">
        <v>2941596.35652604</v>
      </c>
    </row>
    <row r="250" spans="1:31" x14ac:dyDescent="0.35">
      <c r="A250" s="22" t="s">
        <v>738</v>
      </c>
      <c r="B250" s="22">
        <v>3</v>
      </c>
      <c r="C250" s="22">
        <v>159.37</v>
      </c>
      <c r="D250" s="24" t="s">
        <v>739</v>
      </c>
      <c r="E250" s="22">
        <f t="shared" si="15"/>
        <v>1.0948635596324086</v>
      </c>
      <c r="F250" s="22">
        <f t="shared" si="16"/>
        <v>0.41569999092566634</v>
      </c>
      <c r="G250" s="22">
        <f t="shared" si="17"/>
        <v>1.5704965812822376</v>
      </c>
      <c r="H250" s="22">
        <f t="shared" si="18"/>
        <v>2.0031499420124908E-2</v>
      </c>
      <c r="I250" s="22">
        <f t="shared" si="19"/>
        <v>1.0106756692851417</v>
      </c>
      <c r="J250" s="25">
        <v>0.72786728160615399</v>
      </c>
      <c r="K250" s="22" t="s">
        <v>740</v>
      </c>
      <c r="L250" s="22">
        <v>1800650.09403139</v>
      </c>
      <c r="M250" s="22">
        <v>2199441.7312716199</v>
      </c>
      <c r="N250" s="22">
        <v>1763215.96866275</v>
      </c>
      <c r="O250" s="22">
        <v>1751858.4511939599</v>
      </c>
      <c r="P250" s="22">
        <v>1779269.12141071</v>
      </c>
      <c r="Q250" s="22">
        <v>1998847.2591902399</v>
      </c>
      <c r="R250" s="22">
        <v>1334680.94405892</v>
      </c>
      <c r="S250" s="22">
        <v>2179431.0288081001</v>
      </c>
      <c r="T250" s="22">
        <v>2400001.3131768601</v>
      </c>
      <c r="U250" s="22">
        <v>2263178.0449825302</v>
      </c>
      <c r="V250" s="22">
        <v>2429830.64365141</v>
      </c>
      <c r="W250" s="22">
        <v>2225836.10439998</v>
      </c>
      <c r="X250" s="22">
        <v>1642972.23564135</v>
      </c>
      <c r="Y250" s="22">
        <v>821773.09152513405</v>
      </c>
      <c r="Z250" s="22">
        <v>2075847.07005714</v>
      </c>
      <c r="AA250" s="22">
        <v>3204267.4226849899</v>
      </c>
      <c r="AB250" s="22">
        <v>3278363.9364127498</v>
      </c>
      <c r="AC250" s="22">
        <v>2851837.5279352898</v>
      </c>
      <c r="AD250" s="22">
        <v>2043274.67809489</v>
      </c>
      <c r="AE250" s="22">
        <v>3064949.9831119999</v>
      </c>
    </row>
    <row r="251" spans="1:31" x14ac:dyDescent="0.35">
      <c r="A251" s="22" t="s">
        <v>741</v>
      </c>
      <c r="B251" s="22">
        <v>1</v>
      </c>
      <c r="C251" s="22">
        <v>25.81</v>
      </c>
      <c r="D251" s="22" t="s">
        <v>742</v>
      </c>
      <c r="E251" s="22">
        <f t="shared" si="15"/>
        <v>1.2331976058202729</v>
      </c>
      <c r="F251" s="22">
        <f t="shared" si="16"/>
        <v>0.58313497410339465</v>
      </c>
      <c r="G251" s="22">
        <f t="shared" si="17"/>
        <v>1.783098323738556</v>
      </c>
      <c r="H251" s="22">
        <f t="shared" si="18"/>
        <v>3.5310189198626073E-2</v>
      </c>
      <c r="I251" s="22">
        <f t="shared" si="19"/>
        <v>1.2179018417768748</v>
      </c>
      <c r="J251" s="25">
        <v>0.63493624126472603</v>
      </c>
      <c r="K251" s="22" t="s">
        <v>743</v>
      </c>
      <c r="L251" s="22">
        <v>45164.569564205798</v>
      </c>
      <c r="M251" s="22">
        <v>92416.966761425196</v>
      </c>
      <c r="N251" s="22">
        <v>19066.1469840182</v>
      </c>
      <c r="O251" s="22">
        <v>38697.301461238902</v>
      </c>
      <c r="P251" s="22">
        <v>27998.627043437002</v>
      </c>
      <c r="Q251" s="22">
        <v>31493.142814372499</v>
      </c>
      <c r="R251" s="22">
        <v>88145.790448255299</v>
      </c>
      <c r="S251" s="22">
        <v>56764.732525757398</v>
      </c>
      <c r="T251" s="22">
        <v>20592.056003195201</v>
      </c>
      <c r="U251" s="22">
        <v>78431.085573097793</v>
      </c>
      <c r="V251" s="22">
        <v>8931.0370575437701</v>
      </c>
      <c r="W251" s="22">
        <v>33000.604557193103</v>
      </c>
      <c r="X251" s="22">
        <v>46145.839264941897</v>
      </c>
      <c r="Y251" s="22">
        <v>46374.136105986203</v>
      </c>
      <c r="Z251" s="22">
        <v>48932.301285182599</v>
      </c>
      <c r="AA251" s="22">
        <v>40625.516922928997</v>
      </c>
      <c r="AB251" s="22">
        <v>74277.950184072004</v>
      </c>
      <c r="AC251" s="22">
        <v>90342.5444523802</v>
      </c>
      <c r="AD251" s="22">
        <v>68173.743030888494</v>
      </c>
      <c r="AE251" s="22">
        <v>53571.802679086999</v>
      </c>
    </row>
    <row r="252" spans="1:31" x14ac:dyDescent="0.35">
      <c r="A252" s="22" t="s">
        <v>744</v>
      </c>
      <c r="B252" s="22">
        <v>6</v>
      </c>
      <c r="C252" s="22">
        <v>131.54</v>
      </c>
      <c r="D252" s="24" t="s">
        <v>745</v>
      </c>
      <c r="E252" s="22">
        <f t="shared" si="15"/>
        <v>1.0766991695852171</v>
      </c>
      <c r="F252" s="22">
        <f t="shared" si="16"/>
        <v>0.36582672251711146</v>
      </c>
      <c r="G252" s="22">
        <f t="shared" si="17"/>
        <v>1.017794408417809</v>
      </c>
      <c r="H252" s="22">
        <f t="shared" si="18"/>
        <v>0.85445315550995748</v>
      </c>
      <c r="I252" s="22">
        <f t="shared" si="19"/>
        <v>0.95468979739030213</v>
      </c>
      <c r="J252" s="25">
        <v>0.63618029146685495</v>
      </c>
      <c r="K252" s="22" t="s">
        <v>746</v>
      </c>
      <c r="L252" s="22">
        <v>1353068.59647659</v>
      </c>
      <c r="M252" s="22">
        <v>1072599.64219768</v>
      </c>
      <c r="N252" s="22">
        <v>1041872.52184312</v>
      </c>
      <c r="O252" s="22">
        <v>1058875.5285698799</v>
      </c>
      <c r="P252" s="22">
        <v>919721.37727517902</v>
      </c>
      <c r="Q252" s="22">
        <v>1146077.5012944599</v>
      </c>
      <c r="R252" s="22">
        <v>1148499.3960031299</v>
      </c>
      <c r="S252" s="22">
        <v>1014770.60225797</v>
      </c>
      <c r="T252" s="22">
        <v>1309031.69786437</v>
      </c>
      <c r="U252" s="22">
        <v>1245472.70539929</v>
      </c>
      <c r="V252" s="22">
        <v>1252059.3143901301</v>
      </c>
      <c r="W252" s="22">
        <v>991711.25205305696</v>
      </c>
      <c r="X252" s="22">
        <v>1214348.8013575999</v>
      </c>
      <c r="Y252" s="22">
        <v>1313621.8521316899</v>
      </c>
      <c r="Z252" s="22">
        <v>932873.70446471497</v>
      </c>
      <c r="AA252" s="22">
        <v>913448.55746663397</v>
      </c>
      <c r="AB252" s="22">
        <v>1356957.63815015</v>
      </c>
      <c r="AC252" s="22">
        <v>1208825.4742791599</v>
      </c>
      <c r="AD252" s="22">
        <v>1248784.80826963</v>
      </c>
      <c r="AE252" s="22">
        <v>1078108.69406267</v>
      </c>
    </row>
    <row r="253" spans="1:31" x14ac:dyDescent="0.35">
      <c r="A253" s="22" t="s">
        <v>747</v>
      </c>
      <c r="B253" s="22">
        <v>9</v>
      </c>
      <c r="C253" s="22">
        <v>528.86</v>
      </c>
      <c r="D253" s="24" t="s">
        <v>748</v>
      </c>
      <c r="E253" s="22">
        <f t="shared" si="15"/>
        <v>0.83538355633731598</v>
      </c>
      <c r="F253" s="22">
        <f t="shared" si="16"/>
        <v>0.1551445931234906</v>
      </c>
      <c r="G253" s="22">
        <f t="shared" si="17"/>
        <v>1.1258933698003875</v>
      </c>
      <c r="H253" s="22">
        <f t="shared" si="18"/>
        <v>6.0585235355655812E-2</v>
      </c>
      <c r="I253" s="22">
        <f t="shared" si="19"/>
        <v>1.2319960466758006</v>
      </c>
      <c r="J253" s="25">
        <v>6.2408305514161697E-2</v>
      </c>
      <c r="K253" s="22" t="s">
        <v>749</v>
      </c>
      <c r="L253" s="22">
        <v>50412597.206955098</v>
      </c>
      <c r="M253" s="22">
        <v>76755265.2219574</v>
      </c>
      <c r="N253" s="22">
        <v>49849031.700196303</v>
      </c>
      <c r="O253" s="22">
        <v>61043404.296282202</v>
      </c>
      <c r="P253" s="22">
        <v>55921630.203449599</v>
      </c>
      <c r="Q253" s="22">
        <v>61126045.658288203</v>
      </c>
      <c r="R253" s="22">
        <v>39888381.320868202</v>
      </c>
      <c r="S253" s="22">
        <v>48700245.016759999</v>
      </c>
      <c r="T253" s="22">
        <v>52517118.800981298</v>
      </c>
      <c r="U253" s="22">
        <v>43355878.239966102</v>
      </c>
      <c r="V253" s="22">
        <v>51715527.626406997</v>
      </c>
      <c r="W253" s="22">
        <v>53777110.705870099</v>
      </c>
      <c r="X253" s="22">
        <v>47466309.521762103</v>
      </c>
      <c r="Y253" s="22">
        <v>41485104.868090898</v>
      </c>
      <c r="Z253" s="22">
        <v>44178408.301238596</v>
      </c>
      <c r="AA253" s="22">
        <v>53402703.076988302</v>
      </c>
      <c r="AB253" s="22">
        <v>53219944.024730898</v>
      </c>
      <c r="AC253" s="22">
        <v>58367048.2106345</v>
      </c>
      <c r="AD253" s="22">
        <v>48808830.297685601</v>
      </c>
      <c r="AE253" s="22">
        <v>54864921.141622901</v>
      </c>
    </row>
    <row r="254" spans="1:31" x14ac:dyDescent="0.35">
      <c r="A254" s="22" t="s">
        <v>750</v>
      </c>
      <c r="B254" s="22">
        <v>46</v>
      </c>
      <c r="C254" s="22">
        <v>2413.2399999999998</v>
      </c>
      <c r="D254" s="24" t="s">
        <v>751</v>
      </c>
      <c r="E254" s="22">
        <f t="shared" si="15"/>
        <v>1.0462557854644299</v>
      </c>
      <c r="F254" s="22">
        <f t="shared" si="16"/>
        <v>0.77361547410716669</v>
      </c>
      <c r="G254" s="22">
        <f t="shared" si="17"/>
        <v>1.7501479894335419</v>
      </c>
      <c r="H254" s="22">
        <f t="shared" si="18"/>
        <v>2.7233922159305836E-3</v>
      </c>
      <c r="I254" s="22">
        <f t="shared" si="19"/>
        <v>1.4836678252808813</v>
      </c>
      <c r="J254" s="25">
        <v>6.2757927467198493E-2</v>
      </c>
      <c r="K254" s="22" t="s">
        <v>752</v>
      </c>
      <c r="L254" s="22">
        <v>48585838.351837203</v>
      </c>
      <c r="M254" s="22">
        <v>45711754.5587615</v>
      </c>
      <c r="N254" s="22">
        <v>53598288.566801898</v>
      </c>
      <c r="O254" s="22">
        <v>26193814.7947574</v>
      </c>
      <c r="P254" s="22">
        <v>26023543.486226901</v>
      </c>
      <c r="Q254" s="22">
        <v>40582395.572400697</v>
      </c>
      <c r="R254" s="22">
        <v>45325080.951143302</v>
      </c>
      <c r="S254" s="22">
        <v>36153898.222617798</v>
      </c>
      <c r="T254" s="22">
        <v>48359467.671323098</v>
      </c>
      <c r="U254" s="22">
        <v>38948792.4277559</v>
      </c>
      <c r="V254" s="22">
        <v>24321884.5456976</v>
      </c>
      <c r="W254" s="22">
        <v>26014306.3440332</v>
      </c>
      <c r="X254" s="22">
        <v>27542608.155625399</v>
      </c>
      <c r="Y254" s="22">
        <v>30969379.286088198</v>
      </c>
      <c r="Z254" s="22">
        <v>26029208.876504499</v>
      </c>
      <c r="AA254" s="22">
        <v>37837223.503506698</v>
      </c>
      <c r="AB254" s="22">
        <v>52345726.8578711</v>
      </c>
      <c r="AC254" s="22">
        <v>62261503.821974903</v>
      </c>
      <c r="AD254" s="22">
        <v>45326596.164099701</v>
      </c>
      <c r="AE254" s="22">
        <v>38284337.694588698</v>
      </c>
    </row>
    <row r="255" spans="1:31" x14ac:dyDescent="0.35">
      <c r="A255" s="22" t="s">
        <v>753</v>
      </c>
      <c r="B255" s="22">
        <v>1</v>
      </c>
      <c r="C255" s="22">
        <v>95.86</v>
      </c>
      <c r="D255" s="22" t="s">
        <v>754</v>
      </c>
      <c r="E255" s="22">
        <f t="shared" si="15"/>
        <v>1.5248220015907892</v>
      </c>
      <c r="F255" s="22">
        <f t="shared" si="16"/>
        <v>3.4974088264273777E-2</v>
      </c>
      <c r="G255" s="22">
        <f t="shared" si="17"/>
        <v>2.4218985176566408</v>
      </c>
      <c r="H255" s="22">
        <f t="shared" si="18"/>
        <v>3.9386145045822804E-5</v>
      </c>
      <c r="I255" s="22">
        <f t="shared" si="19"/>
        <v>1.4513597066182589</v>
      </c>
      <c r="J255" s="25">
        <v>2.98419610712721E-2</v>
      </c>
      <c r="K255" s="22" t="s">
        <v>755</v>
      </c>
      <c r="L255" s="22">
        <v>601840.08642659802</v>
      </c>
      <c r="M255" s="22">
        <v>378455.77011774702</v>
      </c>
      <c r="N255" s="22">
        <v>563515.91903046204</v>
      </c>
      <c r="O255" s="22">
        <v>403637.64722098398</v>
      </c>
      <c r="P255" s="22">
        <v>343091.50057925098</v>
      </c>
      <c r="Q255" s="22">
        <v>879680.26983492996</v>
      </c>
      <c r="R255" s="22">
        <v>691230.07755368098</v>
      </c>
      <c r="S255" s="22">
        <v>441916.831579994</v>
      </c>
      <c r="T255" s="22">
        <v>848144.884726997</v>
      </c>
      <c r="U255" s="22">
        <v>631695.13181074394</v>
      </c>
      <c r="V255" s="22">
        <v>254006.66755052601</v>
      </c>
      <c r="W255" s="22">
        <v>284686.49179663899</v>
      </c>
      <c r="X255" s="22">
        <v>355540.95640512998</v>
      </c>
      <c r="Y255" s="22">
        <v>293934.39458356699</v>
      </c>
      <c r="Z255" s="22">
        <v>390034.95840457699</v>
      </c>
      <c r="AA255" s="22">
        <v>689668.15068121196</v>
      </c>
      <c r="AB255" s="22">
        <v>782454.46054542798</v>
      </c>
      <c r="AC255" s="22">
        <v>950023.941923426</v>
      </c>
      <c r="AD255" s="22">
        <v>690924.39601326699</v>
      </c>
      <c r="AE255" s="22">
        <v>709177.69233970495</v>
      </c>
    </row>
    <row r="256" spans="1:31" x14ac:dyDescent="0.35">
      <c r="A256" s="22" t="s">
        <v>756</v>
      </c>
      <c r="B256" s="22">
        <v>2</v>
      </c>
      <c r="C256" s="22">
        <v>63.03</v>
      </c>
      <c r="D256" s="24" t="s">
        <v>757</v>
      </c>
      <c r="E256" s="22">
        <f t="shared" si="15"/>
        <v>1.8778954049408618</v>
      </c>
      <c r="F256" s="22">
        <f t="shared" si="16"/>
        <v>3.5230123491642604E-2</v>
      </c>
      <c r="G256" s="22">
        <f t="shared" si="17"/>
        <v>3.1224906616840582</v>
      </c>
      <c r="H256" s="22">
        <f t="shared" si="18"/>
        <v>8.1172043030698236E-4</v>
      </c>
      <c r="I256" s="22">
        <f t="shared" si="19"/>
        <v>1.2051723046684912</v>
      </c>
      <c r="J256" s="25">
        <v>0.34127264725963102</v>
      </c>
      <c r="K256" s="22" t="s">
        <v>758</v>
      </c>
      <c r="L256" s="22">
        <v>152593.583583019</v>
      </c>
      <c r="M256" s="22">
        <v>149717.060813163</v>
      </c>
      <c r="N256" s="22">
        <v>315492.90128782799</v>
      </c>
      <c r="O256" s="22">
        <v>173629.08658828901</v>
      </c>
      <c r="P256" s="22">
        <v>179375.96109170999</v>
      </c>
      <c r="Q256" s="22">
        <v>452904.90628330398</v>
      </c>
      <c r="R256" s="22">
        <v>266160.93830822699</v>
      </c>
      <c r="S256" s="22">
        <v>476433.519126167</v>
      </c>
      <c r="T256" s="22">
        <v>448930.08393522003</v>
      </c>
      <c r="U256" s="22">
        <v>178647.54890245601</v>
      </c>
      <c r="V256" s="22">
        <v>187090.29742255699</v>
      </c>
      <c r="W256" s="22">
        <v>176662.97633101701</v>
      </c>
      <c r="X256" s="22">
        <v>129835.643441476</v>
      </c>
      <c r="Y256" s="22">
        <v>141519.511380015</v>
      </c>
      <c r="Z256" s="22">
        <v>170426.67176152201</v>
      </c>
      <c r="AA256" s="22">
        <v>425332.30937968398</v>
      </c>
      <c r="AB256" s="22">
        <v>514665.25708223198</v>
      </c>
      <c r="AC256" s="22">
        <v>749797.70072802994</v>
      </c>
      <c r="AD256" s="22">
        <v>398710.20123545697</v>
      </c>
      <c r="AE256" s="22">
        <v>426770.36003432103</v>
      </c>
    </row>
    <row r="257" spans="1:31" x14ac:dyDescent="0.35">
      <c r="A257" s="22" t="s">
        <v>759</v>
      </c>
      <c r="B257" s="22">
        <v>4</v>
      </c>
      <c r="C257" s="22">
        <v>142</v>
      </c>
      <c r="D257" s="24" t="s">
        <v>760</v>
      </c>
      <c r="E257" s="22">
        <f t="shared" si="15"/>
        <v>2.3673157192144734</v>
      </c>
      <c r="F257" s="22">
        <f t="shared" si="16"/>
        <v>2.2149038542101126E-3</v>
      </c>
      <c r="G257" s="22">
        <f t="shared" si="17"/>
        <v>2.3426327015522124</v>
      </c>
      <c r="H257" s="22">
        <f t="shared" si="18"/>
        <v>4.168154265860615E-5</v>
      </c>
      <c r="I257" s="22">
        <f t="shared" si="19"/>
        <v>1.2415722047734992</v>
      </c>
      <c r="J257" s="25">
        <v>0.38943538093514501</v>
      </c>
      <c r="K257" s="22" t="s">
        <v>761</v>
      </c>
      <c r="L257" s="22">
        <v>276797.11353613698</v>
      </c>
      <c r="M257" s="22">
        <v>190963.63527172999</v>
      </c>
      <c r="N257" s="22">
        <v>253195.161731781</v>
      </c>
      <c r="O257" s="22">
        <v>151477.02482813099</v>
      </c>
      <c r="P257" s="22">
        <v>106762.807273589</v>
      </c>
      <c r="Q257" s="22">
        <v>634762.37693357398</v>
      </c>
      <c r="R257" s="22">
        <v>377053.59099546302</v>
      </c>
      <c r="S257" s="22">
        <v>364360.41641411098</v>
      </c>
      <c r="T257" s="22">
        <v>529087.08381016797</v>
      </c>
      <c r="U257" s="22">
        <v>412802.005589484</v>
      </c>
      <c r="V257" s="22">
        <v>135376.07975290899</v>
      </c>
      <c r="W257" s="22">
        <v>153319.291837242</v>
      </c>
      <c r="X257" s="22">
        <v>166642.210003463</v>
      </c>
      <c r="Y257" s="22">
        <v>166006.95319026199</v>
      </c>
      <c r="Z257" s="22">
        <v>167329.48584628399</v>
      </c>
      <c r="AA257" s="22">
        <v>331223.08003692701</v>
      </c>
      <c r="AB257" s="22">
        <v>348160.23942612897</v>
      </c>
      <c r="AC257" s="22">
        <v>429346.16335210699</v>
      </c>
      <c r="AD257" s="22">
        <v>307881.43465235998</v>
      </c>
      <c r="AE257" s="22">
        <v>430962.634125354</v>
      </c>
    </row>
    <row r="258" spans="1:31" x14ac:dyDescent="0.35">
      <c r="A258" s="22" t="s">
        <v>762</v>
      </c>
      <c r="B258" s="22">
        <v>2</v>
      </c>
      <c r="C258" s="22">
        <v>62.29</v>
      </c>
      <c r="D258" s="24" t="s">
        <v>763</v>
      </c>
      <c r="E258" s="22">
        <f t="shared" si="15"/>
        <v>1.3626867336238391</v>
      </c>
      <c r="F258" s="22">
        <f t="shared" si="16"/>
        <v>0.10089025464990284</v>
      </c>
      <c r="G258" s="22">
        <f t="shared" si="17"/>
        <v>2.5482036488893285</v>
      </c>
      <c r="H258" s="22">
        <f t="shared" si="18"/>
        <v>7.0419101118259072E-4</v>
      </c>
      <c r="I258" s="22">
        <f t="shared" si="19"/>
        <v>1.3313509175132736</v>
      </c>
      <c r="J258" s="25">
        <v>0.17147633875173601</v>
      </c>
      <c r="K258" s="22" t="s">
        <v>764</v>
      </c>
      <c r="L258" s="22">
        <v>264672.88380374498</v>
      </c>
      <c r="M258" s="22">
        <v>249009.97257237101</v>
      </c>
      <c r="N258" s="22">
        <v>240150.3123736</v>
      </c>
      <c r="O258" s="22">
        <v>287876.47307809198</v>
      </c>
      <c r="P258" s="22">
        <v>155679.00775642699</v>
      </c>
      <c r="Q258" s="22">
        <v>285905.39203769597</v>
      </c>
      <c r="R258" s="22">
        <v>305544.874844153</v>
      </c>
      <c r="S258" s="22">
        <v>310928.44254960498</v>
      </c>
      <c r="T258" s="22">
        <v>484172.79160179698</v>
      </c>
      <c r="U258" s="22">
        <v>245114.12674695</v>
      </c>
      <c r="V258" s="22">
        <v>127056.116954816</v>
      </c>
      <c r="W258" s="22">
        <v>96769.822121581106</v>
      </c>
      <c r="X258" s="22">
        <v>260135.70440566901</v>
      </c>
      <c r="Y258" s="22">
        <v>279187.09377802501</v>
      </c>
      <c r="Z258" s="22">
        <v>136229.95684164399</v>
      </c>
      <c r="AA258" s="22">
        <v>386249.11536578898</v>
      </c>
      <c r="AB258" s="22">
        <v>540989.58010848903</v>
      </c>
      <c r="AC258" s="22">
        <v>539600.33772886801</v>
      </c>
      <c r="AD258" s="22">
        <v>456610.60007316101</v>
      </c>
      <c r="AE258" s="22">
        <v>368350.43676705402</v>
      </c>
    </row>
    <row r="259" spans="1:31" x14ac:dyDescent="0.35">
      <c r="A259" s="22" t="s">
        <v>765</v>
      </c>
      <c r="B259" s="22">
        <v>1</v>
      </c>
      <c r="C259" s="22">
        <v>29.13</v>
      </c>
      <c r="D259" s="22" t="s">
        <v>766</v>
      </c>
      <c r="E259" s="22">
        <f t="shared" si="15"/>
        <v>0.9597054108502725</v>
      </c>
      <c r="F259" s="22">
        <f t="shared" si="16"/>
        <v>0.74001746208292118</v>
      </c>
      <c r="G259" s="22">
        <f t="shared" si="17"/>
        <v>1.0205214816374188</v>
      </c>
      <c r="H259" s="22">
        <f t="shared" si="18"/>
        <v>0.87442469210059914</v>
      </c>
      <c r="I259" s="22">
        <f t="shared" si="19"/>
        <v>0.88479902577668335</v>
      </c>
      <c r="J259" s="25">
        <v>0.48366399295713097</v>
      </c>
      <c r="K259" s="22" t="s">
        <v>767</v>
      </c>
      <c r="L259" s="22">
        <v>994359.82364804496</v>
      </c>
      <c r="M259" s="22">
        <v>773288.58490970498</v>
      </c>
      <c r="N259" s="22">
        <v>824500.48864458106</v>
      </c>
      <c r="O259" s="22">
        <v>898097.79955526197</v>
      </c>
      <c r="P259" s="22">
        <v>920525.61799116596</v>
      </c>
      <c r="Q259" s="22">
        <v>820372.56119002705</v>
      </c>
      <c r="R259" s="22">
        <v>707048.18233014003</v>
      </c>
      <c r="S259" s="22">
        <v>621787.67157007498</v>
      </c>
      <c r="T259" s="22">
        <v>1178989.5209502799</v>
      </c>
      <c r="U259" s="22">
        <v>904844.12045244197</v>
      </c>
      <c r="V259" s="22">
        <v>994895.67303080705</v>
      </c>
      <c r="W259" s="22">
        <v>1070309.4985593201</v>
      </c>
      <c r="X259" s="22">
        <v>610875.77241728303</v>
      </c>
      <c r="Y259" s="22">
        <v>1005478.040006</v>
      </c>
      <c r="Z259" s="22">
        <v>1303496.58934343</v>
      </c>
      <c r="AA259" s="22">
        <v>914792.50320682302</v>
      </c>
      <c r="AB259" s="22">
        <v>1026140.77975973</v>
      </c>
      <c r="AC259" s="22">
        <v>905394.67474721302</v>
      </c>
      <c r="AD259" s="22">
        <v>1224270.13156045</v>
      </c>
      <c r="AE259" s="22">
        <v>1016758.21049278</v>
      </c>
    </row>
    <row r="260" spans="1:31" x14ac:dyDescent="0.35">
      <c r="A260" s="22" t="s">
        <v>768</v>
      </c>
      <c r="B260" s="22">
        <v>3</v>
      </c>
      <c r="C260" s="22">
        <v>135.71</v>
      </c>
      <c r="D260" s="24" t="s">
        <v>769</v>
      </c>
      <c r="E260" s="22">
        <f t="shared" si="15"/>
        <v>1.1072611729198627</v>
      </c>
      <c r="F260" s="22">
        <f t="shared" si="16"/>
        <v>0.29877506809504972</v>
      </c>
      <c r="G260" s="22">
        <f t="shared" si="17"/>
        <v>1.2449286752899837</v>
      </c>
      <c r="H260" s="22">
        <f t="shared" si="18"/>
        <v>0.23267052473068328</v>
      </c>
      <c r="I260" s="22">
        <f t="shared" si="19"/>
        <v>1.090156186600282</v>
      </c>
      <c r="J260" s="25">
        <v>0.41521836484252</v>
      </c>
      <c r="K260" s="22" t="s">
        <v>770</v>
      </c>
      <c r="L260" s="22">
        <v>437525.70150988898</v>
      </c>
      <c r="M260" s="22">
        <v>520818.09731242998</v>
      </c>
      <c r="N260" s="22">
        <v>603124.62283136998</v>
      </c>
      <c r="O260" s="22">
        <v>615351.97648845299</v>
      </c>
      <c r="P260" s="22">
        <v>546627.68118348997</v>
      </c>
      <c r="Q260" s="22">
        <v>510265.60627970699</v>
      </c>
      <c r="R260" s="22">
        <v>568479.33476971497</v>
      </c>
      <c r="S260" s="22">
        <v>561755.39869252604</v>
      </c>
      <c r="T260" s="22">
        <v>754770.93363329605</v>
      </c>
      <c r="U260" s="22">
        <v>620297.04132520198</v>
      </c>
      <c r="V260" s="22">
        <v>527601.09391903097</v>
      </c>
      <c r="W260" s="22">
        <v>386318.16566885298</v>
      </c>
      <c r="X260" s="22">
        <v>629678.72783169104</v>
      </c>
      <c r="Y260" s="22">
        <v>551996.91345651902</v>
      </c>
      <c r="Z260" s="22">
        <v>402623.34784922801</v>
      </c>
      <c r="AA260" s="22">
        <v>774288.64937577699</v>
      </c>
      <c r="AB260" s="22">
        <v>610126.800308584</v>
      </c>
      <c r="AC260" s="22">
        <v>827721.79777953995</v>
      </c>
      <c r="AD260" s="22">
        <v>524571.99039979698</v>
      </c>
      <c r="AE260" s="22">
        <v>373394.29710718</v>
      </c>
    </row>
    <row r="261" spans="1:31" x14ac:dyDescent="0.35">
      <c r="A261" s="22" t="s">
        <v>771</v>
      </c>
      <c r="B261" s="22">
        <v>10</v>
      </c>
      <c r="C261" s="22">
        <v>435.57</v>
      </c>
      <c r="D261" s="24" t="s">
        <v>772</v>
      </c>
      <c r="E261" s="22">
        <f t="shared" si="15"/>
        <v>0.97473635878969378</v>
      </c>
      <c r="F261" s="22">
        <f t="shared" si="16"/>
        <v>0.79397602756288266</v>
      </c>
      <c r="G261" s="22">
        <f t="shared" si="17"/>
        <v>1.3263710123418939</v>
      </c>
      <c r="H261" s="22">
        <f t="shared" si="18"/>
        <v>0.13512427977287203</v>
      </c>
      <c r="I261" s="22">
        <f t="shared" si="19"/>
        <v>1.0365695140286235</v>
      </c>
      <c r="J261" s="25">
        <v>0.66484067531737001</v>
      </c>
      <c r="K261" s="22" t="s">
        <v>773</v>
      </c>
      <c r="L261" s="22">
        <v>13414059.7452104</v>
      </c>
      <c r="M261" s="22">
        <v>14815145.5005401</v>
      </c>
      <c r="N261" s="22">
        <v>16715252.2618</v>
      </c>
      <c r="O261" s="22">
        <v>14558628.222665699</v>
      </c>
      <c r="P261" s="22">
        <v>12156171.0629519</v>
      </c>
      <c r="Q261" s="22">
        <v>16224838.135877</v>
      </c>
      <c r="R261" s="22">
        <v>13871900.705646699</v>
      </c>
      <c r="S261" s="22">
        <v>10258986.585020199</v>
      </c>
      <c r="T261" s="22">
        <v>16220811.9657708</v>
      </c>
      <c r="U261" s="22">
        <v>13272345.647833601</v>
      </c>
      <c r="V261" s="22">
        <v>12815368.7875336</v>
      </c>
      <c r="W261" s="22">
        <v>13990923.240689499</v>
      </c>
      <c r="X261" s="22">
        <v>10754592.800390501</v>
      </c>
      <c r="Y261" s="22">
        <v>13755981.3243373</v>
      </c>
      <c r="Z261" s="22">
        <v>17814297.578331001</v>
      </c>
      <c r="AA261" s="22">
        <v>13626445.919318</v>
      </c>
      <c r="AB261" s="22">
        <v>19953098.918349799</v>
      </c>
      <c r="AC261" s="22">
        <v>27048207.5384477</v>
      </c>
      <c r="AD261" s="22">
        <v>14006353.552904701</v>
      </c>
      <c r="AE261" s="22">
        <v>17059465.693613399</v>
      </c>
    </row>
    <row r="262" spans="1:31" x14ac:dyDescent="0.35">
      <c r="A262" s="22" t="s">
        <v>774</v>
      </c>
      <c r="B262" s="22">
        <v>1</v>
      </c>
      <c r="C262" s="22">
        <v>48.01</v>
      </c>
      <c r="D262" s="22" t="s">
        <v>775</v>
      </c>
      <c r="E262" s="22">
        <f t="shared" ref="E262:E325" si="20">AVERAGE(Q262:U262)/AVERAGE(L262:P262)</f>
        <v>0.79664681413330818</v>
      </c>
      <c r="F262" s="22">
        <f t="shared" ref="F262:F325" si="21">_xlfn.T.TEST(Q262:U262,L262:P262,2,2)</f>
        <v>0.21159025825950176</v>
      </c>
      <c r="G262" s="22">
        <f t="shared" ref="G262:G325" si="22">AVERAGE(AA262:AE262)/AVERAGE(V262:Z262)</f>
        <v>1.0662858441162166</v>
      </c>
      <c r="H262" s="22">
        <f t="shared" ref="H262:H325" si="23">_xlfn.T.TEST(AA262:AE262,V262:Z262,2,2)</f>
        <v>0.69803942646590045</v>
      </c>
      <c r="I262" s="22">
        <f t="shared" ref="I262:I325" si="24">AVERAGE(L262:P262)/AVERAGE(V262:Z262)</f>
        <v>0.94040333034356061</v>
      </c>
      <c r="J262" s="25">
        <v>0.85459242319957496</v>
      </c>
      <c r="K262" s="22" t="s">
        <v>776</v>
      </c>
      <c r="L262" s="22">
        <v>514760.45620086201</v>
      </c>
      <c r="M262" s="22">
        <v>481183.59979170002</v>
      </c>
      <c r="N262" s="22">
        <v>620421.36284194805</v>
      </c>
      <c r="O262" s="22">
        <v>474011.167288389</v>
      </c>
      <c r="P262" s="22">
        <v>812545.24993254</v>
      </c>
      <c r="Q262" s="22">
        <v>630171.51498757896</v>
      </c>
      <c r="R262" s="22">
        <v>314065.04064768302</v>
      </c>
      <c r="S262" s="22">
        <v>341052.00459283899</v>
      </c>
      <c r="T262" s="22">
        <v>505759.21898824698</v>
      </c>
      <c r="U262" s="22">
        <v>521555.65315523098</v>
      </c>
      <c r="V262" s="22">
        <v>659356.02499613003</v>
      </c>
      <c r="W262" s="22">
        <v>628393.42004777701</v>
      </c>
      <c r="X262" s="22">
        <v>392319.27975437301</v>
      </c>
      <c r="Y262" s="22">
        <v>456203.00025135902</v>
      </c>
      <c r="Z262" s="22">
        <v>950618.48725416604</v>
      </c>
      <c r="AA262" s="22">
        <v>765086.33259334101</v>
      </c>
      <c r="AB262" s="22">
        <v>671470.98055993696</v>
      </c>
      <c r="AC262" s="22">
        <v>592710.097226916</v>
      </c>
      <c r="AD262" s="22">
        <v>624183.55839542102</v>
      </c>
      <c r="AE262" s="22">
        <v>638056.36694483506</v>
      </c>
    </row>
    <row r="263" spans="1:31" x14ac:dyDescent="0.35">
      <c r="A263" s="22" t="s">
        <v>777</v>
      </c>
      <c r="B263" s="22">
        <v>18</v>
      </c>
      <c r="C263" s="22">
        <v>816.08</v>
      </c>
      <c r="D263" s="24" t="s">
        <v>778</v>
      </c>
      <c r="E263" s="22">
        <f t="shared" si="20"/>
        <v>0.98562859791617274</v>
      </c>
      <c r="F263" s="22">
        <f t="shared" si="21"/>
        <v>0.88355910867016152</v>
      </c>
      <c r="G263" s="22">
        <f t="shared" si="22"/>
        <v>1.3120863359908705</v>
      </c>
      <c r="H263" s="22">
        <f t="shared" si="23"/>
        <v>6.4333223055257044E-2</v>
      </c>
      <c r="I263" s="22">
        <f t="shared" si="24"/>
        <v>1.0999730495990736</v>
      </c>
      <c r="J263" s="25">
        <v>0.111209076014143</v>
      </c>
      <c r="K263" s="22" t="s">
        <v>779</v>
      </c>
      <c r="L263" s="22">
        <v>79026085.218602806</v>
      </c>
      <c r="M263" s="22">
        <v>81146774.329403296</v>
      </c>
      <c r="N263" s="22">
        <v>92497821.815312505</v>
      </c>
      <c r="O263" s="22">
        <v>87574474.583890095</v>
      </c>
      <c r="P263" s="22">
        <v>73005450.098210603</v>
      </c>
      <c r="Q263" s="22">
        <v>78801044.559130102</v>
      </c>
      <c r="R263" s="22">
        <v>83311366.430236503</v>
      </c>
      <c r="S263" s="22">
        <v>57855652.354918301</v>
      </c>
      <c r="T263" s="22">
        <v>101998651.83744401</v>
      </c>
      <c r="U263" s="22">
        <v>85344900.242826402</v>
      </c>
      <c r="V263" s="22">
        <v>72363782.292644396</v>
      </c>
      <c r="W263" s="22">
        <v>70622996.535482898</v>
      </c>
      <c r="X263" s="22">
        <v>71362608.870262399</v>
      </c>
      <c r="Y263" s="22">
        <v>77131131.115328506</v>
      </c>
      <c r="Z263" s="22">
        <v>84211054.898968697</v>
      </c>
      <c r="AA263" s="22">
        <v>73281281.671895295</v>
      </c>
      <c r="AB263" s="22">
        <v>111459807.76420701</v>
      </c>
      <c r="AC263" s="22">
        <v>131984347.920294</v>
      </c>
      <c r="AD263" s="22">
        <v>80301991.556052104</v>
      </c>
      <c r="AE263" s="22">
        <v>95912351.502875</v>
      </c>
    </row>
    <row r="264" spans="1:31" x14ac:dyDescent="0.35">
      <c r="A264" s="22" t="s">
        <v>780</v>
      </c>
      <c r="B264" s="22">
        <v>10</v>
      </c>
      <c r="C264" s="22">
        <v>438.02</v>
      </c>
      <c r="D264" s="24" t="s">
        <v>781</v>
      </c>
      <c r="E264" s="22">
        <f t="shared" si="20"/>
        <v>0.79712880905891292</v>
      </c>
      <c r="F264" s="22">
        <f t="shared" si="21"/>
        <v>0.31901111676304261</v>
      </c>
      <c r="G264" s="22">
        <f t="shared" si="22"/>
        <v>1.6016271151401087</v>
      </c>
      <c r="H264" s="22">
        <f t="shared" si="23"/>
        <v>0.14017993737740886</v>
      </c>
      <c r="I264" s="22">
        <f t="shared" si="24"/>
        <v>2.3251533843763204</v>
      </c>
      <c r="J264" s="25">
        <v>2.2559879203335399E-3</v>
      </c>
      <c r="K264" s="22" t="s">
        <v>782</v>
      </c>
      <c r="L264" s="22">
        <v>16692550.9819119</v>
      </c>
      <c r="M264" s="22">
        <v>16378137.825760599</v>
      </c>
      <c r="N264" s="22">
        <v>31342010.3096379</v>
      </c>
      <c r="O264" s="22">
        <v>17437270.128963601</v>
      </c>
      <c r="P264" s="22">
        <v>13687197.5002848</v>
      </c>
      <c r="Q264" s="22">
        <v>13716138.562105</v>
      </c>
      <c r="R264" s="22">
        <v>16098245.2474302</v>
      </c>
      <c r="S264" s="22">
        <v>22017690.230038099</v>
      </c>
      <c r="T264" s="22">
        <v>10915553.8046981</v>
      </c>
      <c r="U264" s="22">
        <v>13407800.1052758</v>
      </c>
      <c r="V264" s="22">
        <v>5127600.80748682</v>
      </c>
      <c r="W264" s="22">
        <v>10227717.1600914</v>
      </c>
      <c r="X264" s="22">
        <v>8830732.9671865907</v>
      </c>
      <c r="Y264" s="22">
        <v>9591270.2738837898</v>
      </c>
      <c r="Z264" s="22">
        <v>7311222.6218414903</v>
      </c>
      <c r="AA264" s="22">
        <v>11290488.404846899</v>
      </c>
      <c r="AB264" s="22">
        <v>23608552.663806401</v>
      </c>
      <c r="AC264" s="22">
        <v>7133305.0576447798</v>
      </c>
      <c r="AD264" s="22">
        <v>9295943.2673482802</v>
      </c>
      <c r="AE264" s="22">
        <v>14480236.526889401</v>
      </c>
    </row>
    <row r="265" spans="1:31" x14ac:dyDescent="0.35">
      <c r="A265" s="22" t="s">
        <v>783</v>
      </c>
      <c r="B265" s="22">
        <v>4</v>
      </c>
      <c r="C265" s="22">
        <v>127.41</v>
      </c>
      <c r="D265" s="24" t="s">
        <v>784</v>
      </c>
      <c r="E265" s="22">
        <f t="shared" si="20"/>
        <v>1.1072468183403306</v>
      </c>
      <c r="F265" s="22">
        <f t="shared" si="21"/>
        <v>0.36062336348782842</v>
      </c>
      <c r="G265" s="22">
        <f t="shared" si="22"/>
        <v>1.053894036167927</v>
      </c>
      <c r="H265" s="22">
        <f t="shared" si="23"/>
        <v>0.74858924396486737</v>
      </c>
      <c r="I265" s="22">
        <f t="shared" si="24"/>
        <v>1.0599188791077794</v>
      </c>
      <c r="J265" s="25">
        <v>0.61509648383734705</v>
      </c>
      <c r="K265" s="22" t="s">
        <v>785</v>
      </c>
      <c r="L265" s="22">
        <v>480855.82841127401</v>
      </c>
      <c r="M265" s="22">
        <v>551490.84721629997</v>
      </c>
      <c r="N265" s="22">
        <v>396245.48271839001</v>
      </c>
      <c r="O265" s="22">
        <v>434629.29106305598</v>
      </c>
      <c r="P265" s="22">
        <v>348487.62913147698</v>
      </c>
      <c r="Q265" s="22">
        <v>528042.55833856203</v>
      </c>
      <c r="R265" s="22">
        <v>487826.890547327</v>
      </c>
      <c r="S265" s="22">
        <v>357907.16462377302</v>
      </c>
      <c r="T265" s="22">
        <v>542959.13088636904</v>
      </c>
      <c r="U265" s="22">
        <v>532172.09591235896</v>
      </c>
      <c r="V265" s="22">
        <v>409396.31366864702</v>
      </c>
      <c r="W265" s="22">
        <v>288277.31658311898</v>
      </c>
      <c r="X265" s="22">
        <v>410070.90731992899</v>
      </c>
      <c r="Y265" s="22">
        <v>601223.701621869</v>
      </c>
      <c r="Z265" s="22">
        <v>377709.45108616201</v>
      </c>
      <c r="AA265" s="22">
        <v>464386.94576485798</v>
      </c>
      <c r="AB265" s="22">
        <v>340094.872520031</v>
      </c>
      <c r="AC265" s="22">
        <v>571537.75663928303</v>
      </c>
      <c r="AD265" s="22">
        <v>483211.72248244699</v>
      </c>
      <c r="AE265" s="22">
        <v>339905.87578384898</v>
      </c>
    </row>
    <row r="266" spans="1:31" x14ac:dyDescent="0.35">
      <c r="A266" s="22" t="s">
        <v>786</v>
      </c>
      <c r="B266" s="22">
        <v>1</v>
      </c>
      <c r="C266" s="22">
        <v>16.79</v>
      </c>
      <c r="D266" s="22" t="s">
        <v>787</v>
      </c>
      <c r="E266" s="22">
        <f t="shared" si="20"/>
        <v>0.77526382291777851</v>
      </c>
      <c r="F266" s="22">
        <f t="shared" si="21"/>
        <v>0.13576175644251812</v>
      </c>
      <c r="G266" s="22">
        <f t="shared" si="22"/>
        <v>0.86184549210078532</v>
      </c>
      <c r="H266" s="22">
        <f t="shared" si="23"/>
        <v>0.49641802771089516</v>
      </c>
      <c r="I266" s="22">
        <f t="shared" si="24"/>
        <v>1.1173890542018023</v>
      </c>
      <c r="J266" s="25">
        <v>0.59111972153885695</v>
      </c>
      <c r="K266" s="22" t="s">
        <v>788</v>
      </c>
      <c r="L266" s="22">
        <v>2816804.3028819598</v>
      </c>
      <c r="M266" s="22">
        <v>3030122.6663889498</v>
      </c>
      <c r="N266" s="22">
        <v>1633511.6512911799</v>
      </c>
      <c r="O266" s="22">
        <v>3647222.5304135899</v>
      </c>
      <c r="P266" s="22">
        <v>3204864.6544660502</v>
      </c>
      <c r="Q266" s="22">
        <v>2952186.4142774502</v>
      </c>
      <c r="R266" s="22">
        <v>2134365.4509573602</v>
      </c>
      <c r="S266" s="22">
        <v>1986638.21807565</v>
      </c>
      <c r="T266" s="22">
        <v>2199071.4065803499</v>
      </c>
      <c r="U266" s="22">
        <v>1839227.2581036601</v>
      </c>
      <c r="V266" s="22">
        <v>3111779.9937718101</v>
      </c>
      <c r="W266" s="22">
        <v>2394949.9581508702</v>
      </c>
      <c r="X266" s="22">
        <v>2905371.5116180601</v>
      </c>
      <c r="Y266" s="22">
        <v>2730407.04967824</v>
      </c>
      <c r="Z266" s="22">
        <v>1684291.3838679399</v>
      </c>
      <c r="AA266" s="22">
        <v>2105795.9663247098</v>
      </c>
      <c r="AB266" s="22">
        <v>1898650.4603385599</v>
      </c>
      <c r="AC266" s="22">
        <v>1197297.84847426</v>
      </c>
      <c r="AD266" s="22">
        <v>2048393.2888623299</v>
      </c>
      <c r="AE266" s="22">
        <v>3804582.1053833198</v>
      </c>
    </row>
    <row r="267" spans="1:31" x14ac:dyDescent="0.35">
      <c r="A267" s="22" t="s">
        <v>789</v>
      </c>
      <c r="B267" s="22">
        <v>2</v>
      </c>
      <c r="C267" s="22">
        <v>101.6</v>
      </c>
      <c r="D267" s="24" t="s">
        <v>790</v>
      </c>
      <c r="E267" s="22">
        <f t="shared" si="20"/>
        <v>0.99810322460797107</v>
      </c>
      <c r="F267" s="22">
        <f t="shared" si="21"/>
        <v>0.9926063947197411</v>
      </c>
      <c r="G267" s="22">
        <f t="shared" si="22"/>
        <v>1.0752637051348075</v>
      </c>
      <c r="H267" s="22">
        <f t="shared" si="23"/>
        <v>0.75286416805991085</v>
      </c>
      <c r="I267" s="22">
        <f t="shared" si="24"/>
        <v>1.1284178065631099</v>
      </c>
      <c r="J267" s="25">
        <v>0.540727341625308</v>
      </c>
      <c r="K267" s="22" t="s">
        <v>791</v>
      </c>
      <c r="L267" s="22">
        <v>368997.40757072001</v>
      </c>
      <c r="M267" s="22">
        <v>509504.03111048997</v>
      </c>
      <c r="N267" s="22">
        <v>305872.23758340301</v>
      </c>
      <c r="O267" s="22">
        <v>337939.223285835</v>
      </c>
      <c r="P267" s="22">
        <v>224063.88057718999</v>
      </c>
      <c r="Q267" s="22">
        <v>475697.120589656</v>
      </c>
      <c r="R267" s="22">
        <v>401406.22944914497</v>
      </c>
      <c r="S267" s="22">
        <v>208605.44701874099</v>
      </c>
      <c r="T267" s="22">
        <v>248184.003017201</v>
      </c>
      <c r="U267" s="22">
        <v>409171.49555113801</v>
      </c>
      <c r="V267" s="22">
        <v>194220.416085148</v>
      </c>
      <c r="W267" s="22">
        <v>353259.767982597</v>
      </c>
      <c r="X267" s="22">
        <v>302402.22980222898</v>
      </c>
      <c r="Y267" s="22">
        <v>259761.256130005</v>
      </c>
      <c r="Z267" s="22">
        <v>437989.45841252198</v>
      </c>
      <c r="AA267" s="22">
        <v>164662.73168539899</v>
      </c>
      <c r="AB267" s="22">
        <v>264812.271574129</v>
      </c>
      <c r="AC267" s="22">
        <v>388557.64587931702</v>
      </c>
      <c r="AD267" s="22">
        <v>511558.72987577203</v>
      </c>
      <c r="AE267" s="22">
        <v>334522.35283158201</v>
      </c>
    </row>
    <row r="268" spans="1:31" x14ac:dyDescent="0.35">
      <c r="A268" s="22" t="s">
        <v>792</v>
      </c>
      <c r="B268" s="22">
        <v>2</v>
      </c>
      <c r="C268" s="22">
        <v>50.73</v>
      </c>
      <c r="D268" s="24" t="s">
        <v>793</v>
      </c>
      <c r="E268" s="22">
        <f t="shared" si="20"/>
        <v>0.94492053548488142</v>
      </c>
      <c r="F268" s="22">
        <f t="shared" si="21"/>
        <v>0.66932456244337923</v>
      </c>
      <c r="G268" s="22">
        <f t="shared" si="22"/>
        <v>1.5295817346912681</v>
      </c>
      <c r="H268" s="22">
        <f t="shared" si="23"/>
        <v>1.3405690256616479E-2</v>
      </c>
      <c r="I268" s="22">
        <f t="shared" si="24"/>
        <v>1.1168801204449648</v>
      </c>
      <c r="J268" s="25">
        <v>0.233442368509168</v>
      </c>
      <c r="K268" s="22" t="s">
        <v>794</v>
      </c>
      <c r="L268" s="22">
        <v>169874.672925725</v>
      </c>
      <c r="M268" s="22">
        <v>197460.122769849</v>
      </c>
      <c r="N268" s="22">
        <v>212039.09568965901</v>
      </c>
      <c r="O268" s="22">
        <v>256013.89770596899</v>
      </c>
      <c r="P268" s="22">
        <v>196614.17454442001</v>
      </c>
      <c r="Q268" s="22">
        <v>188628.445714484</v>
      </c>
      <c r="R268" s="22">
        <v>127135.08855845701</v>
      </c>
      <c r="S268" s="22">
        <v>258064.30434619199</v>
      </c>
      <c r="T268" s="22">
        <v>215920.654143213</v>
      </c>
      <c r="U268" s="22">
        <v>185411.35533767499</v>
      </c>
      <c r="V268" s="22">
        <v>222420.44642386099</v>
      </c>
      <c r="W268" s="22">
        <v>180010.904112572</v>
      </c>
      <c r="X268" s="22">
        <v>178458.17078808299</v>
      </c>
      <c r="Y268" s="22">
        <v>173315.75063978901</v>
      </c>
      <c r="Z268" s="22">
        <v>169798.96514618499</v>
      </c>
      <c r="AA268" s="22">
        <v>343466.41956514999</v>
      </c>
      <c r="AB268" s="22">
        <v>291240.97659802501</v>
      </c>
      <c r="AC268" s="22">
        <v>348693.02207595098</v>
      </c>
      <c r="AD268" s="22">
        <v>209523.801257176</v>
      </c>
      <c r="AE268" s="22">
        <v>220415.78436524299</v>
      </c>
    </row>
    <row r="269" spans="1:31" x14ac:dyDescent="0.35">
      <c r="A269" s="22" t="s">
        <v>795</v>
      </c>
      <c r="B269" s="22">
        <v>5</v>
      </c>
      <c r="C269" s="22">
        <v>395.92</v>
      </c>
      <c r="D269" s="24" t="s">
        <v>796</v>
      </c>
      <c r="E269" s="22">
        <f t="shared" si="20"/>
        <v>0.83526870804820741</v>
      </c>
      <c r="F269" s="22">
        <f t="shared" si="21"/>
        <v>4.5208552575090252E-2</v>
      </c>
      <c r="G269" s="22">
        <f t="shared" si="22"/>
        <v>1.0376756767634636</v>
      </c>
      <c r="H269" s="22">
        <f t="shared" si="23"/>
        <v>0.61827092302345354</v>
      </c>
      <c r="I269" s="22">
        <f t="shared" si="24"/>
        <v>1.1297553858696701</v>
      </c>
      <c r="J269" s="25">
        <v>3.6975420190557801E-2</v>
      </c>
      <c r="K269" s="22" t="s">
        <v>797</v>
      </c>
      <c r="L269" s="22">
        <v>33359692.082373101</v>
      </c>
      <c r="M269" s="22">
        <v>34464497.467185698</v>
      </c>
      <c r="N269" s="22">
        <v>33474102.684410099</v>
      </c>
      <c r="O269" s="22">
        <v>32774112.533713099</v>
      </c>
      <c r="P269" s="22">
        <v>27562279.028733902</v>
      </c>
      <c r="Q269" s="22">
        <v>31233901.287372701</v>
      </c>
      <c r="R269" s="22">
        <v>22520549.0034821</v>
      </c>
      <c r="S269" s="22">
        <v>31747030.081542101</v>
      </c>
      <c r="T269" s="22">
        <v>25231065.801758301</v>
      </c>
      <c r="U269" s="22">
        <v>24275847.336257599</v>
      </c>
      <c r="V269" s="22">
        <v>31119267.6806642</v>
      </c>
      <c r="W269" s="22">
        <v>29509279.3490711</v>
      </c>
      <c r="X269" s="22">
        <v>26614150.203910999</v>
      </c>
      <c r="Y269" s="22">
        <v>27750771.225768998</v>
      </c>
      <c r="Z269" s="22">
        <v>28077045.581101298</v>
      </c>
      <c r="AA269" s="22">
        <v>25603012.866751902</v>
      </c>
      <c r="AB269" s="22">
        <v>35735794.013731599</v>
      </c>
      <c r="AC269" s="22">
        <v>31991310.477237601</v>
      </c>
      <c r="AD269" s="22">
        <v>29413895.720697299</v>
      </c>
      <c r="AE269" s="22">
        <v>25716779.403471299</v>
      </c>
    </row>
    <row r="270" spans="1:31" x14ac:dyDescent="0.35">
      <c r="A270" s="22" t="s">
        <v>798</v>
      </c>
      <c r="B270" s="22">
        <v>17</v>
      </c>
      <c r="C270" s="22">
        <v>872.95</v>
      </c>
      <c r="D270" s="24" t="s">
        <v>799</v>
      </c>
      <c r="E270" s="22">
        <f t="shared" si="20"/>
        <v>1.0500032101659924</v>
      </c>
      <c r="F270" s="22">
        <f t="shared" si="21"/>
        <v>0.58012611500064659</v>
      </c>
      <c r="G270" s="22">
        <f t="shared" si="22"/>
        <v>1.4325186110387194</v>
      </c>
      <c r="H270" s="22">
        <f t="shared" si="23"/>
        <v>2.1211825450189433E-3</v>
      </c>
      <c r="I270" s="22">
        <f t="shared" si="24"/>
        <v>1.1678358128754496</v>
      </c>
      <c r="J270" s="25">
        <v>8.1285991464968496E-2</v>
      </c>
      <c r="K270" s="22" t="s">
        <v>800</v>
      </c>
      <c r="L270" s="22">
        <v>46524769.527190097</v>
      </c>
      <c r="M270" s="22">
        <v>52872565.544980198</v>
      </c>
      <c r="N270" s="22">
        <v>54091276.124961399</v>
      </c>
      <c r="O270" s="22">
        <v>52938225.586806796</v>
      </c>
      <c r="P270" s="22">
        <v>44748866.469706602</v>
      </c>
      <c r="Q270" s="22">
        <v>65527803.650241204</v>
      </c>
      <c r="R270" s="22">
        <v>41024023.979649097</v>
      </c>
      <c r="S270" s="22">
        <v>54313743.941959701</v>
      </c>
      <c r="T270" s="22">
        <v>51342516.650938503</v>
      </c>
      <c r="U270" s="22">
        <v>51527206.509239502</v>
      </c>
      <c r="V270" s="22">
        <v>42220802.010907002</v>
      </c>
      <c r="W270" s="22">
        <v>43390242.482796296</v>
      </c>
      <c r="X270" s="22">
        <v>40992478.363671698</v>
      </c>
      <c r="Y270" s="22">
        <v>34472148.246917598</v>
      </c>
      <c r="Z270" s="22">
        <v>54002253.7927007</v>
      </c>
      <c r="AA270" s="22">
        <v>70572901.5099639</v>
      </c>
      <c r="AB270" s="22">
        <v>63482931.730705798</v>
      </c>
      <c r="AC270" s="22">
        <v>62262714.156211898</v>
      </c>
      <c r="AD270" s="22">
        <v>55454734.959532604</v>
      </c>
      <c r="AE270" s="22">
        <v>56329847.882116698</v>
      </c>
    </row>
    <row r="271" spans="1:31" x14ac:dyDescent="0.35">
      <c r="A271" s="22" t="s">
        <v>801</v>
      </c>
      <c r="B271" s="22">
        <v>9</v>
      </c>
      <c r="C271" s="22">
        <v>429.35</v>
      </c>
      <c r="D271" s="24" t="s">
        <v>802</v>
      </c>
      <c r="E271" s="22">
        <f t="shared" si="20"/>
        <v>1.1365675724842921</v>
      </c>
      <c r="F271" s="22">
        <f t="shared" si="21"/>
        <v>0.25777758794923622</v>
      </c>
      <c r="G271" s="22">
        <f t="shared" si="22"/>
        <v>1.5399802601247541</v>
      </c>
      <c r="H271" s="22">
        <f t="shared" si="23"/>
        <v>2.312008050045956E-3</v>
      </c>
      <c r="I271" s="22">
        <f t="shared" si="24"/>
        <v>1.2883788050898533</v>
      </c>
      <c r="J271" s="26">
        <v>4.9585621637729803E-2</v>
      </c>
      <c r="K271" s="22" t="s">
        <v>803</v>
      </c>
      <c r="L271" s="22">
        <v>7007487.38696911</v>
      </c>
      <c r="M271" s="22">
        <v>7370206.1611119099</v>
      </c>
      <c r="N271" s="22">
        <v>8887978.6668860707</v>
      </c>
      <c r="O271" s="22">
        <v>7867525.1060967902</v>
      </c>
      <c r="P271" s="22">
        <v>5864314.4064935604</v>
      </c>
      <c r="Q271" s="22">
        <v>9568058.4395328704</v>
      </c>
      <c r="R271" s="22">
        <v>6086059.8444403801</v>
      </c>
      <c r="S271" s="22">
        <v>7775595.94100584</v>
      </c>
      <c r="T271" s="22">
        <v>9462867.9419450406</v>
      </c>
      <c r="U271" s="22">
        <v>9157589.9252249599</v>
      </c>
      <c r="V271" s="22">
        <v>5801159.5629722802</v>
      </c>
      <c r="W271" s="22">
        <v>6828065.2116372101</v>
      </c>
      <c r="X271" s="22">
        <v>4774105.00272875</v>
      </c>
      <c r="Y271" s="22">
        <v>4374980.3768659299</v>
      </c>
      <c r="Z271" s="22">
        <v>6938020.4633095097</v>
      </c>
      <c r="AA271" s="22">
        <v>9895087.1721789408</v>
      </c>
      <c r="AB271" s="22">
        <v>9602083.3896616995</v>
      </c>
      <c r="AC271" s="22">
        <v>9090926.7178129908</v>
      </c>
      <c r="AD271" s="22">
        <v>8410926.1740592793</v>
      </c>
      <c r="AE271" s="22">
        <v>7223558.8404742498</v>
      </c>
    </row>
    <row r="272" spans="1:31" x14ac:dyDescent="0.35">
      <c r="A272" s="22" t="s">
        <v>804</v>
      </c>
      <c r="B272" s="22">
        <v>8</v>
      </c>
      <c r="C272" s="22">
        <v>326.86</v>
      </c>
      <c r="D272" s="24" t="s">
        <v>805</v>
      </c>
      <c r="E272" s="22">
        <f t="shared" si="20"/>
        <v>1.1771684404054006</v>
      </c>
      <c r="F272" s="22">
        <f t="shared" si="21"/>
        <v>2.2367001707239754E-2</v>
      </c>
      <c r="G272" s="22">
        <f t="shared" si="22"/>
        <v>0.8159822518093075</v>
      </c>
      <c r="H272" s="22">
        <f t="shared" si="23"/>
        <v>5.1622520275736968E-3</v>
      </c>
      <c r="I272" s="22">
        <f t="shared" si="24"/>
        <v>0.81127516938239153</v>
      </c>
      <c r="J272" s="25">
        <v>1.6405838608418699E-3</v>
      </c>
      <c r="K272" s="22" t="s">
        <v>806</v>
      </c>
      <c r="L272" s="22">
        <v>3372495.35400972</v>
      </c>
      <c r="M272" s="22">
        <v>3393796.8749327399</v>
      </c>
      <c r="N272" s="22">
        <v>3643530.0131863402</v>
      </c>
      <c r="O272" s="22">
        <v>3207693.4121733299</v>
      </c>
      <c r="P272" s="22">
        <v>3964498.5071217399</v>
      </c>
      <c r="Q272" s="22">
        <v>4807985.1252155099</v>
      </c>
      <c r="R272" s="22">
        <v>4189533.5939948098</v>
      </c>
      <c r="S272" s="22">
        <v>3867832.31135194</v>
      </c>
      <c r="T272" s="22">
        <v>3950029.79689583</v>
      </c>
      <c r="U272" s="22">
        <v>3881611.3621309102</v>
      </c>
      <c r="V272" s="22">
        <v>3920631.5355654801</v>
      </c>
      <c r="W272" s="22">
        <v>4311614.8645451199</v>
      </c>
      <c r="X272" s="22">
        <v>4440308.7642543996</v>
      </c>
      <c r="Y272" s="22">
        <v>4567162.9852835303</v>
      </c>
      <c r="Z272" s="22">
        <v>4432354.1939543504</v>
      </c>
      <c r="AA272" s="22">
        <v>3632122.93399018</v>
      </c>
      <c r="AB272" s="22">
        <v>3126551.9489807598</v>
      </c>
      <c r="AC272" s="22">
        <v>3113060.5590189202</v>
      </c>
      <c r="AD272" s="22">
        <v>3907169.3439203999</v>
      </c>
      <c r="AE272" s="22">
        <v>3905121.6063970299</v>
      </c>
    </row>
    <row r="273" spans="1:31" x14ac:dyDescent="0.35">
      <c r="A273" s="22" t="s">
        <v>807</v>
      </c>
      <c r="B273" s="22">
        <v>2</v>
      </c>
      <c r="C273" s="22">
        <v>97.49</v>
      </c>
      <c r="D273" s="24" t="s">
        <v>808</v>
      </c>
      <c r="E273" s="22">
        <f t="shared" si="20"/>
        <v>1.7803763319443777</v>
      </c>
      <c r="F273" s="22">
        <f t="shared" si="21"/>
        <v>0.2337257772037987</v>
      </c>
      <c r="G273" s="22">
        <f t="shared" si="22"/>
        <v>1.2635344164120732</v>
      </c>
      <c r="H273" s="22">
        <f t="shared" si="23"/>
        <v>0.58387680745359161</v>
      </c>
      <c r="I273" s="22">
        <f t="shared" si="24"/>
        <v>0.70980992383503372</v>
      </c>
      <c r="J273" s="25">
        <v>0.95328294846899198</v>
      </c>
      <c r="K273" s="22" t="s">
        <v>809</v>
      </c>
      <c r="L273" s="22">
        <v>63091.949828976001</v>
      </c>
      <c r="M273" s="22">
        <v>22323.1301665682</v>
      </c>
      <c r="N273" s="22">
        <v>51630.864615159502</v>
      </c>
      <c r="O273" s="22">
        <v>13292.307640037699</v>
      </c>
      <c r="P273" s="22">
        <v>10283.765120997899</v>
      </c>
      <c r="Q273" s="22">
        <v>90954.860368700902</v>
      </c>
      <c r="R273" s="22">
        <v>74683.259616725598</v>
      </c>
      <c r="S273" s="22">
        <v>35666.977547279101</v>
      </c>
      <c r="T273" s="22">
        <v>3875.5520735610799</v>
      </c>
      <c r="U273" s="22">
        <v>80786.988511536707</v>
      </c>
      <c r="V273" s="22">
        <v>1934.30322947475</v>
      </c>
      <c r="W273" s="22">
        <v>18820.732802106799</v>
      </c>
      <c r="X273" s="22">
        <v>96139.184530127401</v>
      </c>
      <c r="Y273" s="22">
        <v>27237.006669488001</v>
      </c>
      <c r="Z273" s="22">
        <v>82157.546675927704</v>
      </c>
      <c r="AA273" s="22">
        <v>27383.3065641389</v>
      </c>
      <c r="AB273" s="22">
        <v>52114.958587020701</v>
      </c>
      <c r="AC273" s="22">
        <v>79962.4196086265</v>
      </c>
      <c r="AD273" s="22">
        <v>76989.096564630003</v>
      </c>
      <c r="AE273" s="22">
        <v>49473.872554926202</v>
      </c>
    </row>
    <row r="274" spans="1:31" x14ac:dyDescent="0.35">
      <c r="A274" s="22" t="s">
        <v>810</v>
      </c>
      <c r="B274" s="22">
        <v>6</v>
      </c>
      <c r="C274" s="22">
        <v>246.52</v>
      </c>
      <c r="D274" s="24" t="s">
        <v>811</v>
      </c>
      <c r="E274" s="22">
        <f t="shared" si="20"/>
        <v>1.1609498113714816</v>
      </c>
      <c r="F274" s="22">
        <f t="shared" si="21"/>
        <v>0.28528693532931021</v>
      </c>
      <c r="G274" s="22">
        <f t="shared" si="22"/>
        <v>0.93340854307694632</v>
      </c>
      <c r="H274" s="22">
        <f t="shared" si="23"/>
        <v>0.63325358007190968</v>
      </c>
      <c r="I274" s="22">
        <f t="shared" si="24"/>
        <v>0.9558623095079245</v>
      </c>
      <c r="J274" s="25">
        <v>0.76583600707828203</v>
      </c>
      <c r="K274" s="22" t="s">
        <v>812</v>
      </c>
      <c r="L274" s="22">
        <v>1294105.6287390499</v>
      </c>
      <c r="M274" s="22">
        <v>1360026.53475404</v>
      </c>
      <c r="N274" s="22">
        <v>1137855.4459999399</v>
      </c>
      <c r="O274" s="22">
        <v>896885.965039314</v>
      </c>
      <c r="P274" s="22">
        <v>944162.15036562202</v>
      </c>
      <c r="Q274" s="22">
        <v>1538206.49613331</v>
      </c>
      <c r="R274" s="22">
        <v>1384327.10529469</v>
      </c>
      <c r="S274" s="22">
        <v>1007133.46589356</v>
      </c>
      <c r="T274" s="22">
        <v>1002134.80559746</v>
      </c>
      <c r="U274" s="22">
        <v>1607869.8893500899</v>
      </c>
      <c r="V274" s="22">
        <v>827801.87808669196</v>
      </c>
      <c r="W274" s="22">
        <v>1042896.41738805</v>
      </c>
      <c r="X274" s="22">
        <v>1440873.9591739699</v>
      </c>
      <c r="Y274" s="22">
        <v>1243397.0384382501</v>
      </c>
      <c r="Z274" s="22">
        <v>1338176.2665468701</v>
      </c>
      <c r="AA274" s="22">
        <v>897565.24842390197</v>
      </c>
      <c r="AB274" s="22">
        <v>893841.53629868897</v>
      </c>
      <c r="AC274" s="22">
        <v>1035640.60612591</v>
      </c>
      <c r="AD274" s="22">
        <v>1511657.4534767601</v>
      </c>
      <c r="AE274" s="22">
        <v>1162007.56663293</v>
      </c>
    </row>
    <row r="275" spans="1:31" x14ac:dyDescent="0.35">
      <c r="A275" s="22" t="s">
        <v>813</v>
      </c>
      <c r="B275" s="22">
        <v>12</v>
      </c>
      <c r="C275" s="22">
        <v>468.58</v>
      </c>
      <c r="D275" s="24" t="s">
        <v>814</v>
      </c>
      <c r="E275" s="22">
        <f t="shared" si="20"/>
        <v>1.1731935469349308</v>
      </c>
      <c r="F275" s="22">
        <f t="shared" si="21"/>
        <v>0.38448968091405833</v>
      </c>
      <c r="G275" s="22">
        <f t="shared" si="22"/>
        <v>1.4481838077617957</v>
      </c>
      <c r="H275" s="22">
        <f t="shared" si="23"/>
        <v>3.9683431568773873E-2</v>
      </c>
      <c r="I275" s="22">
        <f t="shared" si="24"/>
        <v>1.2131137424660614</v>
      </c>
      <c r="J275" s="25">
        <v>0.31718444114820299</v>
      </c>
      <c r="K275" s="22" t="s">
        <v>815</v>
      </c>
      <c r="L275" s="22">
        <v>5715245.0424347296</v>
      </c>
      <c r="M275" s="22">
        <v>9075760.1308506206</v>
      </c>
      <c r="N275" s="22">
        <v>5120539.8650291804</v>
      </c>
      <c r="O275" s="22">
        <v>4702948.9731949298</v>
      </c>
      <c r="P275" s="22">
        <v>4543013.8457673499</v>
      </c>
      <c r="Q275" s="22">
        <v>9038162.8323697709</v>
      </c>
      <c r="R275" s="22">
        <v>7079824.25057944</v>
      </c>
      <c r="S275" s="22">
        <v>5609666.5020723296</v>
      </c>
      <c r="T275" s="22">
        <v>5014403.4590938296</v>
      </c>
      <c r="U275" s="22">
        <v>7465343.0187463202</v>
      </c>
      <c r="V275" s="22">
        <v>3189809.7592044501</v>
      </c>
      <c r="W275" s="22">
        <v>4503239.6794411298</v>
      </c>
      <c r="X275" s="22">
        <v>4924154.3397282502</v>
      </c>
      <c r="Y275" s="22">
        <v>4197241.4805496903</v>
      </c>
      <c r="Z275" s="22">
        <v>7220817.7478283197</v>
      </c>
      <c r="AA275" s="22">
        <v>5052329.25692866</v>
      </c>
      <c r="AB275" s="22">
        <v>8084266.1472956799</v>
      </c>
      <c r="AC275" s="22">
        <v>8171338.7876042798</v>
      </c>
      <c r="AD275" s="22">
        <v>6883442.0106855799</v>
      </c>
      <c r="AE275" s="22">
        <v>6616102.4991598995</v>
      </c>
    </row>
    <row r="276" spans="1:31" x14ac:dyDescent="0.35">
      <c r="A276" s="22" t="s">
        <v>816</v>
      </c>
      <c r="B276" s="22">
        <v>8</v>
      </c>
      <c r="C276" s="22">
        <v>478.65</v>
      </c>
      <c r="D276" s="24" t="s">
        <v>817</v>
      </c>
      <c r="E276" s="22">
        <f t="shared" si="20"/>
        <v>1.4336378933841638</v>
      </c>
      <c r="F276" s="22">
        <f t="shared" si="21"/>
        <v>1.9231046037726952E-4</v>
      </c>
      <c r="G276" s="22">
        <f t="shared" si="22"/>
        <v>1.4042838765179053</v>
      </c>
      <c r="H276" s="22">
        <f t="shared" si="23"/>
        <v>6.4396471939411198E-3</v>
      </c>
      <c r="I276" s="22">
        <f t="shared" si="24"/>
        <v>0.98426915836083018</v>
      </c>
      <c r="J276" s="25">
        <v>0.87645735689095206</v>
      </c>
      <c r="K276" s="22" t="s">
        <v>818</v>
      </c>
      <c r="L276" s="22">
        <v>3038032.0806211801</v>
      </c>
      <c r="M276" s="22">
        <v>3644960.9960288098</v>
      </c>
      <c r="N276" s="22">
        <v>3672290.9998859498</v>
      </c>
      <c r="O276" s="22">
        <v>4071049.4654089399</v>
      </c>
      <c r="P276" s="22">
        <v>3208278.3320183</v>
      </c>
      <c r="Q276" s="22">
        <v>5590852.0334186703</v>
      </c>
      <c r="R276" s="22">
        <v>5077618.8902042396</v>
      </c>
      <c r="S276" s="22">
        <v>4693176.0620962298</v>
      </c>
      <c r="T276" s="22">
        <v>5015416.7359219203</v>
      </c>
      <c r="U276" s="22">
        <v>4904584.0959948804</v>
      </c>
      <c r="V276" s="22">
        <v>2753094.2906892002</v>
      </c>
      <c r="W276" s="22">
        <v>3691639.6648280201</v>
      </c>
      <c r="X276" s="22">
        <v>3949211.19959431</v>
      </c>
      <c r="Y276" s="22">
        <v>3753418.6356218602</v>
      </c>
      <c r="Z276" s="22">
        <v>3769088.9642541702</v>
      </c>
      <c r="AA276" s="22">
        <v>5228508.2287083296</v>
      </c>
      <c r="AB276" s="22">
        <v>5792611.7196064601</v>
      </c>
      <c r="AC276" s="22">
        <v>4042652.4852270801</v>
      </c>
      <c r="AD276" s="22">
        <v>4479836.8517326303</v>
      </c>
      <c r="AE276" s="22">
        <v>5616176.4429493397</v>
      </c>
    </row>
    <row r="277" spans="1:31" x14ac:dyDescent="0.35">
      <c r="A277" s="22" t="s">
        <v>819</v>
      </c>
      <c r="B277" s="22">
        <v>9</v>
      </c>
      <c r="C277" s="22">
        <v>417.95</v>
      </c>
      <c r="D277" s="24" t="s">
        <v>820</v>
      </c>
      <c r="E277" s="22">
        <f t="shared" si="20"/>
        <v>1.1190238456178729</v>
      </c>
      <c r="F277" s="22">
        <f t="shared" si="21"/>
        <v>5.3514031280404439E-2</v>
      </c>
      <c r="G277" s="22">
        <f t="shared" si="22"/>
        <v>1.2816026721842113</v>
      </c>
      <c r="H277" s="22">
        <f t="shared" si="23"/>
        <v>2.9104275938397878E-3</v>
      </c>
      <c r="I277" s="22">
        <f t="shared" si="24"/>
        <v>0.96688607005404237</v>
      </c>
      <c r="J277" s="25">
        <v>0.38594479341649601</v>
      </c>
      <c r="K277" s="22" t="s">
        <v>821</v>
      </c>
      <c r="L277" s="22">
        <v>3606451.2137484602</v>
      </c>
      <c r="M277" s="22">
        <v>3652208.2801406402</v>
      </c>
      <c r="N277" s="22">
        <v>3838498.5087081101</v>
      </c>
      <c r="O277" s="22">
        <v>3792516.9019363201</v>
      </c>
      <c r="P277" s="22">
        <v>3622556.0492831701</v>
      </c>
      <c r="Q277" s="22">
        <v>4154928.2380912802</v>
      </c>
      <c r="R277" s="22">
        <v>3585405.3132129498</v>
      </c>
      <c r="S277" s="22">
        <v>3888204.15427593</v>
      </c>
      <c r="T277" s="22">
        <v>4450905.40655318</v>
      </c>
      <c r="U277" s="22">
        <v>4636184.7607728504</v>
      </c>
      <c r="V277" s="22">
        <v>3463350.00376401</v>
      </c>
      <c r="W277" s="22">
        <v>3925354.6567812399</v>
      </c>
      <c r="X277" s="22">
        <v>4119266.16111951</v>
      </c>
      <c r="Y277" s="22">
        <v>3629136.18671653</v>
      </c>
      <c r="Z277" s="22">
        <v>4009131.1340112202</v>
      </c>
      <c r="AA277" s="22">
        <v>5078977.4208817603</v>
      </c>
      <c r="AB277" s="22">
        <v>5475933.5836283797</v>
      </c>
      <c r="AC277" s="22">
        <v>5219883.6971437996</v>
      </c>
      <c r="AD277" s="22">
        <v>4413457.5976544404</v>
      </c>
      <c r="AE277" s="22">
        <v>4349617.66625713</v>
      </c>
    </row>
    <row r="278" spans="1:31" x14ac:dyDescent="0.35">
      <c r="A278" s="22" t="s">
        <v>822</v>
      </c>
      <c r="B278" s="22">
        <v>2</v>
      </c>
      <c r="C278" s="22">
        <v>107.27</v>
      </c>
      <c r="D278" s="24" t="s">
        <v>823</v>
      </c>
      <c r="E278" s="22">
        <f t="shared" si="20"/>
        <v>1.5330839590025571</v>
      </c>
      <c r="F278" s="22">
        <f t="shared" si="21"/>
        <v>3.2082511289211926E-5</v>
      </c>
      <c r="G278" s="22">
        <f t="shared" si="22"/>
        <v>0.57969776597938494</v>
      </c>
      <c r="H278" s="22">
        <f t="shared" si="23"/>
        <v>1.4564114488457153E-2</v>
      </c>
      <c r="I278" s="22">
        <f t="shared" si="24"/>
        <v>0.6327518317449603</v>
      </c>
      <c r="J278" s="25">
        <v>8.8511376240174508E-3</v>
      </c>
      <c r="K278" s="22" t="s">
        <v>824</v>
      </c>
      <c r="L278" s="22">
        <v>57650457.635146298</v>
      </c>
      <c r="M278" s="22">
        <v>58360578.106869698</v>
      </c>
      <c r="N278" s="22">
        <v>44132180.825710498</v>
      </c>
      <c r="O278" s="22">
        <v>51998536.474939801</v>
      </c>
      <c r="P278" s="22">
        <v>60568206.445112802</v>
      </c>
      <c r="Q278" s="22">
        <v>88281686.903248399</v>
      </c>
      <c r="R278" s="22">
        <v>86787277.618158504</v>
      </c>
      <c r="S278" s="22">
        <v>77925168.170353398</v>
      </c>
      <c r="T278" s="22">
        <v>83133256.3450488</v>
      </c>
      <c r="U278" s="22">
        <v>81959875.314142197</v>
      </c>
      <c r="V278" s="22">
        <v>95163993.328041494</v>
      </c>
      <c r="W278" s="22">
        <v>65870200.595498502</v>
      </c>
      <c r="X278" s="22">
        <v>68196072.903205097</v>
      </c>
      <c r="Y278" s="22">
        <v>121727626.47442301</v>
      </c>
      <c r="Z278" s="22">
        <v>80032497.8854018</v>
      </c>
      <c r="AA278" s="22">
        <v>46959792.522797503</v>
      </c>
      <c r="AB278" s="22">
        <v>37470480.599118099</v>
      </c>
      <c r="AC278" s="22">
        <v>39721862.139478602</v>
      </c>
      <c r="AD278" s="22">
        <v>61501092.7719879</v>
      </c>
      <c r="AE278" s="22">
        <v>64190938.896053597</v>
      </c>
    </row>
    <row r="279" spans="1:31" x14ac:dyDescent="0.35">
      <c r="A279" s="22" t="s">
        <v>825</v>
      </c>
      <c r="B279" s="22">
        <v>11</v>
      </c>
      <c r="C279" s="22">
        <v>503.21</v>
      </c>
      <c r="D279" s="24" t="s">
        <v>826</v>
      </c>
      <c r="E279" s="22">
        <f t="shared" si="20"/>
        <v>1.1835712952298054</v>
      </c>
      <c r="F279" s="22">
        <f t="shared" si="21"/>
        <v>3.3744935173190084E-2</v>
      </c>
      <c r="G279" s="22">
        <f t="shared" si="22"/>
        <v>1.0240080068238682</v>
      </c>
      <c r="H279" s="22">
        <f t="shared" si="23"/>
        <v>0.68823018475579145</v>
      </c>
      <c r="I279" s="22">
        <f t="shared" si="24"/>
        <v>0.97614318131755595</v>
      </c>
      <c r="J279" s="25">
        <v>0.73614121553604694</v>
      </c>
      <c r="K279" s="22" t="s">
        <v>827</v>
      </c>
      <c r="L279" s="22">
        <v>2788402.7646121602</v>
      </c>
      <c r="M279" s="22">
        <v>2352564.9039723501</v>
      </c>
      <c r="N279" s="22">
        <v>2758429.55071213</v>
      </c>
      <c r="O279" s="22">
        <v>2458127.82032147</v>
      </c>
      <c r="P279" s="22">
        <v>2573290.2076782398</v>
      </c>
      <c r="Q279" s="22">
        <v>3561570.45887894</v>
      </c>
      <c r="R279" s="22">
        <v>2888397.1988251102</v>
      </c>
      <c r="S279" s="22">
        <v>2578440.6570938402</v>
      </c>
      <c r="T279" s="22">
        <v>3033157.8391278498</v>
      </c>
      <c r="U279" s="22">
        <v>3242975.5966941202</v>
      </c>
      <c r="V279" s="22">
        <v>2384232.4164205999</v>
      </c>
      <c r="W279" s="22">
        <v>2429598.5230466002</v>
      </c>
      <c r="X279" s="22">
        <v>2497979.8830995802</v>
      </c>
      <c r="Y279" s="22">
        <v>2831869.9049481102</v>
      </c>
      <c r="Z279" s="22">
        <v>3103162.04594268</v>
      </c>
      <c r="AA279" s="22">
        <v>2661196.19336627</v>
      </c>
      <c r="AB279" s="22">
        <v>2494605.5392061002</v>
      </c>
      <c r="AC279" s="22">
        <v>2714672.9682509201</v>
      </c>
      <c r="AD279" s="22">
        <v>2851840.1359281698</v>
      </c>
      <c r="AE279" s="22">
        <v>2842558.2284059902</v>
      </c>
    </row>
    <row r="280" spans="1:31" x14ac:dyDescent="0.35">
      <c r="A280" s="22" t="s">
        <v>828</v>
      </c>
      <c r="B280" s="22">
        <v>5</v>
      </c>
      <c r="C280" s="22">
        <v>299.81</v>
      </c>
      <c r="D280" s="24" t="s">
        <v>829</v>
      </c>
      <c r="E280" s="22">
        <f t="shared" si="20"/>
        <v>1.0916224370919119</v>
      </c>
      <c r="F280" s="22">
        <f t="shared" si="21"/>
        <v>0.49743059422214098</v>
      </c>
      <c r="G280" s="22">
        <f t="shared" si="22"/>
        <v>1.0935316638287855</v>
      </c>
      <c r="H280" s="22">
        <f t="shared" si="23"/>
        <v>0.3017759980773001</v>
      </c>
      <c r="I280" s="22">
        <f t="shared" si="24"/>
        <v>1.0918081024176303</v>
      </c>
      <c r="J280" s="25">
        <v>0.34156935804702998</v>
      </c>
      <c r="K280" s="22" t="s">
        <v>830</v>
      </c>
      <c r="L280" s="22">
        <v>3266271.5991561702</v>
      </c>
      <c r="M280" s="22">
        <v>3525121.6709966501</v>
      </c>
      <c r="N280" s="22">
        <v>3012830.6970722401</v>
      </c>
      <c r="O280" s="22">
        <v>2903934.95620806</v>
      </c>
      <c r="P280" s="22">
        <v>2513715.3918606201</v>
      </c>
      <c r="Q280" s="22">
        <v>4696451.5539635904</v>
      </c>
      <c r="R280" s="22">
        <v>2911904.8275214899</v>
      </c>
      <c r="S280" s="22">
        <v>2704804.6986416499</v>
      </c>
      <c r="T280" s="22">
        <v>3177879.2050426099</v>
      </c>
      <c r="U280" s="22">
        <v>3125499.2519983901</v>
      </c>
      <c r="V280" s="22">
        <v>2461837.7272899901</v>
      </c>
      <c r="W280" s="22">
        <v>2752731.99150162</v>
      </c>
      <c r="X280" s="22">
        <v>2702274.2843694598</v>
      </c>
      <c r="Y280" s="22">
        <v>2428992.1316276798</v>
      </c>
      <c r="Z280" s="22">
        <v>3596059.2235506801</v>
      </c>
      <c r="AA280" s="22">
        <v>3258769.91290391</v>
      </c>
      <c r="AB280" s="22">
        <v>2742844.8992881002</v>
      </c>
      <c r="AC280" s="22">
        <v>3228141.54732564</v>
      </c>
      <c r="AD280" s="22">
        <v>2855504.3570528599</v>
      </c>
      <c r="AE280" s="22">
        <v>3160643.3115612301</v>
      </c>
    </row>
    <row r="281" spans="1:31" x14ac:dyDescent="0.35">
      <c r="A281" s="22" t="s">
        <v>831</v>
      </c>
      <c r="B281" s="22">
        <v>8</v>
      </c>
      <c r="C281" s="22">
        <v>316.95999999999998</v>
      </c>
      <c r="D281" s="24" t="s">
        <v>832</v>
      </c>
      <c r="E281" s="22">
        <f t="shared" si="20"/>
        <v>1.0511044623515546</v>
      </c>
      <c r="F281" s="22">
        <f t="shared" si="21"/>
        <v>0.65022018505669221</v>
      </c>
      <c r="G281" s="22">
        <f t="shared" si="22"/>
        <v>1.121117455226577</v>
      </c>
      <c r="H281" s="22">
        <f t="shared" si="23"/>
        <v>0.20093039924896655</v>
      </c>
      <c r="I281" s="22">
        <f t="shared" si="24"/>
        <v>1.0191523901686474</v>
      </c>
      <c r="J281" s="25">
        <v>0.80803423296737298</v>
      </c>
      <c r="K281" s="22" t="s">
        <v>833</v>
      </c>
      <c r="L281" s="22">
        <v>3170826.1787522901</v>
      </c>
      <c r="M281" s="22">
        <v>4161173.9886273001</v>
      </c>
      <c r="N281" s="22">
        <v>3659104.7496203501</v>
      </c>
      <c r="O281" s="22">
        <v>4409035.5471805502</v>
      </c>
      <c r="P281" s="22">
        <v>3912918.3540304098</v>
      </c>
      <c r="Q281" s="22">
        <v>5119489.9937313404</v>
      </c>
      <c r="R281" s="22">
        <v>2999969.6886860901</v>
      </c>
      <c r="S281" s="22">
        <v>3833017.4213630902</v>
      </c>
      <c r="T281" s="22">
        <v>4547389.1181323398</v>
      </c>
      <c r="U281" s="22">
        <v>3800176.0835666601</v>
      </c>
      <c r="V281" s="22">
        <v>4361985.2517501097</v>
      </c>
      <c r="W281" s="22">
        <v>4215838.9876824403</v>
      </c>
      <c r="X281" s="22">
        <v>3062730.88714557</v>
      </c>
      <c r="Y281" s="22">
        <v>3181881.9800352599</v>
      </c>
      <c r="Z281" s="22">
        <v>4127681.6435521501</v>
      </c>
      <c r="AA281" s="22">
        <v>4848583.7631480899</v>
      </c>
      <c r="AB281" s="22">
        <v>3720216.3009617999</v>
      </c>
      <c r="AC281" s="22">
        <v>4199885.0968773495</v>
      </c>
      <c r="AD281" s="22">
        <v>4179533.2757361401</v>
      </c>
      <c r="AE281" s="22">
        <v>4297090.4727036403</v>
      </c>
    </row>
    <row r="282" spans="1:31" x14ac:dyDescent="0.35">
      <c r="A282" s="22" t="s">
        <v>834</v>
      </c>
      <c r="B282" s="22">
        <v>5</v>
      </c>
      <c r="C282" s="22">
        <v>377.6</v>
      </c>
      <c r="D282" s="24" t="s">
        <v>835</v>
      </c>
      <c r="E282" s="22">
        <f t="shared" si="20"/>
        <v>1.1565644127478159</v>
      </c>
      <c r="F282" s="22">
        <f t="shared" si="21"/>
        <v>0.25535071553364408</v>
      </c>
      <c r="G282" s="22">
        <f t="shared" si="22"/>
        <v>1.1845392324457948</v>
      </c>
      <c r="H282" s="22">
        <f t="shared" si="23"/>
        <v>3.0588201545771167E-2</v>
      </c>
      <c r="I282" s="22">
        <f t="shared" si="24"/>
        <v>1.0449553795898376</v>
      </c>
      <c r="J282" s="25">
        <v>0.51483982965972297</v>
      </c>
      <c r="K282" s="22" t="s">
        <v>836</v>
      </c>
      <c r="L282" s="22">
        <v>3081452.8834005999</v>
      </c>
      <c r="M282" s="22">
        <v>3455079.8365307101</v>
      </c>
      <c r="N282" s="22">
        <v>3363324.1720433901</v>
      </c>
      <c r="O282" s="22">
        <v>4076156.5987321502</v>
      </c>
      <c r="P282" s="22">
        <v>3395899.7348317602</v>
      </c>
      <c r="Q282" s="22">
        <v>5554766.9290283304</v>
      </c>
      <c r="R282" s="22">
        <v>3466223.6804028102</v>
      </c>
      <c r="S282" s="22">
        <v>3319102.0097752698</v>
      </c>
      <c r="T282" s="22">
        <v>3550190.8254293399</v>
      </c>
      <c r="U282" s="22">
        <v>4201453.1733653303</v>
      </c>
      <c r="V282" s="22">
        <v>3455888.4632534501</v>
      </c>
      <c r="W282" s="22">
        <v>3580307.1525404202</v>
      </c>
      <c r="X282" s="22">
        <v>3118300.14348925</v>
      </c>
      <c r="Y282" s="22">
        <v>2856034.86997667</v>
      </c>
      <c r="Z282" s="22">
        <v>3614019.6289123599</v>
      </c>
      <c r="AA282" s="22">
        <v>4529510.3416715199</v>
      </c>
      <c r="AB282" s="22">
        <v>4161057.4469474698</v>
      </c>
      <c r="AC282" s="22">
        <v>3811792.9734838698</v>
      </c>
      <c r="AD282" s="22">
        <v>3504249.6874150899</v>
      </c>
      <c r="AE282" s="22">
        <v>3685821.5530538298</v>
      </c>
    </row>
    <row r="283" spans="1:31" x14ac:dyDescent="0.35">
      <c r="A283" s="22" t="s">
        <v>837</v>
      </c>
      <c r="B283" s="22">
        <v>10</v>
      </c>
      <c r="C283" s="22">
        <v>902.66</v>
      </c>
      <c r="D283" s="24" t="s">
        <v>838</v>
      </c>
      <c r="E283" s="22">
        <f t="shared" si="20"/>
        <v>1.0344412233608895</v>
      </c>
      <c r="F283" s="22">
        <f t="shared" si="21"/>
        <v>0.5377470587059785</v>
      </c>
      <c r="G283" s="22">
        <f t="shared" si="22"/>
        <v>1.08122483443994</v>
      </c>
      <c r="H283" s="22">
        <f t="shared" si="23"/>
        <v>8.6802729854957753E-2</v>
      </c>
      <c r="I283" s="22">
        <f t="shared" si="24"/>
        <v>1.0340935260767659</v>
      </c>
      <c r="J283" s="25">
        <v>0.356093249250933</v>
      </c>
      <c r="K283" s="22" t="s">
        <v>839</v>
      </c>
      <c r="L283" s="22">
        <v>30845356.5254618</v>
      </c>
      <c r="M283" s="22">
        <v>33291653.1300756</v>
      </c>
      <c r="N283" s="22">
        <v>31125197.267579399</v>
      </c>
      <c r="O283" s="22">
        <v>32579969.8650801</v>
      </c>
      <c r="P283" s="22">
        <v>32006156.352930401</v>
      </c>
      <c r="Q283" s="22">
        <v>36960037.971088298</v>
      </c>
      <c r="R283" s="22">
        <v>29520478.0693882</v>
      </c>
      <c r="S283" s="22">
        <v>28914698.1757055</v>
      </c>
      <c r="T283" s="22">
        <v>36009184.950495698</v>
      </c>
      <c r="U283" s="22">
        <v>33949306.120029099</v>
      </c>
      <c r="V283" s="22">
        <v>30522104.392377902</v>
      </c>
      <c r="W283" s="22">
        <v>33404106.854527298</v>
      </c>
      <c r="X283" s="22">
        <v>31208468.517593201</v>
      </c>
      <c r="Y283" s="22">
        <v>27410625.560056798</v>
      </c>
      <c r="Z283" s="22">
        <v>32032911.355297599</v>
      </c>
      <c r="AA283" s="22">
        <v>35398214.214349397</v>
      </c>
      <c r="AB283" s="22">
        <v>32363666.245673198</v>
      </c>
      <c r="AC283" s="22">
        <v>35251334.902457103</v>
      </c>
      <c r="AD283" s="22">
        <v>31328390.577709801</v>
      </c>
      <c r="AE283" s="22">
        <v>32792200.797505502</v>
      </c>
    </row>
    <row r="284" spans="1:31" x14ac:dyDescent="0.35">
      <c r="A284" s="22" t="s">
        <v>840</v>
      </c>
      <c r="B284" s="22">
        <v>10</v>
      </c>
      <c r="C284" s="22">
        <v>595.15</v>
      </c>
      <c r="D284" s="24" t="s">
        <v>841</v>
      </c>
      <c r="E284" s="22">
        <f t="shared" si="20"/>
        <v>1.1171188025720391</v>
      </c>
      <c r="F284" s="22">
        <f t="shared" si="21"/>
        <v>6.6921738491360239E-2</v>
      </c>
      <c r="G284" s="22">
        <f t="shared" si="22"/>
        <v>0.97550953166555554</v>
      </c>
      <c r="H284" s="22">
        <f t="shared" si="23"/>
        <v>0.28654208551837906</v>
      </c>
      <c r="I284" s="22">
        <f t="shared" si="24"/>
        <v>0.94094663115363208</v>
      </c>
      <c r="J284" s="25">
        <v>0.14230009564847099</v>
      </c>
      <c r="K284" s="22" t="s">
        <v>842</v>
      </c>
      <c r="L284" s="22">
        <v>14170251.590276601</v>
      </c>
      <c r="M284" s="22">
        <v>14720978.0278595</v>
      </c>
      <c r="N284" s="22">
        <v>12571955.3653685</v>
      </c>
      <c r="O284" s="22">
        <v>15093618.7284355</v>
      </c>
      <c r="P284" s="22">
        <v>13414817.8031347</v>
      </c>
      <c r="Q284" s="22">
        <v>17933934.819251299</v>
      </c>
      <c r="R284" s="22">
        <v>14580722.8748175</v>
      </c>
      <c r="S284" s="22">
        <v>14531086.4832283</v>
      </c>
      <c r="T284" s="22">
        <v>15885863.815992299</v>
      </c>
      <c r="U284" s="22">
        <v>15235006.047654901</v>
      </c>
      <c r="V284" s="22">
        <v>14337678.673576999</v>
      </c>
      <c r="W284" s="22">
        <v>14216174.3713056</v>
      </c>
      <c r="X284" s="22">
        <v>15083740.452114001</v>
      </c>
      <c r="Y284" s="22">
        <v>14881700.3459052</v>
      </c>
      <c r="Z284" s="22">
        <v>15843713.7904719</v>
      </c>
      <c r="AA284" s="22">
        <v>14754056.723190499</v>
      </c>
      <c r="AB284" s="22">
        <v>14024067.0544645</v>
      </c>
      <c r="AC284" s="22">
        <v>14665821.7475338</v>
      </c>
      <c r="AD284" s="22">
        <v>14609538.4671205</v>
      </c>
      <c r="AE284" s="22">
        <v>14488338.757365201</v>
      </c>
    </row>
    <row r="285" spans="1:31" x14ac:dyDescent="0.35">
      <c r="A285" s="22" t="s">
        <v>843</v>
      </c>
      <c r="B285" s="22">
        <v>2</v>
      </c>
      <c r="C285" s="22">
        <v>75.23</v>
      </c>
      <c r="D285" s="24" t="s">
        <v>844</v>
      </c>
      <c r="E285" s="22">
        <f t="shared" si="20"/>
        <v>1.1749609275811734</v>
      </c>
      <c r="F285" s="22">
        <f t="shared" si="21"/>
        <v>0.62219997068982913</v>
      </c>
      <c r="G285" s="22">
        <f t="shared" si="22"/>
        <v>0.63965964859220836</v>
      </c>
      <c r="H285" s="22">
        <f t="shared" si="23"/>
        <v>0.16034668920455941</v>
      </c>
      <c r="I285" s="22">
        <f t="shared" si="24"/>
        <v>0.68981983108610823</v>
      </c>
      <c r="J285" s="25">
        <v>0.18310269915324301</v>
      </c>
      <c r="K285" s="22" t="s">
        <v>845</v>
      </c>
      <c r="L285" s="22">
        <v>118402.746920581</v>
      </c>
      <c r="M285" s="22">
        <v>66398.772162129593</v>
      </c>
      <c r="N285" s="22">
        <v>62742.772584985803</v>
      </c>
      <c r="O285" s="22">
        <v>93594.793441247297</v>
      </c>
      <c r="P285" s="22">
        <v>56699.334139095699</v>
      </c>
      <c r="Q285" s="22">
        <v>1536.4226354089101</v>
      </c>
      <c r="R285" s="22">
        <v>142397.63808912601</v>
      </c>
      <c r="S285" s="22">
        <v>88724.420317029202</v>
      </c>
      <c r="T285" s="22">
        <v>111723.74825247101</v>
      </c>
      <c r="U285" s="22">
        <v>123062.368813069</v>
      </c>
      <c r="V285" s="22">
        <v>72088.902817705006</v>
      </c>
      <c r="W285" s="22">
        <v>67020.176835523103</v>
      </c>
      <c r="X285" s="22">
        <v>145440.99951066999</v>
      </c>
      <c r="Y285" s="22">
        <v>174464.02028583901</v>
      </c>
      <c r="Z285" s="22">
        <v>117713.911720441</v>
      </c>
      <c r="AA285" s="22">
        <v>68559.532233520396</v>
      </c>
      <c r="AB285" s="22">
        <v>23300.576848393899</v>
      </c>
      <c r="AC285" s="22">
        <v>54055.370864577002</v>
      </c>
      <c r="AD285" s="22">
        <v>109702.40891775201</v>
      </c>
      <c r="AE285" s="22">
        <v>113291.74809415601</v>
      </c>
    </row>
    <row r="286" spans="1:31" x14ac:dyDescent="0.35">
      <c r="A286" s="22" t="s">
        <v>846</v>
      </c>
      <c r="B286" s="22">
        <v>19</v>
      </c>
      <c r="C286" s="22">
        <v>1682.25</v>
      </c>
      <c r="D286" s="24" t="s">
        <v>847</v>
      </c>
      <c r="E286" s="22">
        <f t="shared" si="20"/>
        <v>1.0373419943911668</v>
      </c>
      <c r="F286" s="22">
        <f t="shared" si="21"/>
        <v>0.54369852353340575</v>
      </c>
      <c r="G286" s="22">
        <f t="shared" si="22"/>
        <v>1.040020667395982</v>
      </c>
      <c r="H286" s="22">
        <f t="shared" si="23"/>
        <v>0.24991831814697157</v>
      </c>
      <c r="I286" s="22">
        <f t="shared" si="24"/>
        <v>0.96966944827298773</v>
      </c>
      <c r="J286" s="25">
        <v>0.50164007266145005</v>
      </c>
      <c r="K286" s="22" t="s">
        <v>848</v>
      </c>
      <c r="L286" s="22">
        <v>182605776.836642</v>
      </c>
      <c r="M286" s="22">
        <v>232258695.97788501</v>
      </c>
      <c r="N286" s="22">
        <v>199230731.78718701</v>
      </c>
      <c r="O286" s="22">
        <v>208085423.347074</v>
      </c>
      <c r="P286" s="22">
        <v>203420658.20830801</v>
      </c>
      <c r="Q286" s="22">
        <v>234424489.37105599</v>
      </c>
      <c r="R286" s="22">
        <v>199897876.871218</v>
      </c>
      <c r="S286" s="22">
        <v>184503860.76226199</v>
      </c>
      <c r="T286" s="22">
        <v>221141822.20306399</v>
      </c>
      <c r="U286" s="22">
        <v>223931234.424748</v>
      </c>
      <c r="V286" s="22">
        <v>207075454.74363101</v>
      </c>
      <c r="W286" s="22">
        <v>213712485.04235101</v>
      </c>
      <c r="X286" s="22">
        <v>207127715.98756599</v>
      </c>
      <c r="Y286" s="22">
        <v>198689263.662249</v>
      </c>
      <c r="Z286" s="22">
        <v>231076425.463462</v>
      </c>
      <c r="AA286" s="22">
        <v>213424226.705075</v>
      </c>
      <c r="AB286" s="22">
        <v>213188099.73861799</v>
      </c>
      <c r="AC286" s="22">
        <v>231854517.753786</v>
      </c>
      <c r="AD286" s="22">
        <v>213385722.44635701</v>
      </c>
      <c r="AE286" s="22">
        <v>228157891.57057101</v>
      </c>
    </row>
    <row r="287" spans="1:31" x14ac:dyDescent="0.35">
      <c r="A287" s="22" t="s">
        <v>849</v>
      </c>
      <c r="B287" s="22">
        <v>13</v>
      </c>
      <c r="C287" s="22">
        <v>760.17</v>
      </c>
      <c r="D287" s="24" t="s">
        <v>850</v>
      </c>
      <c r="E287" s="22">
        <f t="shared" si="20"/>
        <v>0.97715683732916048</v>
      </c>
      <c r="F287" s="22">
        <f t="shared" si="21"/>
        <v>0.75295335555659459</v>
      </c>
      <c r="G287" s="22">
        <f t="shared" si="22"/>
        <v>1.0988014355200357</v>
      </c>
      <c r="H287" s="22">
        <f t="shared" si="23"/>
        <v>0.32608494117070896</v>
      </c>
      <c r="I287" s="22">
        <f t="shared" si="24"/>
        <v>0.98864162549596879</v>
      </c>
      <c r="J287" s="25">
        <v>0.94139990075199298</v>
      </c>
      <c r="K287" s="22" t="s">
        <v>851</v>
      </c>
      <c r="L287" s="22">
        <v>5929839.67951083</v>
      </c>
      <c r="M287" s="22">
        <v>7491154.4416448995</v>
      </c>
      <c r="N287" s="22">
        <v>6278781.8207622198</v>
      </c>
      <c r="O287" s="22">
        <v>6962425.5193322003</v>
      </c>
      <c r="P287" s="22">
        <v>7780553.06488661</v>
      </c>
      <c r="Q287" s="22">
        <v>6136804.1292537302</v>
      </c>
      <c r="R287" s="22">
        <v>5989609.4133191202</v>
      </c>
      <c r="S287" s="22">
        <v>7732976.4447335703</v>
      </c>
      <c r="T287" s="22">
        <v>6545892.5895195799</v>
      </c>
      <c r="U287" s="22">
        <v>7250690.5048384201</v>
      </c>
      <c r="V287" s="22">
        <v>8173767.0149662802</v>
      </c>
      <c r="W287" s="22">
        <v>7170605.3874987699</v>
      </c>
      <c r="X287" s="22">
        <v>6409525.7003900604</v>
      </c>
      <c r="Y287" s="22">
        <v>5440246.3251395999</v>
      </c>
      <c r="Z287" s="22">
        <v>7644318.4061571201</v>
      </c>
      <c r="AA287" s="22">
        <v>9224304.4123764597</v>
      </c>
      <c r="AB287" s="22">
        <v>7949149.1206213599</v>
      </c>
      <c r="AC287" s="22">
        <v>7212992.1037269896</v>
      </c>
      <c r="AD287" s="22">
        <v>6549579.17352119</v>
      </c>
      <c r="AE287" s="22">
        <v>7344528.1632314399</v>
      </c>
    </row>
    <row r="288" spans="1:31" x14ac:dyDescent="0.35">
      <c r="A288" s="22" t="s">
        <v>852</v>
      </c>
      <c r="B288" s="22">
        <v>17</v>
      </c>
      <c r="C288" s="22">
        <v>946.34</v>
      </c>
      <c r="D288" s="24" t="s">
        <v>853</v>
      </c>
      <c r="E288" s="22">
        <f t="shared" si="20"/>
        <v>0.83861385291072299</v>
      </c>
      <c r="F288" s="22">
        <f t="shared" si="21"/>
        <v>2.0187595932422402E-2</v>
      </c>
      <c r="G288" s="22">
        <f t="shared" si="22"/>
        <v>0.86384945698826832</v>
      </c>
      <c r="H288" s="22">
        <f t="shared" si="23"/>
        <v>2.2026945030952486E-2</v>
      </c>
      <c r="I288" s="22">
        <f t="shared" si="24"/>
        <v>1.0129182602404938</v>
      </c>
      <c r="J288" s="25">
        <v>0.83028672531625103</v>
      </c>
      <c r="K288" s="22" t="s">
        <v>854</v>
      </c>
      <c r="L288" s="22">
        <v>30495665.285442799</v>
      </c>
      <c r="M288" s="22">
        <v>26481681.738076299</v>
      </c>
      <c r="N288" s="22">
        <v>29515521.606073901</v>
      </c>
      <c r="O288" s="22">
        <v>24753068.562583499</v>
      </c>
      <c r="P288" s="22">
        <v>25484786.3835699</v>
      </c>
      <c r="Q288" s="22">
        <v>24887521.6516973</v>
      </c>
      <c r="R288" s="22">
        <v>25548881.306032799</v>
      </c>
      <c r="S288" s="22">
        <v>22917570.083951298</v>
      </c>
      <c r="T288" s="22">
        <v>20541270.925415602</v>
      </c>
      <c r="U288" s="22">
        <v>20769034.942030702</v>
      </c>
      <c r="V288" s="22">
        <v>28964511.723463301</v>
      </c>
      <c r="W288" s="22">
        <v>26586878.010083798</v>
      </c>
      <c r="X288" s="22">
        <v>28532044.381248899</v>
      </c>
      <c r="Y288" s="22">
        <v>26384614.676608399</v>
      </c>
      <c r="Z288" s="22">
        <v>24518878.528163198</v>
      </c>
      <c r="AA288" s="22">
        <v>21427318.903407399</v>
      </c>
      <c r="AB288" s="22">
        <v>25385450.3953906</v>
      </c>
      <c r="AC288" s="22">
        <v>26004709.174468901</v>
      </c>
      <c r="AD288" s="22">
        <v>20993552.173590999</v>
      </c>
      <c r="AE288" s="22">
        <v>22797353.218665399</v>
      </c>
    </row>
    <row r="289" spans="1:31" x14ac:dyDescent="0.35">
      <c r="A289" s="22" t="s">
        <v>855</v>
      </c>
      <c r="B289" s="22">
        <v>6</v>
      </c>
      <c r="C289" s="22">
        <v>214.29</v>
      </c>
      <c r="D289" s="24" t="s">
        <v>856</v>
      </c>
      <c r="E289" s="22">
        <f t="shared" si="20"/>
        <v>1.0323873689142562</v>
      </c>
      <c r="F289" s="22">
        <f t="shared" si="21"/>
        <v>0.76476371154183265</v>
      </c>
      <c r="G289" s="22">
        <f t="shared" si="22"/>
        <v>1.0664329306524154</v>
      </c>
      <c r="H289" s="22">
        <f t="shared" si="23"/>
        <v>0.5814177712514621</v>
      </c>
      <c r="I289" s="22">
        <f t="shared" si="24"/>
        <v>1.0087826078528699</v>
      </c>
      <c r="J289" s="25">
        <v>0.94347849376701198</v>
      </c>
      <c r="K289" s="22" t="s">
        <v>857</v>
      </c>
      <c r="L289" s="22">
        <v>8702211.8415931892</v>
      </c>
      <c r="M289" s="22">
        <v>10211824.8829924</v>
      </c>
      <c r="N289" s="22">
        <v>7418300.83351791</v>
      </c>
      <c r="O289" s="22">
        <v>7251563.6090232898</v>
      </c>
      <c r="P289" s="22">
        <v>7138497.4007618604</v>
      </c>
      <c r="Q289" s="22">
        <v>8723415.3133808393</v>
      </c>
      <c r="R289" s="22">
        <v>9093042.0779253002</v>
      </c>
      <c r="S289" s="22">
        <v>7214026.94451016</v>
      </c>
      <c r="T289" s="22">
        <v>6834849.0563003402</v>
      </c>
      <c r="U289" s="22">
        <v>10175956.521263599</v>
      </c>
      <c r="V289" s="22">
        <v>6353051.3391851299</v>
      </c>
      <c r="W289" s="22">
        <v>7883182.2595198303</v>
      </c>
      <c r="X289" s="22">
        <v>8100252.3340727296</v>
      </c>
      <c r="Y289" s="22">
        <v>8923818.8622227106</v>
      </c>
      <c r="Z289" s="22">
        <v>9107558.6583195403</v>
      </c>
      <c r="AA289" s="22">
        <v>6296545.1236526696</v>
      </c>
      <c r="AB289" s="22">
        <v>10380348.038737699</v>
      </c>
      <c r="AC289" s="22">
        <v>10329184.807030899</v>
      </c>
      <c r="AD289" s="22">
        <v>8526148.4152620807</v>
      </c>
      <c r="AE289" s="22">
        <v>7517392.54201716</v>
      </c>
    </row>
    <row r="290" spans="1:31" x14ac:dyDescent="0.35">
      <c r="A290" s="22" t="s">
        <v>858</v>
      </c>
      <c r="B290" s="22">
        <v>1</v>
      </c>
      <c r="C290" s="22">
        <v>17.809999999999999</v>
      </c>
      <c r="D290" s="22" t="s">
        <v>859</v>
      </c>
      <c r="E290" s="22">
        <f t="shared" si="20"/>
        <v>1.2797757470090627</v>
      </c>
      <c r="F290" s="22">
        <f t="shared" si="21"/>
        <v>1.7875265700220046E-2</v>
      </c>
      <c r="G290" s="22">
        <f t="shared" si="22"/>
        <v>0.86732461435135833</v>
      </c>
      <c r="H290" s="22">
        <f t="shared" si="23"/>
        <v>0.18751382533731847</v>
      </c>
      <c r="I290" s="22">
        <f t="shared" si="24"/>
        <v>0.94348159690980771</v>
      </c>
      <c r="J290" s="25">
        <v>0.61097519516307397</v>
      </c>
      <c r="K290" s="22" t="s">
        <v>860</v>
      </c>
      <c r="L290" s="22">
        <v>589541.61860586295</v>
      </c>
      <c r="M290" s="22">
        <v>579654.05148448795</v>
      </c>
      <c r="N290" s="22">
        <v>521370.38510439498</v>
      </c>
      <c r="O290" s="22">
        <v>596810.98772296798</v>
      </c>
      <c r="P290" s="22">
        <v>601158.23570202105</v>
      </c>
      <c r="Q290" s="22">
        <v>751258.803925029</v>
      </c>
      <c r="R290" s="22">
        <v>921996.40674337</v>
      </c>
      <c r="S290" s="22">
        <v>742711.28796369396</v>
      </c>
      <c r="T290" s="22">
        <v>609596.34031951299</v>
      </c>
      <c r="U290" s="22">
        <v>671114.55500599602</v>
      </c>
      <c r="V290" s="22">
        <v>457580.13340511097</v>
      </c>
      <c r="W290" s="22">
        <v>598166.72052817605</v>
      </c>
      <c r="X290" s="22">
        <v>604023.36327671097</v>
      </c>
      <c r="Y290" s="22">
        <v>768755.402433065</v>
      </c>
      <c r="Z290" s="22">
        <v>633044.72585236095</v>
      </c>
      <c r="AA290" s="22">
        <v>520133.77845169097</v>
      </c>
      <c r="AB290" s="22">
        <v>471208.495040801</v>
      </c>
      <c r="AC290" s="22">
        <v>482886.75583124103</v>
      </c>
      <c r="AD290" s="22">
        <v>616388.86580603302</v>
      </c>
      <c r="AE290" s="22">
        <v>564757.42408660799</v>
      </c>
    </row>
    <row r="291" spans="1:31" x14ac:dyDescent="0.35">
      <c r="A291" s="22" t="s">
        <v>861</v>
      </c>
      <c r="B291" s="22">
        <v>7</v>
      </c>
      <c r="C291" s="22">
        <v>345.12</v>
      </c>
      <c r="D291" s="24" t="s">
        <v>862</v>
      </c>
      <c r="E291" s="22">
        <f t="shared" si="20"/>
        <v>1.0186370443088519</v>
      </c>
      <c r="F291" s="22">
        <f t="shared" si="21"/>
        <v>0.79128242810888016</v>
      </c>
      <c r="G291" s="22">
        <f t="shared" si="22"/>
        <v>0.97853382292621871</v>
      </c>
      <c r="H291" s="22">
        <f t="shared" si="23"/>
        <v>0.83319495687477041</v>
      </c>
      <c r="I291" s="22">
        <f t="shared" si="24"/>
        <v>1.0043152566557823</v>
      </c>
      <c r="J291" s="25">
        <v>0.90652225200215797</v>
      </c>
      <c r="K291" s="22" t="s">
        <v>863</v>
      </c>
      <c r="L291" s="22">
        <v>6788647.7633996401</v>
      </c>
      <c r="M291" s="22">
        <v>9096959.3051299192</v>
      </c>
      <c r="N291" s="22">
        <v>6970618.3605308598</v>
      </c>
      <c r="O291" s="22">
        <v>7953637.2934622597</v>
      </c>
      <c r="P291" s="22">
        <v>6567643.4926869301</v>
      </c>
      <c r="Q291" s="22">
        <v>7732846.5342224604</v>
      </c>
      <c r="R291" s="22">
        <v>8106666.4759789798</v>
      </c>
      <c r="S291" s="22">
        <v>7320912.0743058696</v>
      </c>
      <c r="T291" s="22">
        <v>7894544.9073361196</v>
      </c>
      <c r="U291" s="22">
        <v>7019142.4628534298</v>
      </c>
      <c r="V291" s="22">
        <v>6960916.67694782</v>
      </c>
      <c r="W291" s="22">
        <v>10283221.129105501</v>
      </c>
      <c r="X291" s="22">
        <v>6884585.1726308297</v>
      </c>
      <c r="Y291" s="22">
        <v>6626620.3471027603</v>
      </c>
      <c r="Z291" s="22">
        <v>6461562.38932792</v>
      </c>
      <c r="AA291" s="22">
        <v>7294448.1111347796</v>
      </c>
      <c r="AB291" s="22">
        <v>7061952.0621258998</v>
      </c>
      <c r="AC291" s="22">
        <v>6793181.1194700003</v>
      </c>
      <c r="AD291" s="22">
        <v>7570760.40335711</v>
      </c>
      <c r="AE291" s="22">
        <v>7697659.3308081599</v>
      </c>
    </row>
    <row r="292" spans="1:31" x14ac:dyDescent="0.35">
      <c r="A292" s="22" t="s">
        <v>864</v>
      </c>
      <c r="B292" s="22">
        <v>5</v>
      </c>
      <c r="C292" s="22">
        <v>379.64</v>
      </c>
      <c r="D292" s="24" t="s">
        <v>865</v>
      </c>
      <c r="E292" s="22">
        <f t="shared" si="20"/>
        <v>0.83528028656456099</v>
      </c>
      <c r="F292" s="22">
        <f t="shared" si="21"/>
        <v>0.61332871775911468</v>
      </c>
      <c r="G292" s="22">
        <f t="shared" si="22"/>
        <v>1.2766197647875404</v>
      </c>
      <c r="H292" s="22">
        <f t="shared" si="23"/>
        <v>2.3698215833416646E-2</v>
      </c>
      <c r="I292" s="22">
        <f t="shared" si="24"/>
        <v>1.8112848912193948</v>
      </c>
      <c r="J292" s="25">
        <v>0.122712013005285</v>
      </c>
      <c r="K292" s="22" t="s">
        <v>866</v>
      </c>
      <c r="L292" s="22">
        <v>1316884.7824275801</v>
      </c>
      <c r="M292" s="22">
        <v>1310236.7049908601</v>
      </c>
      <c r="N292" s="22">
        <v>4475555.7606039699</v>
      </c>
      <c r="O292" s="22">
        <v>2512671.29556501</v>
      </c>
      <c r="P292" s="22">
        <v>1181353.8793069599</v>
      </c>
      <c r="Q292" s="22">
        <v>2390757.88580791</v>
      </c>
      <c r="R292" s="22">
        <v>2402038.1423181598</v>
      </c>
      <c r="S292" s="22">
        <v>1158703.3777300999</v>
      </c>
      <c r="T292" s="22">
        <v>1453732.8780110399</v>
      </c>
      <c r="U292" s="22">
        <v>1613040.4098803001</v>
      </c>
      <c r="V292" s="22">
        <v>953169.61090437497</v>
      </c>
      <c r="W292" s="22">
        <v>1196032.6538473701</v>
      </c>
      <c r="X292" s="22">
        <v>1370987.23154296</v>
      </c>
      <c r="Y292" s="22">
        <v>991144.46298129496</v>
      </c>
      <c r="Z292" s="22">
        <v>1449463.52500369</v>
      </c>
      <c r="AA292" s="22">
        <v>1467223.9274986801</v>
      </c>
      <c r="AB292" s="22">
        <v>1774687.43097151</v>
      </c>
      <c r="AC292" s="22">
        <v>1480403.96976838</v>
      </c>
      <c r="AD292" s="22">
        <v>1486204.2697864899</v>
      </c>
      <c r="AE292" s="22">
        <v>1401152.28430224</v>
      </c>
    </row>
    <row r="293" spans="1:31" x14ac:dyDescent="0.35">
      <c r="A293" s="22" t="s">
        <v>867</v>
      </c>
      <c r="B293" s="22">
        <v>7</v>
      </c>
      <c r="C293" s="22">
        <v>520.30999999999995</v>
      </c>
      <c r="D293" s="24" t="s">
        <v>868</v>
      </c>
      <c r="E293" s="22">
        <f t="shared" si="20"/>
        <v>1.030762689146673</v>
      </c>
      <c r="F293" s="22">
        <f t="shared" si="21"/>
        <v>0.74252551770084851</v>
      </c>
      <c r="G293" s="22">
        <f t="shared" si="22"/>
        <v>0.84851762918861684</v>
      </c>
      <c r="H293" s="22">
        <f t="shared" si="23"/>
        <v>5.5264350718479932E-2</v>
      </c>
      <c r="I293" s="22">
        <f t="shared" si="24"/>
        <v>0.88479285160608101</v>
      </c>
      <c r="J293" s="25">
        <v>0.21067415036269199</v>
      </c>
      <c r="K293" s="22" t="s">
        <v>869</v>
      </c>
      <c r="L293" s="22">
        <v>10980060.549796199</v>
      </c>
      <c r="M293" s="22">
        <v>11519178.208724899</v>
      </c>
      <c r="N293" s="22">
        <v>9666410.4733834304</v>
      </c>
      <c r="O293" s="22">
        <v>12559852.3381957</v>
      </c>
      <c r="P293" s="22">
        <v>12278643.140702</v>
      </c>
      <c r="Q293" s="22">
        <v>10984646.772764999</v>
      </c>
      <c r="R293" s="22">
        <v>15036252.434695</v>
      </c>
      <c r="S293" s="22">
        <v>12149130.869782301</v>
      </c>
      <c r="T293" s="22">
        <v>10004112.003661601</v>
      </c>
      <c r="U293" s="22">
        <v>10583603.4137087</v>
      </c>
      <c r="V293" s="22">
        <v>13480134.780148299</v>
      </c>
      <c r="W293" s="22">
        <v>12451357.0799793</v>
      </c>
      <c r="X293" s="22">
        <v>14414265.3646353</v>
      </c>
      <c r="Y293" s="22">
        <v>14323674.116659099</v>
      </c>
      <c r="Z293" s="22">
        <v>9757111.6706830207</v>
      </c>
      <c r="AA293" s="22">
        <v>11066721.322646299</v>
      </c>
      <c r="AB293" s="22">
        <v>10560743.199446</v>
      </c>
      <c r="AC293" s="22">
        <v>10611318.302510301</v>
      </c>
      <c r="AD293" s="22">
        <v>11148840.288625199</v>
      </c>
      <c r="AE293" s="22">
        <v>11279434.420221999</v>
      </c>
    </row>
    <row r="294" spans="1:31" x14ac:dyDescent="0.35">
      <c r="A294" s="22" t="s">
        <v>870</v>
      </c>
      <c r="B294" s="22">
        <v>1</v>
      </c>
      <c r="C294" s="22">
        <v>39.97</v>
      </c>
      <c r="D294" s="22" t="s">
        <v>871</v>
      </c>
      <c r="E294" s="22">
        <f t="shared" si="20"/>
        <v>0.91054571502709347</v>
      </c>
      <c r="F294" s="22">
        <f t="shared" si="21"/>
        <v>0.41440909207586607</v>
      </c>
      <c r="G294" s="22">
        <f t="shared" si="22"/>
        <v>1.1031322055535497</v>
      </c>
      <c r="H294" s="22">
        <f t="shared" si="23"/>
        <v>3.0139770865203912E-2</v>
      </c>
      <c r="I294" s="22">
        <f t="shared" si="24"/>
        <v>1.0663861943560256</v>
      </c>
      <c r="J294" s="25">
        <v>0.351502237495737</v>
      </c>
      <c r="K294" s="22" t="s">
        <v>872</v>
      </c>
      <c r="L294" s="22">
        <v>627700.60371619405</v>
      </c>
      <c r="M294" s="22">
        <v>722795.95614952804</v>
      </c>
      <c r="N294" s="22">
        <v>810788.73675383604</v>
      </c>
      <c r="O294" s="22">
        <v>638779.16124000202</v>
      </c>
      <c r="P294" s="22">
        <v>628230.20502736501</v>
      </c>
      <c r="Q294" s="22">
        <v>818293.67808227299</v>
      </c>
      <c r="R294" s="22">
        <v>538475.07433002698</v>
      </c>
      <c r="S294" s="22">
        <v>685786.75947442302</v>
      </c>
      <c r="T294" s="22">
        <v>460467.28941438801</v>
      </c>
      <c r="U294" s="22">
        <v>618596.213840832</v>
      </c>
      <c r="V294" s="22">
        <v>649812.99151302897</v>
      </c>
      <c r="W294" s="22">
        <v>601909.84670770296</v>
      </c>
      <c r="X294" s="22">
        <v>641832.48694829806</v>
      </c>
      <c r="Y294" s="22">
        <v>592713.20870338299</v>
      </c>
      <c r="Z294" s="22">
        <v>728603.039889117</v>
      </c>
      <c r="AA294" s="22">
        <v>725378.86543391703</v>
      </c>
      <c r="AB294" s="22">
        <v>716397.09739792196</v>
      </c>
      <c r="AC294" s="22">
        <v>721087.56507583195</v>
      </c>
      <c r="AD294" s="22">
        <v>686681.77234354406</v>
      </c>
      <c r="AE294" s="22">
        <v>696883.06948375399</v>
      </c>
    </row>
    <row r="295" spans="1:31" x14ac:dyDescent="0.35">
      <c r="A295" s="22" t="s">
        <v>873</v>
      </c>
      <c r="B295" s="22">
        <v>2</v>
      </c>
      <c r="C295" s="22">
        <v>158.28</v>
      </c>
      <c r="D295" s="24" t="s">
        <v>874</v>
      </c>
      <c r="E295" s="22">
        <f t="shared" si="20"/>
        <v>1.1653037909281467</v>
      </c>
      <c r="F295" s="22">
        <f t="shared" si="21"/>
        <v>1.7924198767424852E-2</v>
      </c>
      <c r="G295" s="22">
        <f t="shared" si="22"/>
        <v>1.2264831899394892</v>
      </c>
      <c r="H295" s="22">
        <f t="shared" si="23"/>
        <v>1.1037453738302854E-2</v>
      </c>
      <c r="I295" s="22">
        <f t="shared" si="24"/>
        <v>0.98688449857685834</v>
      </c>
      <c r="J295" s="25">
        <v>0.86726273735900905</v>
      </c>
      <c r="K295" s="22" t="s">
        <v>875</v>
      </c>
      <c r="L295" s="22">
        <v>1546709.5901741199</v>
      </c>
      <c r="M295" s="22">
        <v>1476701.8621097901</v>
      </c>
      <c r="N295" s="22">
        <v>1421733.7231725401</v>
      </c>
      <c r="O295" s="22">
        <v>1405517.1934267599</v>
      </c>
      <c r="P295" s="22">
        <v>1562842.5275846799</v>
      </c>
      <c r="Q295" s="22">
        <v>1947431.69771777</v>
      </c>
      <c r="R295" s="22">
        <v>1604981.44238461</v>
      </c>
      <c r="S295" s="22">
        <v>1877557.7143031701</v>
      </c>
      <c r="T295" s="22">
        <v>1604683.60338837</v>
      </c>
      <c r="U295" s="22">
        <v>1604330.9021244899</v>
      </c>
      <c r="V295" s="22">
        <v>1404189.04740354</v>
      </c>
      <c r="W295" s="22">
        <v>1569301.8391971299</v>
      </c>
      <c r="X295" s="22">
        <v>1403383.3032933699</v>
      </c>
      <c r="Y295" s="22">
        <v>1362707.44873249</v>
      </c>
      <c r="Z295" s="22">
        <v>1772447.2838649801</v>
      </c>
      <c r="AA295" s="22">
        <v>1923693.3408405599</v>
      </c>
      <c r="AB295" s="22">
        <v>2042971.5859931</v>
      </c>
      <c r="AC295" s="22">
        <v>1877047.1515970901</v>
      </c>
      <c r="AD295" s="22">
        <v>1685347.20193375</v>
      </c>
      <c r="AE295" s="22">
        <v>1684317.9154105899</v>
      </c>
    </row>
    <row r="296" spans="1:31" x14ac:dyDescent="0.35">
      <c r="A296" s="22" t="s">
        <v>876</v>
      </c>
      <c r="B296" s="22">
        <v>1</v>
      </c>
      <c r="C296" s="22">
        <v>24.27</v>
      </c>
      <c r="D296" s="22" t="s">
        <v>877</v>
      </c>
      <c r="E296" s="22">
        <f t="shared" si="20"/>
        <v>0.43075996936237115</v>
      </c>
      <c r="F296" s="22">
        <f t="shared" si="21"/>
        <v>6.6474773876124729E-2</v>
      </c>
      <c r="G296" s="22">
        <f t="shared" si="22"/>
        <v>1.5703391719488971</v>
      </c>
      <c r="H296" s="22">
        <f t="shared" si="23"/>
        <v>7.7958470249791245E-2</v>
      </c>
      <c r="I296" s="22">
        <f t="shared" si="24"/>
        <v>1.7746118273476976</v>
      </c>
      <c r="J296" s="25">
        <v>0.25988686513687698</v>
      </c>
      <c r="K296" s="22" t="s">
        <v>878</v>
      </c>
      <c r="L296" s="22">
        <v>4682.8705829167702</v>
      </c>
      <c r="M296" s="22">
        <v>29041.3071286046</v>
      </c>
      <c r="N296" s="22">
        <v>16737.3900781304</v>
      </c>
      <c r="O296" s="22">
        <v>29215.3819547475</v>
      </c>
      <c r="P296" s="22">
        <v>17427.231815625899</v>
      </c>
      <c r="Q296" s="22">
        <v>2940.7608850629099</v>
      </c>
      <c r="R296" s="22">
        <v>7747.9110490388202</v>
      </c>
      <c r="S296" s="22">
        <v>2967.4706295154401</v>
      </c>
      <c r="T296" s="22">
        <v>14741.04220525</v>
      </c>
      <c r="U296" s="22">
        <v>13431.409504887401</v>
      </c>
      <c r="V296" s="22">
        <v>13987.530528062</v>
      </c>
      <c r="W296" s="22">
        <v>13188.758712181299</v>
      </c>
      <c r="X296" s="22">
        <v>4575.6155731038298</v>
      </c>
      <c r="Y296" s="22">
        <v>7787.6611077732596</v>
      </c>
      <c r="Z296" s="22">
        <v>15178.981573942399</v>
      </c>
      <c r="AA296" s="22">
        <v>13809.0008895131</v>
      </c>
      <c r="AB296" s="22">
        <v>13369.4682685386</v>
      </c>
      <c r="AC296" s="22">
        <v>25954.5757762221</v>
      </c>
      <c r="AD296" s="22">
        <v>14994.051092428101</v>
      </c>
      <c r="AE296" s="22">
        <v>17799.582536941401</v>
      </c>
    </row>
    <row r="297" spans="1:31" x14ac:dyDescent="0.35">
      <c r="A297" s="22" t="s">
        <v>879</v>
      </c>
      <c r="B297" s="22">
        <v>2</v>
      </c>
      <c r="C297" s="22">
        <v>70.08</v>
      </c>
      <c r="D297" s="24" t="s">
        <v>880</v>
      </c>
      <c r="E297" s="22">
        <f t="shared" si="20"/>
        <v>1.1989764777891234</v>
      </c>
      <c r="F297" s="22">
        <f t="shared" si="21"/>
        <v>0.22050392583470027</v>
      </c>
      <c r="G297" s="22">
        <f t="shared" si="22"/>
        <v>1.0426274303294227</v>
      </c>
      <c r="H297" s="22">
        <f t="shared" si="23"/>
        <v>0.76350967599336128</v>
      </c>
      <c r="I297" s="22">
        <f t="shared" si="24"/>
        <v>0.87640776595677283</v>
      </c>
      <c r="J297" s="25">
        <v>0.40121876348025598</v>
      </c>
      <c r="K297" s="22" t="s">
        <v>881</v>
      </c>
      <c r="L297" s="22">
        <v>372185.16772556998</v>
      </c>
      <c r="M297" s="22">
        <v>431187.37989316002</v>
      </c>
      <c r="N297" s="22">
        <v>539187.97302091494</v>
      </c>
      <c r="O297" s="22">
        <v>304070.50719828397</v>
      </c>
      <c r="P297" s="22">
        <v>341708.892924349</v>
      </c>
      <c r="Q297" s="22">
        <v>327774.40250889998</v>
      </c>
      <c r="R297" s="22">
        <v>593867.50325613096</v>
      </c>
      <c r="S297" s="22">
        <v>462605.10574200097</v>
      </c>
      <c r="T297" s="22">
        <v>503483.48210805201</v>
      </c>
      <c r="U297" s="22">
        <v>496242.30122797698</v>
      </c>
      <c r="V297" s="22">
        <v>347990.95253445499</v>
      </c>
      <c r="W297" s="22">
        <v>474299.67460593098</v>
      </c>
      <c r="X297" s="22">
        <v>357928.28282998002</v>
      </c>
      <c r="Y297" s="22">
        <v>622727.87676608097</v>
      </c>
      <c r="Z297" s="22">
        <v>465791.576839794</v>
      </c>
      <c r="AA297" s="22">
        <v>372672.25578055001</v>
      </c>
      <c r="AB297" s="22">
        <v>585413.14195952401</v>
      </c>
      <c r="AC297" s="22">
        <v>513949.74917873897</v>
      </c>
      <c r="AD297" s="22">
        <v>477913.65138964902</v>
      </c>
      <c r="AE297" s="22">
        <v>415500.05179681402</v>
      </c>
    </row>
    <row r="298" spans="1:31" x14ac:dyDescent="0.35">
      <c r="A298" s="22" t="s">
        <v>882</v>
      </c>
      <c r="B298" s="22">
        <v>1</v>
      </c>
      <c r="C298" s="22">
        <v>13.62</v>
      </c>
      <c r="D298" s="22" t="s">
        <v>883</v>
      </c>
      <c r="E298" s="22">
        <f t="shared" si="20"/>
        <v>0.93668723378788077</v>
      </c>
      <c r="F298" s="22">
        <f t="shared" si="21"/>
        <v>0.57361496028343839</v>
      </c>
      <c r="G298" s="22">
        <f t="shared" si="22"/>
        <v>1.2256219105419643</v>
      </c>
      <c r="H298" s="22">
        <f t="shared" si="23"/>
        <v>1.7299424306793159E-3</v>
      </c>
      <c r="I298" s="22">
        <f t="shared" si="24"/>
        <v>1.1200311745367537</v>
      </c>
      <c r="J298" s="25">
        <v>0.40617239939762501</v>
      </c>
      <c r="K298" s="22" t="s">
        <v>884</v>
      </c>
      <c r="L298" s="22">
        <v>219386.797498309</v>
      </c>
      <c r="M298" s="22">
        <v>158493.42579910599</v>
      </c>
      <c r="N298" s="22">
        <v>226017.89742483199</v>
      </c>
      <c r="O298" s="22">
        <v>193312.08243016299</v>
      </c>
      <c r="P298" s="22">
        <v>131037.452459536</v>
      </c>
      <c r="Q298" s="22">
        <v>197872.73093236299</v>
      </c>
      <c r="R298" s="22">
        <v>149150.10047757</v>
      </c>
      <c r="S298" s="22">
        <v>161385.34329680301</v>
      </c>
      <c r="T298" s="22">
        <v>185546.56928037899</v>
      </c>
      <c r="U298" s="22">
        <v>175522.98481812401</v>
      </c>
      <c r="V298" s="22">
        <v>147158.69402318</v>
      </c>
      <c r="W298" s="22">
        <v>178363.49520107801</v>
      </c>
      <c r="X298" s="22">
        <v>169565.979748691</v>
      </c>
      <c r="Y298" s="22">
        <v>160399.25523680801</v>
      </c>
      <c r="Z298" s="22">
        <v>173282.05713603701</v>
      </c>
      <c r="AA298" s="22">
        <v>215064.35760146301</v>
      </c>
      <c r="AB298" s="22">
        <v>216791.508937198</v>
      </c>
      <c r="AC298" s="22">
        <v>204942.238770403</v>
      </c>
      <c r="AD298" s="22">
        <v>191189.60334582801</v>
      </c>
      <c r="AE298" s="22">
        <v>187770.32647101299</v>
      </c>
    </row>
    <row r="299" spans="1:31" x14ac:dyDescent="0.35">
      <c r="A299" s="22" t="s">
        <v>885</v>
      </c>
      <c r="B299" s="22">
        <v>2</v>
      </c>
      <c r="C299" s="22">
        <v>49.75</v>
      </c>
      <c r="D299" s="24" t="s">
        <v>886</v>
      </c>
      <c r="E299" s="22">
        <f t="shared" si="20"/>
        <v>0.96977832936586117</v>
      </c>
      <c r="F299" s="22">
        <f t="shared" si="21"/>
        <v>0.88828737589246787</v>
      </c>
      <c r="G299" s="22">
        <f t="shared" si="22"/>
        <v>1.4502960799451265</v>
      </c>
      <c r="H299" s="22">
        <f t="shared" si="23"/>
        <v>2.4216355623524484E-2</v>
      </c>
      <c r="I299" s="22">
        <f t="shared" si="24"/>
        <v>1.4124608805197962</v>
      </c>
      <c r="J299" s="25">
        <v>0.152464054314458</v>
      </c>
      <c r="K299" s="22" t="s">
        <v>887</v>
      </c>
      <c r="L299" s="22">
        <v>110404.760597416</v>
      </c>
      <c r="M299" s="22">
        <v>222571.03567093899</v>
      </c>
      <c r="N299" s="22">
        <v>160477.383302603</v>
      </c>
      <c r="O299" s="22">
        <v>143500.49614770501</v>
      </c>
      <c r="P299" s="22">
        <v>99636.054980525601</v>
      </c>
      <c r="Q299" s="22">
        <v>74788.468940037594</v>
      </c>
      <c r="R299" s="22">
        <v>127513.578723296</v>
      </c>
      <c r="S299" s="22">
        <v>154970.541151304</v>
      </c>
      <c r="T299" s="22">
        <v>148486.469933799</v>
      </c>
      <c r="U299" s="22">
        <v>208569.69971707201</v>
      </c>
      <c r="V299" s="22">
        <v>51349.993813078101</v>
      </c>
      <c r="W299" s="22">
        <v>107623.668626863</v>
      </c>
      <c r="X299" s="22">
        <v>127351.476034739</v>
      </c>
      <c r="Y299" s="22">
        <v>140412.74052657501</v>
      </c>
      <c r="Z299" s="22">
        <v>94756.019242580107</v>
      </c>
      <c r="AA299" s="22">
        <v>145234.64100743501</v>
      </c>
      <c r="AB299" s="22">
        <v>135848.31805401799</v>
      </c>
      <c r="AC299" s="22">
        <v>177874.991260312</v>
      </c>
      <c r="AD299" s="22">
        <v>150045.308486453</v>
      </c>
      <c r="AE299" s="22">
        <v>147317.29753011899</v>
      </c>
    </row>
    <row r="300" spans="1:31" x14ac:dyDescent="0.35">
      <c r="A300" s="22" t="s">
        <v>888</v>
      </c>
      <c r="B300" s="22">
        <v>3</v>
      </c>
      <c r="C300" s="22">
        <v>105.53</v>
      </c>
      <c r="D300" s="24" t="s">
        <v>889</v>
      </c>
      <c r="E300" s="22">
        <f t="shared" si="20"/>
        <v>1.2890427985102209</v>
      </c>
      <c r="F300" s="22">
        <f t="shared" si="21"/>
        <v>7.5815916258747326E-2</v>
      </c>
      <c r="G300" s="22">
        <f t="shared" si="22"/>
        <v>0.79822834028291045</v>
      </c>
      <c r="H300" s="22">
        <f t="shared" si="23"/>
        <v>0.13280765092994243</v>
      </c>
      <c r="I300" s="22">
        <f t="shared" si="24"/>
        <v>0.85126715458129765</v>
      </c>
      <c r="J300" s="25">
        <v>0.28390307797668002</v>
      </c>
      <c r="K300" s="22" t="s">
        <v>890</v>
      </c>
      <c r="L300" s="22">
        <v>187237.89794485099</v>
      </c>
      <c r="M300" s="22">
        <v>204204.83359389199</v>
      </c>
      <c r="N300" s="22">
        <v>137251.786792328</v>
      </c>
      <c r="O300" s="22">
        <v>186412.571577136</v>
      </c>
      <c r="P300" s="22">
        <v>192147.74965902101</v>
      </c>
      <c r="Q300" s="22">
        <v>228941.90766038999</v>
      </c>
      <c r="R300" s="22">
        <v>298932.03646890901</v>
      </c>
      <c r="S300" s="22">
        <v>158948.91295607001</v>
      </c>
      <c r="T300" s="22">
        <v>223879.01387657999</v>
      </c>
      <c r="U300" s="22">
        <v>258788.446395732</v>
      </c>
      <c r="V300" s="22">
        <v>174458.552888215</v>
      </c>
      <c r="W300" s="22">
        <v>156364.38505606799</v>
      </c>
      <c r="X300" s="22">
        <v>224030.25264184701</v>
      </c>
      <c r="Y300" s="22">
        <v>289286.80097037402</v>
      </c>
      <c r="Z300" s="22">
        <v>221629.825456427</v>
      </c>
      <c r="AA300" s="22">
        <v>150756.48892892801</v>
      </c>
      <c r="AB300" s="22">
        <v>145033.42365982701</v>
      </c>
      <c r="AC300" s="22">
        <v>161400.70810147101</v>
      </c>
      <c r="AD300" s="22">
        <v>195443.44764409601</v>
      </c>
      <c r="AE300" s="22">
        <v>198093.60382353101</v>
      </c>
    </row>
    <row r="301" spans="1:31" x14ac:dyDescent="0.35">
      <c r="A301" s="22" t="s">
        <v>891</v>
      </c>
      <c r="B301" s="22">
        <v>3</v>
      </c>
      <c r="C301" s="22">
        <v>230.78</v>
      </c>
      <c r="D301" s="24" t="s">
        <v>892</v>
      </c>
      <c r="E301" s="22">
        <f t="shared" si="20"/>
        <v>0.70806179023910543</v>
      </c>
      <c r="F301" s="22">
        <f t="shared" si="21"/>
        <v>4.5819564724921243E-3</v>
      </c>
      <c r="G301" s="22">
        <f t="shared" si="22"/>
        <v>1.1046963659694675</v>
      </c>
      <c r="H301" s="22">
        <f t="shared" si="23"/>
        <v>0.20830764357408946</v>
      </c>
      <c r="I301" s="22">
        <f t="shared" si="24"/>
        <v>1.1401230260614625</v>
      </c>
      <c r="J301" s="25">
        <v>0.12708955633147201</v>
      </c>
      <c r="K301" s="22" t="s">
        <v>893</v>
      </c>
      <c r="L301" s="22">
        <v>2941472.4256456201</v>
      </c>
      <c r="M301" s="22">
        <v>3123775.54473416</v>
      </c>
      <c r="N301" s="22">
        <v>3529039.3009870602</v>
      </c>
      <c r="O301" s="22">
        <v>3486134.91554939</v>
      </c>
      <c r="P301" s="22">
        <v>3025254.9537853999</v>
      </c>
      <c r="Q301" s="22">
        <v>2893676.4055540799</v>
      </c>
      <c r="R301" s="22">
        <v>1653900.4090215401</v>
      </c>
      <c r="S301" s="22">
        <v>2078751.7061168901</v>
      </c>
      <c r="T301" s="22">
        <v>2534371.2650606302</v>
      </c>
      <c r="U301" s="22">
        <v>2243114.8035050901</v>
      </c>
      <c r="V301" s="22">
        <v>3105217.7555907499</v>
      </c>
      <c r="W301" s="22">
        <v>3074170.83553907</v>
      </c>
      <c r="X301" s="22">
        <v>2588258.8188611902</v>
      </c>
      <c r="Y301" s="22">
        <v>2179497.1670761299</v>
      </c>
      <c r="Z301" s="22">
        <v>3179117.9161468102</v>
      </c>
      <c r="AA301" s="22">
        <v>3498468.4826757298</v>
      </c>
      <c r="AB301" s="22">
        <v>2953867.2801063401</v>
      </c>
      <c r="AC301" s="22">
        <v>3045250.2433979101</v>
      </c>
      <c r="AD301" s="22">
        <v>2982162.8590728501</v>
      </c>
      <c r="AE301" s="22">
        <v>3125481.9757314101</v>
      </c>
    </row>
    <row r="302" spans="1:31" x14ac:dyDescent="0.35">
      <c r="A302" s="22" t="s">
        <v>894</v>
      </c>
      <c r="B302" s="22">
        <v>4</v>
      </c>
      <c r="C302" s="22">
        <v>246.27</v>
      </c>
      <c r="D302" s="24" t="s">
        <v>895</v>
      </c>
      <c r="E302" s="22">
        <f t="shared" si="20"/>
        <v>1.0893064684487712</v>
      </c>
      <c r="F302" s="22">
        <f t="shared" si="21"/>
        <v>0.40013807225697817</v>
      </c>
      <c r="G302" s="22">
        <f t="shared" si="22"/>
        <v>0.8649547763722566</v>
      </c>
      <c r="H302" s="22">
        <f t="shared" si="23"/>
        <v>0.16530727115728441</v>
      </c>
      <c r="I302" s="22">
        <f t="shared" si="24"/>
        <v>0.92051909311799462</v>
      </c>
      <c r="J302" s="25">
        <v>0.43530984274717699</v>
      </c>
      <c r="K302" s="22" t="s">
        <v>896</v>
      </c>
      <c r="L302" s="22">
        <v>1062734.38549158</v>
      </c>
      <c r="M302" s="22">
        <v>1124920.0973247299</v>
      </c>
      <c r="N302" s="22">
        <v>922502.17972634395</v>
      </c>
      <c r="O302" s="22">
        <v>959270.76549025497</v>
      </c>
      <c r="P302" s="22">
        <v>955530.89114006096</v>
      </c>
      <c r="Q302" s="22">
        <v>1104200.3905677299</v>
      </c>
      <c r="R302" s="22">
        <v>1222497.22706181</v>
      </c>
      <c r="S302" s="22">
        <v>1365905.2619511001</v>
      </c>
      <c r="T302" s="22">
        <v>919266.24888534495</v>
      </c>
      <c r="U302" s="22">
        <v>861850.47229459602</v>
      </c>
      <c r="V302" s="22">
        <v>1126722.8838054601</v>
      </c>
      <c r="W302" s="22">
        <v>957638.36961922504</v>
      </c>
      <c r="X302" s="22">
        <v>1360496.43460909</v>
      </c>
      <c r="Y302" s="22">
        <v>1159165.9179283001</v>
      </c>
      <c r="Z302" s="22">
        <v>854807.56521153206</v>
      </c>
      <c r="AA302" s="22">
        <v>1015483.09613931</v>
      </c>
      <c r="AB302" s="22">
        <v>807804.19308917294</v>
      </c>
      <c r="AC302" s="22">
        <v>887961.41528581898</v>
      </c>
      <c r="AD302" s="22">
        <v>999165.90031144803</v>
      </c>
      <c r="AE302" s="22">
        <v>1011227.49009062</v>
      </c>
    </row>
    <row r="303" spans="1:31" x14ac:dyDescent="0.35">
      <c r="A303" s="22" t="s">
        <v>897</v>
      </c>
      <c r="B303" s="22">
        <v>1</v>
      </c>
      <c r="C303" s="22">
        <v>13.8</v>
      </c>
      <c r="D303" s="22" t="s">
        <v>898</v>
      </c>
      <c r="E303" s="22">
        <f t="shared" si="20"/>
        <v>0.72618855718601316</v>
      </c>
      <c r="F303" s="22">
        <f t="shared" si="21"/>
        <v>1.1028073078906974E-3</v>
      </c>
      <c r="G303" s="22">
        <f t="shared" si="22"/>
        <v>1.1868986133878574</v>
      </c>
      <c r="H303" s="22">
        <f t="shared" si="23"/>
        <v>0.35212815324872637</v>
      </c>
      <c r="I303" s="22">
        <f t="shared" si="24"/>
        <v>1.2521990703588575</v>
      </c>
      <c r="J303" s="25">
        <v>3.1780462681736801E-2</v>
      </c>
      <c r="K303" s="22" t="s">
        <v>899</v>
      </c>
      <c r="L303" s="22">
        <v>824727.35572785104</v>
      </c>
      <c r="M303" s="22">
        <v>937455.85433933104</v>
      </c>
      <c r="N303" s="22">
        <v>860120.82832612004</v>
      </c>
      <c r="O303" s="22">
        <v>827777.13768865902</v>
      </c>
      <c r="P303" s="22">
        <v>994519.78109622304</v>
      </c>
      <c r="Q303" s="22">
        <v>764531.56677919195</v>
      </c>
      <c r="R303" s="22">
        <v>642806.42057024501</v>
      </c>
      <c r="S303" s="22">
        <v>636244.72115889599</v>
      </c>
      <c r="T303" s="22">
        <v>537584.16144415503</v>
      </c>
      <c r="U303" s="22">
        <v>646451.48640831001</v>
      </c>
      <c r="V303" s="22">
        <v>675347.27129244595</v>
      </c>
      <c r="W303" s="22">
        <v>740930.21879568999</v>
      </c>
      <c r="X303" s="22">
        <v>745266.68178600702</v>
      </c>
      <c r="Y303" s="22">
        <v>864248.30081396701</v>
      </c>
      <c r="Z303" s="22">
        <v>523643.92475662002</v>
      </c>
      <c r="AA303" s="22">
        <v>929391.84184407396</v>
      </c>
      <c r="AB303" s="22">
        <v>696323.13379803498</v>
      </c>
      <c r="AC303" s="22">
        <v>658342.33532626706</v>
      </c>
      <c r="AD303" s="22">
        <v>1285524.5428426401</v>
      </c>
      <c r="AE303" s="22">
        <v>643239.28462452698</v>
      </c>
    </row>
    <row r="304" spans="1:31" x14ac:dyDescent="0.35">
      <c r="A304" s="22" t="s">
        <v>900</v>
      </c>
      <c r="B304" s="22">
        <v>1</v>
      </c>
      <c r="C304" s="22">
        <v>66.56</v>
      </c>
      <c r="D304" s="22" t="s">
        <v>901</v>
      </c>
      <c r="E304" s="22">
        <f t="shared" si="20"/>
        <v>0.59204402762452013</v>
      </c>
      <c r="F304" s="22">
        <f t="shared" si="21"/>
        <v>4.7957993519302598E-2</v>
      </c>
      <c r="G304" s="22">
        <f t="shared" si="22"/>
        <v>0.90306604414363012</v>
      </c>
      <c r="H304" s="22">
        <f t="shared" si="23"/>
        <v>0.62079230284106979</v>
      </c>
      <c r="I304" s="22">
        <f t="shared" si="24"/>
        <v>0.91922869492251058</v>
      </c>
      <c r="J304" s="25">
        <v>0.718891381954744</v>
      </c>
      <c r="K304" s="22" t="s">
        <v>902</v>
      </c>
      <c r="L304" s="22">
        <v>36658.216288661497</v>
      </c>
      <c r="M304" s="22">
        <v>40095.560107161997</v>
      </c>
      <c r="N304" s="22">
        <v>66842.424543733505</v>
      </c>
      <c r="O304" s="22">
        <v>52899.754487193903</v>
      </c>
      <c r="P304" s="22">
        <v>56577.987486727798</v>
      </c>
      <c r="Q304" s="22">
        <v>41897.8522435458</v>
      </c>
      <c r="R304" s="22">
        <v>6740.2138425384201</v>
      </c>
      <c r="S304" s="22">
        <v>40564.160257661097</v>
      </c>
      <c r="T304" s="22">
        <v>39346.006486559199</v>
      </c>
      <c r="U304" s="22">
        <v>21282.683619009302</v>
      </c>
      <c r="V304" s="22">
        <v>63703.165769546198</v>
      </c>
      <c r="W304" s="22">
        <v>73374.990781375294</v>
      </c>
      <c r="X304" s="22">
        <v>52756.631656632897</v>
      </c>
      <c r="Y304" s="22">
        <v>54710.236336226699</v>
      </c>
      <c r="Z304" s="22">
        <v>30766.162227659301</v>
      </c>
      <c r="AA304" s="22">
        <v>44479.605855136702</v>
      </c>
      <c r="AB304" s="22">
        <v>22997.059021756799</v>
      </c>
      <c r="AC304" s="22">
        <v>56470.820546991199</v>
      </c>
      <c r="AD304" s="22">
        <v>66854.416904937199</v>
      </c>
      <c r="AE304" s="22">
        <v>57822.282017350903</v>
      </c>
    </row>
    <row r="305" spans="1:31" x14ac:dyDescent="0.35">
      <c r="A305" s="22" t="s">
        <v>903</v>
      </c>
      <c r="B305" s="22">
        <v>1</v>
      </c>
      <c r="C305" s="22">
        <v>23.32</v>
      </c>
      <c r="D305" s="22" t="s">
        <v>904</v>
      </c>
      <c r="E305" s="22">
        <f t="shared" si="20"/>
        <v>1.1799078084052135</v>
      </c>
      <c r="F305" s="22">
        <f t="shared" si="21"/>
        <v>0.69931965740797764</v>
      </c>
      <c r="G305" s="22">
        <f t="shared" si="22"/>
        <v>0.96739155702437951</v>
      </c>
      <c r="H305" s="22">
        <f t="shared" si="23"/>
        <v>0.85900972264521214</v>
      </c>
      <c r="I305" s="22">
        <f t="shared" si="24"/>
        <v>0.85727217747318429</v>
      </c>
      <c r="J305" s="25">
        <v>0.374391656734748</v>
      </c>
      <c r="K305" s="22" t="s">
        <v>905</v>
      </c>
      <c r="L305" s="22">
        <v>67423.281530172098</v>
      </c>
      <c r="M305" s="22">
        <v>445034.58470512403</v>
      </c>
      <c r="N305" s="22">
        <v>174333.016106472</v>
      </c>
      <c r="O305" s="22">
        <v>309338.33608588699</v>
      </c>
      <c r="P305" s="22">
        <v>308647.42833426199</v>
      </c>
      <c r="Q305" s="22">
        <v>152675.077758756</v>
      </c>
      <c r="R305" s="22">
        <v>625431.22231611097</v>
      </c>
      <c r="S305" s="22">
        <v>382001.98933103</v>
      </c>
      <c r="T305" s="22">
        <v>318368.61694302101</v>
      </c>
      <c r="U305" s="22">
        <v>61039.247390238699</v>
      </c>
      <c r="V305" s="22">
        <v>334201.430728707</v>
      </c>
      <c r="W305" s="22">
        <v>301772.123805732</v>
      </c>
      <c r="X305" s="22">
        <v>377618.51675164799</v>
      </c>
      <c r="Y305" s="22">
        <v>256305.76324194</v>
      </c>
      <c r="Z305" s="22">
        <v>252111.95541728</v>
      </c>
      <c r="AA305" s="22">
        <v>264515.783933806</v>
      </c>
      <c r="AB305" s="22">
        <v>222388.339208433</v>
      </c>
      <c r="AC305" s="22">
        <v>183246.36933322399</v>
      </c>
      <c r="AD305" s="22">
        <v>346157.24673492101</v>
      </c>
      <c r="AE305" s="22">
        <v>456071.68129115499</v>
      </c>
    </row>
    <row r="306" spans="1:31" x14ac:dyDescent="0.35">
      <c r="A306" s="22" t="s">
        <v>906</v>
      </c>
      <c r="B306" s="22">
        <v>12</v>
      </c>
      <c r="C306" s="22">
        <v>884.43</v>
      </c>
      <c r="D306" s="24" t="s">
        <v>907</v>
      </c>
      <c r="E306" s="22">
        <f t="shared" si="20"/>
        <v>1.1748429478351388</v>
      </c>
      <c r="F306" s="22">
        <f t="shared" si="21"/>
        <v>4.7883496182530216E-3</v>
      </c>
      <c r="G306" s="22">
        <f t="shared" si="22"/>
        <v>1.1049584809913027</v>
      </c>
      <c r="H306" s="22">
        <f t="shared" si="23"/>
        <v>4.2035539626567794E-3</v>
      </c>
      <c r="I306" s="22">
        <f t="shared" si="24"/>
        <v>0.9937959127348982</v>
      </c>
      <c r="J306" s="25">
        <v>0.764233508143639</v>
      </c>
      <c r="K306" s="22" t="s">
        <v>908</v>
      </c>
      <c r="L306" s="22">
        <v>7009083.5044611897</v>
      </c>
      <c r="M306" s="22">
        <v>6657105.3576200204</v>
      </c>
      <c r="N306" s="22">
        <v>7248602.8978847601</v>
      </c>
      <c r="O306" s="22">
        <v>7297020.4636526601</v>
      </c>
      <c r="P306" s="22">
        <v>7207141.5606285902</v>
      </c>
      <c r="Q306" s="22">
        <v>8914720.8556219395</v>
      </c>
      <c r="R306" s="22">
        <v>7903594.1320115402</v>
      </c>
      <c r="S306" s="22">
        <v>7372977.2184678996</v>
      </c>
      <c r="T306" s="22">
        <v>8548998.8779171202</v>
      </c>
      <c r="U306" s="22">
        <v>8871416.9891030397</v>
      </c>
      <c r="V306" s="22">
        <v>6841347.0594293699</v>
      </c>
      <c r="W306" s="22">
        <v>7289790.0709731402</v>
      </c>
      <c r="X306" s="22">
        <v>7017112.8854733799</v>
      </c>
      <c r="Y306" s="22">
        <v>7290684.4792575799</v>
      </c>
      <c r="Z306" s="22">
        <v>7201133.3803473804</v>
      </c>
      <c r="AA306" s="22">
        <v>8376823.9008708596</v>
      </c>
      <c r="AB306" s="22">
        <v>7637361.7054639598</v>
      </c>
      <c r="AC306" s="22">
        <v>7807933.1650418397</v>
      </c>
      <c r="AD306" s="22">
        <v>7438795.3314135196</v>
      </c>
      <c r="AE306" s="22">
        <v>8119881.1593280602</v>
      </c>
    </row>
    <row r="307" spans="1:31" x14ac:dyDescent="0.35">
      <c r="A307" s="22" t="s">
        <v>909</v>
      </c>
      <c r="B307" s="22">
        <v>11</v>
      </c>
      <c r="C307" s="22">
        <v>521.07000000000005</v>
      </c>
      <c r="D307" s="24" t="s">
        <v>910</v>
      </c>
      <c r="E307" s="22">
        <f t="shared" si="20"/>
        <v>1.267189170033115</v>
      </c>
      <c r="F307" s="22">
        <f t="shared" si="21"/>
        <v>2.742391874690961E-3</v>
      </c>
      <c r="G307" s="22">
        <f t="shared" si="22"/>
        <v>1.0515278297830464</v>
      </c>
      <c r="H307" s="22">
        <f t="shared" si="23"/>
        <v>0.23804521587233518</v>
      </c>
      <c r="I307" s="22">
        <f t="shared" si="24"/>
        <v>0.89696806230014403</v>
      </c>
      <c r="J307" s="25">
        <v>5.3258326688955197E-3</v>
      </c>
      <c r="K307" s="22" t="s">
        <v>911</v>
      </c>
      <c r="L307" s="22">
        <v>5062081.38458646</v>
      </c>
      <c r="M307" s="22">
        <v>4939082.5914873704</v>
      </c>
      <c r="N307" s="22">
        <v>5078586.6638864903</v>
      </c>
      <c r="O307" s="22">
        <v>5269785.2266113898</v>
      </c>
      <c r="P307" s="22">
        <v>5517279.3427659702</v>
      </c>
      <c r="Q307" s="22">
        <v>6091278.3398839403</v>
      </c>
      <c r="R307" s="22">
        <v>6371907.1515736701</v>
      </c>
      <c r="S307" s="22">
        <v>5769523.0942393299</v>
      </c>
      <c r="T307" s="22">
        <v>7295791.2220895197</v>
      </c>
      <c r="U307" s="22">
        <v>7249648.2887341101</v>
      </c>
      <c r="V307" s="22">
        <v>5839235.4747406598</v>
      </c>
      <c r="W307" s="22">
        <v>5937377.1147721699</v>
      </c>
      <c r="X307" s="22">
        <v>5707181.6882859897</v>
      </c>
      <c r="Y307" s="22">
        <v>6019022.7026192304</v>
      </c>
      <c r="Z307" s="22">
        <v>5335239.0179259703</v>
      </c>
      <c r="AA307" s="22">
        <v>6642234.4831095999</v>
      </c>
      <c r="AB307" s="22">
        <v>6050292.0889742998</v>
      </c>
      <c r="AC307" s="22">
        <v>5470312.8234882597</v>
      </c>
      <c r="AD307" s="22">
        <v>5844894.1249384498</v>
      </c>
      <c r="AE307" s="22">
        <v>6316284.9185900399</v>
      </c>
    </row>
    <row r="308" spans="1:31" x14ac:dyDescent="0.35">
      <c r="A308" s="22" t="s">
        <v>912</v>
      </c>
      <c r="B308" s="22">
        <v>11</v>
      </c>
      <c r="C308" s="22">
        <v>551.15</v>
      </c>
      <c r="D308" s="24" t="s">
        <v>913</v>
      </c>
      <c r="E308" s="22">
        <f t="shared" si="20"/>
        <v>1.1111072004116174</v>
      </c>
      <c r="F308" s="22">
        <f t="shared" si="21"/>
        <v>0.15787815505798475</v>
      </c>
      <c r="G308" s="22">
        <f t="shared" si="22"/>
        <v>1.1505470652862837</v>
      </c>
      <c r="H308" s="22">
        <f t="shared" si="23"/>
        <v>1.7457951647050132E-2</v>
      </c>
      <c r="I308" s="22">
        <f t="shared" si="24"/>
        <v>1.0482640958502167</v>
      </c>
      <c r="J308" s="25">
        <v>0.29000517556736499</v>
      </c>
      <c r="K308" s="22" t="s">
        <v>914</v>
      </c>
      <c r="L308" s="22">
        <v>3013240.3543953001</v>
      </c>
      <c r="M308" s="22">
        <v>3141253.7501276098</v>
      </c>
      <c r="N308" s="22">
        <v>3301979.0920142098</v>
      </c>
      <c r="O308" s="22">
        <v>3632046.2363209901</v>
      </c>
      <c r="P308" s="22">
        <v>3154261.5464848299</v>
      </c>
      <c r="Q308" s="22">
        <v>3520205.9188605598</v>
      </c>
      <c r="R308" s="22">
        <v>3458765.5688091698</v>
      </c>
      <c r="S308" s="22">
        <v>2972230.1220221198</v>
      </c>
      <c r="T308" s="22">
        <v>3933546.0940294401</v>
      </c>
      <c r="U308" s="22">
        <v>4162723.1971355099</v>
      </c>
      <c r="V308" s="22">
        <v>2991821.3410161501</v>
      </c>
      <c r="W308" s="22">
        <v>3181430.2307604202</v>
      </c>
      <c r="X308" s="22">
        <v>3182927.0103725502</v>
      </c>
      <c r="Y308" s="22">
        <v>3288446.9890577798</v>
      </c>
      <c r="Z308" s="22">
        <v>2850306.52047071</v>
      </c>
      <c r="AA308" s="22">
        <v>4057827.92971631</v>
      </c>
      <c r="AB308" s="22">
        <v>3305238.2519804402</v>
      </c>
      <c r="AC308" s="22">
        <v>3411040.0107599902</v>
      </c>
      <c r="AD308" s="22">
        <v>3407573.1753565199</v>
      </c>
      <c r="AE308" s="22">
        <v>3645969.27707667</v>
      </c>
    </row>
    <row r="309" spans="1:31" x14ac:dyDescent="0.35">
      <c r="A309" s="22" t="s">
        <v>915</v>
      </c>
      <c r="B309" s="22">
        <v>14</v>
      </c>
      <c r="C309" s="22">
        <v>641.28</v>
      </c>
      <c r="D309" s="24" t="s">
        <v>916</v>
      </c>
      <c r="E309" s="22">
        <f t="shared" si="20"/>
        <v>1.0309447984331415</v>
      </c>
      <c r="F309" s="22">
        <f t="shared" si="21"/>
        <v>0.4865823537742926</v>
      </c>
      <c r="G309" s="22">
        <f t="shared" si="22"/>
        <v>1.1356285159336175</v>
      </c>
      <c r="H309" s="22">
        <f t="shared" si="23"/>
        <v>2.8664390139791482E-2</v>
      </c>
      <c r="I309" s="22">
        <f t="shared" si="24"/>
        <v>1.0481506736153405</v>
      </c>
      <c r="J309" s="25">
        <v>0.32723338636611699</v>
      </c>
      <c r="K309" s="22" t="s">
        <v>917</v>
      </c>
      <c r="L309" s="22">
        <v>5560345.7630739501</v>
      </c>
      <c r="M309" s="22">
        <v>6367478.9496444697</v>
      </c>
      <c r="N309" s="22">
        <v>6264080.2320531299</v>
      </c>
      <c r="O309" s="22">
        <v>6631853.5595804397</v>
      </c>
      <c r="P309" s="22">
        <v>6099594.8497073399</v>
      </c>
      <c r="Q309" s="22">
        <v>6973536.6275194604</v>
      </c>
      <c r="R309" s="22">
        <v>5835275.0990582202</v>
      </c>
      <c r="S309" s="22">
        <v>6271082.7835663697</v>
      </c>
      <c r="T309" s="22">
        <v>6201786.4900940396</v>
      </c>
      <c r="U309" s="22">
        <v>6598589.2902394095</v>
      </c>
      <c r="V309" s="22">
        <v>6000756.07309011</v>
      </c>
      <c r="W309" s="22">
        <v>6623636.1234345697</v>
      </c>
      <c r="X309" s="22">
        <v>5796775.7955505401</v>
      </c>
      <c r="Y309" s="22">
        <v>5739203.0722133396</v>
      </c>
      <c r="Z309" s="22">
        <v>5342403.8062333902</v>
      </c>
      <c r="AA309" s="22">
        <v>7436260.7546674898</v>
      </c>
      <c r="AB309" s="22">
        <v>6649030.8834009003</v>
      </c>
      <c r="AC309" s="22">
        <v>6814473.5354634104</v>
      </c>
      <c r="AD309" s="22">
        <v>6143241.4055208499</v>
      </c>
      <c r="AE309" s="22">
        <v>6461185.8630818203</v>
      </c>
    </row>
    <row r="310" spans="1:31" x14ac:dyDescent="0.35">
      <c r="A310" s="22" t="s">
        <v>918</v>
      </c>
      <c r="B310" s="22">
        <v>7</v>
      </c>
      <c r="C310" s="22">
        <v>550.13</v>
      </c>
      <c r="D310" s="24" t="s">
        <v>919</v>
      </c>
      <c r="E310" s="22">
        <f t="shared" si="20"/>
        <v>1.0661462718532824</v>
      </c>
      <c r="F310" s="22">
        <f t="shared" si="21"/>
        <v>3.9210178421157496E-2</v>
      </c>
      <c r="G310" s="22">
        <f t="shared" si="22"/>
        <v>1.0536387097873461</v>
      </c>
      <c r="H310" s="22">
        <f t="shared" si="23"/>
        <v>0.10205578329700693</v>
      </c>
      <c r="I310" s="22">
        <f t="shared" si="24"/>
        <v>1.0071704508273778</v>
      </c>
      <c r="J310" s="25">
        <v>0.83368094218015698</v>
      </c>
      <c r="K310" s="22" t="s">
        <v>920</v>
      </c>
      <c r="L310" s="22">
        <v>2352145.8941712398</v>
      </c>
      <c r="M310" s="22">
        <v>2496241.8747935002</v>
      </c>
      <c r="N310" s="22">
        <v>2485226.25699068</v>
      </c>
      <c r="O310" s="22">
        <v>2650973.65563937</v>
      </c>
      <c r="P310" s="22">
        <v>2311575.5833471501</v>
      </c>
      <c r="Q310" s="22">
        <v>2681825.9259943902</v>
      </c>
      <c r="R310" s="22">
        <v>2604318.42255041</v>
      </c>
      <c r="S310" s="22">
        <v>2571199.9517415902</v>
      </c>
      <c r="T310" s="22">
        <v>2559975.4411695101</v>
      </c>
      <c r="U310" s="22">
        <v>2692188.8815612299</v>
      </c>
      <c r="V310" s="22">
        <v>2383984.6872526999</v>
      </c>
      <c r="W310" s="22">
        <v>2321747.33010926</v>
      </c>
      <c r="X310" s="22">
        <v>2490978.1788846599</v>
      </c>
      <c r="Y310" s="22">
        <v>2593445.5651457901</v>
      </c>
      <c r="Z310" s="22">
        <v>2418466.1802469599</v>
      </c>
      <c r="AA310" s="22">
        <v>2584446.6722593498</v>
      </c>
      <c r="AB310" s="22">
        <v>2688222.4555627098</v>
      </c>
      <c r="AC310" s="22">
        <v>2520657.0978091299</v>
      </c>
      <c r="AD310" s="22">
        <v>2397408.31041406</v>
      </c>
      <c r="AE310" s="22">
        <v>2672742.1348251398</v>
      </c>
    </row>
    <row r="311" spans="1:31" x14ac:dyDescent="0.35">
      <c r="A311" s="22" t="s">
        <v>921</v>
      </c>
      <c r="B311" s="22">
        <v>9</v>
      </c>
      <c r="C311" s="22">
        <v>591.30999999999995</v>
      </c>
      <c r="D311" s="24" t="s">
        <v>922</v>
      </c>
      <c r="E311" s="22">
        <f t="shared" si="20"/>
        <v>1.2145855708889624</v>
      </c>
      <c r="F311" s="22">
        <f t="shared" si="21"/>
        <v>1.1629306460922058E-2</v>
      </c>
      <c r="G311" s="22">
        <f t="shared" si="22"/>
        <v>1.120729630282701</v>
      </c>
      <c r="H311" s="22">
        <f t="shared" si="23"/>
        <v>4.55177474708768E-2</v>
      </c>
      <c r="I311" s="22">
        <f t="shared" si="24"/>
        <v>0.92881974032445591</v>
      </c>
      <c r="J311" s="25">
        <v>0.13774598654172801</v>
      </c>
      <c r="K311" s="22" t="s">
        <v>923</v>
      </c>
      <c r="L311" s="22">
        <v>2781103.3866901901</v>
      </c>
      <c r="M311" s="22">
        <v>3257797.82527284</v>
      </c>
      <c r="N311" s="22">
        <v>2732654.8532823101</v>
      </c>
      <c r="O311" s="22">
        <v>3187810.2641032701</v>
      </c>
      <c r="P311" s="22">
        <v>2780167.5045063901</v>
      </c>
      <c r="Q311" s="22">
        <v>3196956.1219554702</v>
      </c>
      <c r="R311" s="22">
        <v>3466771.5758488998</v>
      </c>
      <c r="S311" s="22">
        <v>3340962.5150448699</v>
      </c>
      <c r="T311" s="22">
        <v>3874400.9912063102</v>
      </c>
      <c r="U311" s="22">
        <v>4023333.9121743999</v>
      </c>
      <c r="V311" s="22">
        <v>2947228.2340051001</v>
      </c>
      <c r="W311" s="22">
        <v>3184869.87188181</v>
      </c>
      <c r="X311" s="22">
        <v>3263146.86823211</v>
      </c>
      <c r="Y311" s="22">
        <v>3417911.7124244901</v>
      </c>
      <c r="Z311" s="22">
        <v>3055943.84388468</v>
      </c>
      <c r="AA311" s="22">
        <v>3329741.4404981602</v>
      </c>
      <c r="AB311" s="22">
        <v>3271551.0272541102</v>
      </c>
      <c r="AC311" s="22">
        <v>3410290.0767635</v>
      </c>
      <c r="AD311" s="22">
        <v>3787918.8601318202</v>
      </c>
      <c r="AE311" s="22">
        <v>3985469.7657382102</v>
      </c>
    </row>
    <row r="312" spans="1:31" x14ac:dyDescent="0.35">
      <c r="A312" s="22" t="s">
        <v>924</v>
      </c>
      <c r="B312" s="22">
        <v>12</v>
      </c>
      <c r="C312" s="22">
        <v>760.68</v>
      </c>
      <c r="D312" s="24" t="s">
        <v>925</v>
      </c>
      <c r="E312" s="22">
        <f t="shared" si="20"/>
        <v>1.3271037961645467</v>
      </c>
      <c r="F312" s="22">
        <f t="shared" si="21"/>
        <v>7.4280009913834074E-3</v>
      </c>
      <c r="G312" s="22">
        <f t="shared" si="22"/>
        <v>1.0924037625024741</v>
      </c>
      <c r="H312" s="22">
        <f t="shared" si="23"/>
        <v>0.33883667302978832</v>
      </c>
      <c r="I312" s="22">
        <f t="shared" si="24"/>
        <v>0.99723397209128695</v>
      </c>
      <c r="J312" s="25">
        <v>0.94587899475696002</v>
      </c>
      <c r="K312" s="22" t="s">
        <v>926</v>
      </c>
      <c r="L312" s="22">
        <v>4729688.8270413103</v>
      </c>
      <c r="M312" s="22">
        <v>4585053.5089022899</v>
      </c>
      <c r="N312" s="22">
        <v>4870745.1917349603</v>
      </c>
      <c r="O312" s="22">
        <v>4026096.70475274</v>
      </c>
      <c r="P312" s="22">
        <v>3963041.11723697</v>
      </c>
      <c r="Q312" s="22">
        <v>6901684.9508327199</v>
      </c>
      <c r="R312" s="22">
        <v>5271412.97805933</v>
      </c>
      <c r="S312" s="22">
        <v>5027753.6378675001</v>
      </c>
      <c r="T312" s="22">
        <v>5673668.5222832598</v>
      </c>
      <c r="U312" s="22">
        <v>6553509.3910285402</v>
      </c>
      <c r="V312" s="22">
        <v>3580143.7459266102</v>
      </c>
      <c r="W312" s="22">
        <v>3636279.3477687598</v>
      </c>
      <c r="X312" s="22">
        <v>4875171.7891885899</v>
      </c>
      <c r="Y312" s="22">
        <v>5162173.6614780799</v>
      </c>
      <c r="Z312" s="22">
        <v>4982362.56453525</v>
      </c>
      <c r="AA312" s="22">
        <v>4110511.7042197799</v>
      </c>
      <c r="AB312" s="22">
        <v>4900306.2258300502</v>
      </c>
      <c r="AC312" s="22">
        <v>5375837.3868294004</v>
      </c>
      <c r="AD312" s="22">
        <v>5069888.11376925</v>
      </c>
      <c r="AE312" s="22">
        <v>4834289.8562092297</v>
      </c>
    </row>
    <row r="313" spans="1:31" x14ac:dyDescent="0.35">
      <c r="A313" s="22" t="s">
        <v>927</v>
      </c>
      <c r="B313" s="22">
        <v>1</v>
      </c>
      <c r="C313" s="22">
        <v>21.25</v>
      </c>
      <c r="D313" s="22" t="s">
        <v>928</v>
      </c>
      <c r="E313" s="22">
        <f t="shared" si="20"/>
        <v>2.3367573742610537</v>
      </c>
      <c r="F313" s="22">
        <f t="shared" si="21"/>
        <v>0.33260089768517065</v>
      </c>
      <c r="G313" s="22">
        <f t="shared" si="22"/>
        <v>0.69136208827424361</v>
      </c>
      <c r="H313" s="22">
        <f t="shared" si="23"/>
        <v>0.69732692750993119</v>
      </c>
      <c r="I313" s="22">
        <f t="shared" si="24"/>
        <v>2.962435804427495</v>
      </c>
      <c r="J313" s="25">
        <v>0.95598305685013496</v>
      </c>
      <c r="K313" s="22" t="s">
        <v>929</v>
      </c>
      <c r="L313" s="22">
        <v>0</v>
      </c>
      <c r="M313" s="22">
        <v>31697.409015875</v>
      </c>
      <c r="N313" s="22">
        <v>0</v>
      </c>
      <c r="O313" s="22">
        <v>2192.3280460544702</v>
      </c>
      <c r="P313" s="22">
        <v>0</v>
      </c>
      <c r="Q313" s="22">
        <v>30529.8708033291</v>
      </c>
      <c r="R313" s="22">
        <v>19676.612016150499</v>
      </c>
      <c r="S313" s="22">
        <v>2680.8642786978198</v>
      </c>
      <c r="T313" s="22">
        <v>0</v>
      </c>
      <c r="U313" s="22">
        <v>26304.745893054402</v>
      </c>
      <c r="V313" s="22">
        <v>0</v>
      </c>
      <c r="W313" s="22">
        <v>3333.98424505614</v>
      </c>
      <c r="X313" s="22">
        <v>8105.8373407077497</v>
      </c>
      <c r="Y313" s="22">
        <v>0</v>
      </c>
      <c r="Z313" s="22">
        <v>0</v>
      </c>
      <c r="AA313" s="22">
        <v>0</v>
      </c>
      <c r="AB313" s="22">
        <v>0</v>
      </c>
      <c r="AC313" s="22">
        <v>2535.5342136158902</v>
      </c>
      <c r="AD313" s="22">
        <v>3765.8678060166098</v>
      </c>
      <c r="AE313" s="22">
        <v>1607.65692138599</v>
      </c>
    </row>
    <row r="314" spans="1:31" x14ac:dyDescent="0.35">
      <c r="A314" s="22" t="s">
        <v>930</v>
      </c>
      <c r="B314" s="22">
        <v>1</v>
      </c>
      <c r="C314" s="22">
        <v>57.57</v>
      </c>
      <c r="D314" s="22" t="s">
        <v>931</v>
      </c>
      <c r="E314" s="22">
        <f t="shared" si="20"/>
        <v>1.6724541776834518</v>
      </c>
      <c r="F314" s="22">
        <f t="shared" si="21"/>
        <v>0.30483185538647839</v>
      </c>
      <c r="G314" s="22">
        <f t="shared" si="22"/>
        <v>1.0533568283640691</v>
      </c>
      <c r="H314" s="22">
        <f t="shared" si="23"/>
        <v>0.91301092635332648</v>
      </c>
      <c r="I314" s="22">
        <f t="shared" si="24"/>
        <v>0.76306387518184371</v>
      </c>
      <c r="J314" s="25">
        <v>0.74080620095588301</v>
      </c>
      <c r="K314" s="22" t="s">
        <v>932</v>
      </c>
      <c r="L314" s="22">
        <v>14428.8344463433</v>
      </c>
      <c r="M314" s="22">
        <v>39085.894192076303</v>
      </c>
      <c r="N314" s="22">
        <v>21304.008927920298</v>
      </c>
      <c r="O314" s="22">
        <v>44416.762575643297</v>
      </c>
      <c r="P314" s="22">
        <v>11648.9344133739</v>
      </c>
      <c r="Q314" s="22">
        <v>75804.824565804607</v>
      </c>
      <c r="R314" s="22">
        <v>22226.663430718301</v>
      </c>
      <c r="S314" s="22">
        <v>19350.047418435101</v>
      </c>
      <c r="T314" s="22">
        <v>18359.808382882198</v>
      </c>
      <c r="U314" s="22">
        <v>83156.875568003103</v>
      </c>
      <c r="V314" s="22">
        <v>8412.5188256064193</v>
      </c>
      <c r="W314" s="22">
        <v>16411.5811475429</v>
      </c>
      <c r="X314" s="22">
        <v>39731.201549302001</v>
      </c>
      <c r="Y314" s="22">
        <v>34061.003733691803</v>
      </c>
      <c r="Z314" s="22">
        <v>72908.568102809106</v>
      </c>
      <c r="AA314" s="22">
        <v>7227.0658449601196</v>
      </c>
      <c r="AB314" s="22">
        <v>64320.286272505597</v>
      </c>
      <c r="AC314" s="22">
        <v>54987.563539099297</v>
      </c>
      <c r="AD314" s="22">
        <v>44554.549900104699</v>
      </c>
      <c r="AE314" s="22">
        <v>9587.4310302648391</v>
      </c>
    </row>
    <row r="315" spans="1:31" x14ac:dyDescent="0.35">
      <c r="A315" s="22" t="s">
        <v>933</v>
      </c>
      <c r="B315" s="22">
        <v>1</v>
      </c>
      <c r="C315" s="22">
        <v>70.48</v>
      </c>
      <c r="D315" s="22" t="s">
        <v>934</v>
      </c>
      <c r="E315" s="22">
        <f t="shared" si="20"/>
        <v>0.75031378686440731</v>
      </c>
      <c r="F315" s="22">
        <f t="shared" si="21"/>
        <v>0.19039663464275811</v>
      </c>
      <c r="G315" s="22">
        <f t="shared" si="22"/>
        <v>0.82798948095165015</v>
      </c>
      <c r="H315" s="22">
        <f t="shared" si="23"/>
        <v>5.8418305014636837E-2</v>
      </c>
      <c r="I315" s="22">
        <f t="shared" si="24"/>
        <v>1.0114181765501338</v>
      </c>
      <c r="J315" s="25">
        <v>0.97467624982444301</v>
      </c>
      <c r="K315" s="22" t="s">
        <v>935</v>
      </c>
      <c r="L315" s="22">
        <v>471133.56322956999</v>
      </c>
      <c r="M315" s="22">
        <v>370207.45162490202</v>
      </c>
      <c r="N315" s="22">
        <v>524224.80934515002</v>
      </c>
      <c r="O315" s="22">
        <v>696165.08122704295</v>
      </c>
      <c r="P315" s="22">
        <v>506654.54662152502</v>
      </c>
      <c r="Q315" s="22">
        <v>643058.75924948696</v>
      </c>
      <c r="R315" s="22">
        <v>233378.956560447</v>
      </c>
      <c r="S315" s="22">
        <v>428015.81892912003</v>
      </c>
      <c r="T315" s="22">
        <v>347299.72646340099</v>
      </c>
      <c r="U315" s="22">
        <v>275341.753451275</v>
      </c>
      <c r="V315" s="22">
        <v>535280.16637411003</v>
      </c>
      <c r="W315" s="22">
        <v>582336.00896252703</v>
      </c>
      <c r="X315" s="22">
        <v>437623.19935474801</v>
      </c>
      <c r="Y315" s="22">
        <v>527453.48980786605</v>
      </c>
      <c r="Z315" s="22">
        <v>456697.38139166898</v>
      </c>
      <c r="AA315" s="22">
        <v>390767.39844634</v>
      </c>
      <c r="AB315" s="22">
        <v>443299.37373544503</v>
      </c>
      <c r="AC315" s="22">
        <v>513379.91141547402</v>
      </c>
      <c r="AD315" s="22">
        <v>336294.86352971499</v>
      </c>
      <c r="AE315" s="22">
        <v>418846.864501932</v>
      </c>
    </row>
    <row r="316" spans="1:31" x14ac:dyDescent="0.35">
      <c r="A316" s="22" t="s">
        <v>936</v>
      </c>
      <c r="B316" s="22">
        <v>3</v>
      </c>
      <c r="C316" s="22">
        <v>86.99</v>
      </c>
      <c r="D316" s="24" t="s">
        <v>937</v>
      </c>
      <c r="E316" s="22">
        <f t="shared" si="20"/>
        <v>1.0363067903897856</v>
      </c>
      <c r="F316" s="22">
        <f t="shared" si="21"/>
        <v>0.64899784249559056</v>
      </c>
      <c r="G316" s="22">
        <f t="shared" si="22"/>
        <v>1.1168373603842052</v>
      </c>
      <c r="H316" s="22">
        <f t="shared" si="23"/>
        <v>0.47159705346633563</v>
      </c>
      <c r="I316" s="22">
        <f t="shared" si="24"/>
        <v>0.86846908187117733</v>
      </c>
      <c r="J316" s="25">
        <v>0.23787138469298799</v>
      </c>
      <c r="K316" s="22" t="s">
        <v>938</v>
      </c>
      <c r="L316" s="22">
        <v>592927.19204547605</v>
      </c>
      <c r="M316" s="22">
        <v>700893.00835485698</v>
      </c>
      <c r="N316" s="22">
        <v>594736.90355621499</v>
      </c>
      <c r="O316" s="22">
        <v>701392.26859627001</v>
      </c>
      <c r="P316" s="22">
        <v>510265.87790652597</v>
      </c>
      <c r="Q316" s="22">
        <v>652152.55303722399</v>
      </c>
      <c r="R316" s="22">
        <v>559373.507017695</v>
      </c>
      <c r="S316" s="22">
        <v>743553.81151831604</v>
      </c>
      <c r="T316" s="22">
        <v>653091.73362797697</v>
      </c>
      <c r="U316" s="22">
        <v>604602.51051977603</v>
      </c>
      <c r="V316" s="22">
        <v>727627.99719992804</v>
      </c>
      <c r="W316" s="22">
        <v>759808.50293643097</v>
      </c>
      <c r="X316" s="22">
        <v>674212.17505770398</v>
      </c>
      <c r="Y316" s="22">
        <v>523796.49932784803</v>
      </c>
      <c r="Z316" s="22">
        <v>884302.22947284405</v>
      </c>
      <c r="AA316" s="22">
        <v>878933.82384929596</v>
      </c>
      <c r="AB316" s="22">
        <v>1123376.2973203</v>
      </c>
      <c r="AC316" s="22">
        <v>646328.059190423</v>
      </c>
      <c r="AD316" s="22">
        <v>613856.49084526405</v>
      </c>
      <c r="AE316" s="22">
        <v>724332.59671058902</v>
      </c>
    </row>
    <row r="317" spans="1:31" x14ac:dyDescent="0.35">
      <c r="A317" s="22" t="s">
        <v>939</v>
      </c>
      <c r="B317" s="22">
        <v>11</v>
      </c>
      <c r="C317" s="22">
        <v>447.6</v>
      </c>
      <c r="D317" s="24" t="s">
        <v>940</v>
      </c>
      <c r="E317" s="22">
        <f t="shared" si="20"/>
        <v>1.0334636317887089</v>
      </c>
      <c r="F317" s="22">
        <f t="shared" si="21"/>
        <v>0.87968644813391628</v>
      </c>
      <c r="G317" s="22">
        <f t="shared" si="22"/>
        <v>1.2550200660183208</v>
      </c>
      <c r="H317" s="22">
        <f t="shared" si="23"/>
        <v>0.23306143647057989</v>
      </c>
      <c r="I317" s="22">
        <f t="shared" si="24"/>
        <v>1.164813295144737</v>
      </c>
      <c r="J317" s="25">
        <v>0.483526927896273</v>
      </c>
      <c r="K317" s="22" t="s">
        <v>941</v>
      </c>
      <c r="L317" s="22">
        <v>16070389.288196201</v>
      </c>
      <c r="M317" s="22">
        <v>25113646.293100402</v>
      </c>
      <c r="N317" s="22">
        <v>13784734.2402851</v>
      </c>
      <c r="O317" s="22">
        <v>12590711.6975579</v>
      </c>
      <c r="P317" s="22">
        <v>11252660.9844342</v>
      </c>
      <c r="Q317" s="22">
        <v>21741860.413166601</v>
      </c>
      <c r="R317" s="22">
        <v>19090837.331459299</v>
      </c>
      <c r="S317" s="22">
        <v>13512947.1740459</v>
      </c>
      <c r="T317" s="22">
        <v>8770774.8118089698</v>
      </c>
      <c r="U317" s="22">
        <v>18333063.290311899</v>
      </c>
      <c r="V317" s="22">
        <v>7366294.7927251197</v>
      </c>
      <c r="W317" s="22">
        <v>12947483.061362101</v>
      </c>
      <c r="X317" s="22">
        <v>15921006.6052015</v>
      </c>
      <c r="Y317" s="22">
        <v>13932596.037521301</v>
      </c>
      <c r="Z317" s="22">
        <v>17493370.657117002</v>
      </c>
      <c r="AA317" s="22">
        <v>9099226.3528216705</v>
      </c>
      <c r="AB317" s="22">
        <v>19233116.624732301</v>
      </c>
      <c r="AC317" s="22">
        <v>20562140.193537802</v>
      </c>
      <c r="AD317" s="22">
        <v>18737203.784258101</v>
      </c>
      <c r="AE317" s="22">
        <v>17283913.4247008</v>
      </c>
    </row>
    <row r="318" spans="1:31" x14ac:dyDescent="0.35">
      <c r="A318" s="22" t="s">
        <v>942</v>
      </c>
      <c r="B318" s="22">
        <v>1</v>
      </c>
      <c r="C318" s="22">
        <v>70.67</v>
      </c>
      <c r="D318" s="22" t="s">
        <v>943</v>
      </c>
      <c r="E318" s="22">
        <f t="shared" si="20"/>
        <v>1.1610361487014829</v>
      </c>
      <c r="F318" s="22">
        <f t="shared" si="21"/>
        <v>0.55358164966235979</v>
      </c>
      <c r="G318" s="22">
        <f t="shared" si="22"/>
        <v>1.7799350932594915</v>
      </c>
      <c r="H318" s="22">
        <f t="shared" si="23"/>
        <v>3.048731068319813E-2</v>
      </c>
      <c r="I318" s="22">
        <f t="shared" si="24"/>
        <v>1.2807609710006729</v>
      </c>
      <c r="J318" s="25">
        <v>0.32170867821927401</v>
      </c>
      <c r="K318" s="22" t="s">
        <v>944</v>
      </c>
      <c r="L318" s="22">
        <v>262399.76729258097</v>
      </c>
      <c r="M318" s="22">
        <v>466565.31370745401</v>
      </c>
      <c r="N318" s="22">
        <v>205558.81055313101</v>
      </c>
      <c r="O318" s="22">
        <v>226400.67899618499</v>
      </c>
      <c r="P318" s="22">
        <v>196907.15541332201</v>
      </c>
      <c r="Q318" s="22">
        <v>436989.25074839499</v>
      </c>
      <c r="R318" s="22">
        <v>338655.70667385898</v>
      </c>
      <c r="S318" s="22">
        <v>237471.787495767</v>
      </c>
      <c r="T318" s="22">
        <v>166993.644694563</v>
      </c>
      <c r="U318" s="22">
        <v>396381.32808380498</v>
      </c>
      <c r="V318" s="22">
        <v>104972.009959277</v>
      </c>
      <c r="W318" s="22">
        <v>186734.74481806101</v>
      </c>
      <c r="X318" s="22">
        <v>247186.88496226299</v>
      </c>
      <c r="Y318" s="22">
        <v>192622.865792903</v>
      </c>
      <c r="Z318" s="22">
        <v>328659.24677964201</v>
      </c>
      <c r="AA318" s="22">
        <v>195622.90764007199</v>
      </c>
      <c r="AB318" s="22">
        <v>467413.92321763799</v>
      </c>
      <c r="AC318" s="22">
        <v>468044.156954023</v>
      </c>
      <c r="AD318" s="22">
        <v>340601.07928486401</v>
      </c>
      <c r="AE318" s="22">
        <v>415361.95946657402</v>
      </c>
    </row>
    <row r="319" spans="1:31" x14ac:dyDescent="0.35">
      <c r="A319" s="22" t="s">
        <v>945</v>
      </c>
      <c r="B319" s="22">
        <v>2</v>
      </c>
      <c r="C319" s="22">
        <v>46.32</v>
      </c>
      <c r="D319" s="24" t="s">
        <v>946</v>
      </c>
      <c r="E319" s="22">
        <f t="shared" si="20"/>
        <v>0.70571767194453583</v>
      </c>
      <c r="F319" s="22">
        <f t="shared" si="21"/>
        <v>0.20314398902591524</v>
      </c>
      <c r="G319" s="22">
        <f t="shared" si="22"/>
        <v>1.8010974923074234</v>
      </c>
      <c r="H319" s="22">
        <f t="shared" si="23"/>
        <v>0.17733967637588463</v>
      </c>
      <c r="I319" s="22">
        <f t="shared" si="24"/>
        <v>1.3427531290189272</v>
      </c>
      <c r="J319" s="25">
        <v>0.156733385964551</v>
      </c>
      <c r="K319" s="22" t="s">
        <v>947</v>
      </c>
      <c r="L319" s="22">
        <v>113056.959878251</v>
      </c>
      <c r="M319" s="22">
        <v>111969.65977518199</v>
      </c>
      <c r="N319" s="22">
        <v>132902.23316622601</v>
      </c>
      <c r="O319" s="22">
        <v>136333.90283916701</v>
      </c>
      <c r="P319" s="22">
        <v>169106.078368719</v>
      </c>
      <c r="Q319" s="22">
        <v>64072.4359457541</v>
      </c>
      <c r="R319" s="22">
        <v>79659.966482339194</v>
      </c>
      <c r="S319" s="22">
        <v>179689.104407006</v>
      </c>
      <c r="T319" s="22">
        <v>118929.156495299</v>
      </c>
      <c r="U319" s="22">
        <v>25800.445860081902</v>
      </c>
      <c r="V319" s="22">
        <v>136790.562573064</v>
      </c>
      <c r="W319" s="22">
        <v>90777.201542756506</v>
      </c>
      <c r="X319" s="22">
        <v>41033.251702627698</v>
      </c>
      <c r="Y319" s="22">
        <v>77829.304832354595</v>
      </c>
      <c r="Z319" s="22">
        <v>147606.01387051801</v>
      </c>
      <c r="AA319" s="22">
        <v>213708.252807974</v>
      </c>
      <c r="AB319" s="22">
        <v>349802.39627450902</v>
      </c>
      <c r="AC319" s="22">
        <v>100917.52772400901</v>
      </c>
      <c r="AD319" s="22">
        <v>66124.9783306873</v>
      </c>
      <c r="AE319" s="22">
        <v>159254.44807792301</v>
      </c>
    </row>
    <row r="320" spans="1:31" x14ac:dyDescent="0.35">
      <c r="A320" s="22" t="s">
        <v>948</v>
      </c>
      <c r="B320" s="22">
        <v>3</v>
      </c>
      <c r="C320" s="22">
        <v>110.25</v>
      </c>
      <c r="D320" s="24" t="s">
        <v>949</v>
      </c>
      <c r="E320" s="22">
        <f t="shared" si="20"/>
        <v>1.2080780334052437</v>
      </c>
      <c r="F320" s="22">
        <f t="shared" si="21"/>
        <v>0.1307235797456282</v>
      </c>
      <c r="G320" s="22">
        <f t="shared" si="22"/>
        <v>0.76707731317736849</v>
      </c>
      <c r="H320" s="22">
        <f t="shared" si="23"/>
        <v>2.0243551053507761E-3</v>
      </c>
      <c r="I320" s="22">
        <f t="shared" si="24"/>
        <v>0.73326747548033733</v>
      </c>
      <c r="J320" s="25">
        <v>7.8240701369330905E-3</v>
      </c>
      <c r="K320" s="22" t="s">
        <v>950</v>
      </c>
      <c r="L320" s="22">
        <v>86581775.740811095</v>
      </c>
      <c r="M320" s="22">
        <v>70493048.293513104</v>
      </c>
      <c r="N320" s="22">
        <v>96873682.081321403</v>
      </c>
      <c r="O320" s="22">
        <v>98000469.013869196</v>
      </c>
      <c r="P320" s="22">
        <v>111672476.18824799</v>
      </c>
      <c r="Q320" s="22">
        <v>145012336.40588099</v>
      </c>
      <c r="R320" s="22">
        <v>110257931.502121</v>
      </c>
      <c r="S320" s="22">
        <v>90579273.238575801</v>
      </c>
      <c r="T320" s="22">
        <v>100385667.527484</v>
      </c>
      <c r="U320" s="22">
        <v>113855682.478386</v>
      </c>
      <c r="V320" s="22">
        <v>118331243.198559</v>
      </c>
      <c r="W320" s="22">
        <v>111160487.193845</v>
      </c>
      <c r="X320" s="22">
        <v>122317955.44040801</v>
      </c>
      <c r="Y320" s="22">
        <v>141984073.416437</v>
      </c>
      <c r="Z320" s="22">
        <v>138474092.27936399</v>
      </c>
      <c r="AA320" s="22">
        <v>104642112.129729</v>
      </c>
      <c r="AB320" s="22">
        <v>88670397.280917197</v>
      </c>
      <c r="AC320" s="22">
        <v>101337540.857426</v>
      </c>
      <c r="AD320" s="22">
        <v>93741360.163356498</v>
      </c>
      <c r="AE320" s="22">
        <v>96606914.327567101</v>
      </c>
    </row>
    <row r="321" spans="1:31" x14ac:dyDescent="0.35">
      <c r="A321" s="22" t="s">
        <v>951</v>
      </c>
      <c r="B321" s="22">
        <v>1</v>
      </c>
      <c r="C321" s="22">
        <v>13.07</v>
      </c>
      <c r="D321" s="22" t="s">
        <v>952</v>
      </c>
      <c r="E321" s="22" t="e">
        <f t="shared" si="20"/>
        <v>#DIV/0!</v>
      </c>
      <c r="F321" s="22">
        <f t="shared" si="21"/>
        <v>0.34659350708733427</v>
      </c>
      <c r="G321" s="22" t="e">
        <f t="shared" si="22"/>
        <v>#DIV/0!</v>
      </c>
      <c r="H321" s="22" t="e">
        <f t="shared" si="23"/>
        <v>#DIV/0!</v>
      </c>
      <c r="I321" s="22" t="e">
        <f t="shared" si="24"/>
        <v>#DIV/0!</v>
      </c>
      <c r="J321" s="25">
        <f xml:space="preserve"> 0.9995</f>
        <v>0.99950000000000006</v>
      </c>
      <c r="K321" s="22" t="s">
        <v>953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140460.96393792101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</row>
    <row r="322" spans="1:31" x14ac:dyDescent="0.35">
      <c r="A322" s="22" t="s">
        <v>954</v>
      </c>
      <c r="B322" s="22">
        <v>7</v>
      </c>
      <c r="C322" s="22">
        <v>353.98</v>
      </c>
      <c r="D322" s="24" t="s">
        <v>955</v>
      </c>
      <c r="E322" s="22">
        <f t="shared" si="20"/>
        <v>0.89849399177506761</v>
      </c>
      <c r="F322" s="22">
        <f t="shared" si="21"/>
        <v>0.16978684030439201</v>
      </c>
      <c r="G322" s="22">
        <f t="shared" si="22"/>
        <v>1.0187227109301686</v>
      </c>
      <c r="H322" s="22">
        <f t="shared" si="23"/>
        <v>0.81243680516383676</v>
      </c>
      <c r="I322" s="22">
        <f t="shared" si="24"/>
        <v>1.2691151290932612</v>
      </c>
      <c r="J322" s="25">
        <v>4.5771885036582899E-4</v>
      </c>
      <c r="K322" s="22" t="s">
        <v>956</v>
      </c>
      <c r="L322" s="22">
        <v>6048326.8413204402</v>
      </c>
      <c r="M322" s="22">
        <v>6027271.3979026396</v>
      </c>
      <c r="N322" s="22">
        <v>6441123.4342931202</v>
      </c>
      <c r="O322" s="22">
        <v>6449626.7392104203</v>
      </c>
      <c r="P322" s="22">
        <v>5573084.1000764798</v>
      </c>
      <c r="Q322" s="22">
        <v>4514873.1079792697</v>
      </c>
      <c r="R322" s="22">
        <v>6118509.9191984497</v>
      </c>
      <c r="S322" s="22">
        <v>5358027.3565282701</v>
      </c>
      <c r="T322" s="22">
        <v>4893289.4990891498</v>
      </c>
      <c r="U322" s="22">
        <v>6554796.7421786003</v>
      </c>
      <c r="V322" s="22">
        <v>4948672.3693536799</v>
      </c>
      <c r="W322" s="22">
        <v>5239583.4551866297</v>
      </c>
      <c r="X322" s="22">
        <v>4307798.1607672404</v>
      </c>
      <c r="Y322" s="22">
        <v>4855009.1610784298</v>
      </c>
      <c r="Z322" s="22">
        <v>4712500.3654779699</v>
      </c>
      <c r="AA322" s="22">
        <v>5879663.0873775696</v>
      </c>
      <c r="AB322" s="22">
        <v>4419076.3151639001</v>
      </c>
      <c r="AC322" s="22">
        <v>5488082.3588806996</v>
      </c>
      <c r="AD322" s="22">
        <v>4118576.98559919</v>
      </c>
      <c r="AE322" s="22">
        <v>4608699.9084249698</v>
      </c>
    </row>
    <row r="323" spans="1:31" x14ac:dyDescent="0.35">
      <c r="A323" s="22" t="s">
        <v>957</v>
      </c>
      <c r="B323" s="22">
        <v>4</v>
      </c>
      <c r="C323" s="22">
        <v>135.16</v>
      </c>
      <c r="D323" s="24" t="s">
        <v>958</v>
      </c>
      <c r="E323" s="22">
        <f t="shared" si="20"/>
        <v>1.172229222848272</v>
      </c>
      <c r="F323" s="22">
        <f t="shared" si="21"/>
        <v>0.29340117446033326</v>
      </c>
      <c r="G323" s="22">
        <f t="shared" si="22"/>
        <v>1.3218117753698921</v>
      </c>
      <c r="H323" s="22">
        <f t="shared" si="23"/>
        <v>2.2028708193432424E-2</v>
      </c>
      <c r="I323" s="22">
        <f t="shared" si="24"/>
        <v>1.2827558525328269</v>
      </c>
      <c r="J323" s="25">
        <v>0.13834679251552001</v>
      </c>
      <c r="K323" s="22" t="s">
        <v>959</v>
      </c>
      <c r="L323" s="22">
        <v>969062.13410683</v>
      </c>
      <c r="M323" s="22">
        <v>1164066.1119619701</v>
      </c>
      <c r="N323" s="22">
        <v>619536.80494087504</v>
      </c>
      <c r="O323" s="22">
        <v>965461.66948200797</v>
      </c>
      <c r="P323" s="22">
        <v>655748.92064607504</v>
      </c>
      <c r="Q323" s="22">
        <v>1210883.0660446601</v>
      </c>
      <c r="R323" s="22">
        <v>1184050.8637899801</v>
      </c>
      <c r="S323" s="22">
        <v>995639.48366420402</v>
      </c>
      <c r="T323" s="22">
        <v>735506.43099454895</v>
      </c>
      <c r="U323" s="22">
        <v>1001104.99915251</v>
      </c>
      <c r="V323" s="22">
        <v>579983.79362482799</v>
      </c>
      <c r="W323" s="22">
        <v>603049.55414617795</v>
      </c>
      <c r="X323" s="22">
        <v>832905.95715266594</v>
      </c>
      <c r="Y323" s="22">
        <v>725999.38794912701</v>
      </c>
      <c r="Z323" s="22">
        <v>667810.42852193397</v>
      </c>
      <c r="AA323" s="22">
        <v>793206.54443336604</v>
      </c>
      <c r="AB323" s="22">
        <v>778063.03943921998</v>
      </c>
      <c r="AC323" s="22">
        <v>1121949.49109784</v>
      </c>
      <c r="AD323" s="22">
        <v>869509.94228888501</v>
      </c>
      <c r="AE323" s="22">
        <v>944317.52245739102</v>
      </c>
    </row>
    <row r="324" spans="1:31" x14ac:dyDescent="0.35">
      <c r="A324" s="22" t="s">
        <v>960</v>
      </c>
      <c r="B324" s="22">
        <v>9</v>
      </c>
      <c r="C324" s="22">
        <v>500.81</v>
      </c>
      <c r="D324" s="24" t="s">
        <v>961</v>
      </c>
      <c r="E324" s="22">
        <f t="shared" si="20"/>
        <v>0.99500342089433624</v>
      </c>
      <c r="F324" s="22">
        <f t="shared" si="21"/>
        <v>0.97242611340168217</v>
      </c>
      <c r="G324" s="22">
        <f t="shared" si="22"/>
        <v>1.4490385751771133</v>
      </c>
      <c r="H324" s="22">
        <f t="shared" si="23"/>
        <v>4.7240266380746306E-2</v>
      </c>
      <c r="I324" s="22">
        <f t="shared" si="24"/>
        <v>1.1917249099554166</v>
      </c>
      <c r="J324" s="25">
        <v>0.30604117006099602</v>
      </c>
      <c r="K324" s="22" t="s">
        <v>962</v>
      </c>
      <c r="L324" s="22">
        <v>13324143.8167996</v>
      </c>
      <c r="M324" s="22">
        <v>20054029.323534999</v>
      </c>
      <c r="N324" s="22">
        <v>12905394.790567899</v>
      </c>
      <c r="O324" s="22">
        <v>11957134.8004866</v>
      </c>
      <c r="P324" s="22">
        <v>9808471.2787908409</v>
      </c>
      <c r="Q324" s="22">
        <v>15496655.4983685</v>
      </c>
      <c r="R324" s="22">
        <v>12479844.705641501</v>
      </c>
      <c r="S324" s="22">
        <v>12905558.282116201</v>
      </c>
      <c r="T324" s="22">
        <v>11407197.5097421</v>
      </c>
      <c r="U324" s="22">
        <v>15419904.9332947</v>
      </c>
      <c r="V324" s="22">
        <v>8835427.4125188999</v>
      </c>
      <c r="W324" s="22">
        <v>10250908.9568577</v>
      </c>
      <c r="X324" s="22">
        <v>11161052.6232331</v>
      </c>
      <c r="Y324" s="22">
        <v>10837296.005263699</v>
      </c>
      <c r="Z324" s="22">
        <v>16016726.1094313</v>
      </c>
      <c r="AA324" s="22">
        <v>12174849.613689501</v>
      </c>
      <c r="AB324" s="22">
        <v>20631862.288879901</v>
      </c>
      <c r="AC324" s="22">
        <v>21003475.202789899</v>
      </c>
      <c r="AD324" s="22">
        <v>15454332.388214299</v>
      </c>
      <c r="AE324" s="22">
        <v>13477627.8979578</v>
      </c>
    </row>
    <row r="325" spans="1:31" x14ac:dyDescent="0.35">
      <c r="A325" s="22" t="s">
        <v>963</v>
      </c>
      <c r="B325" s="22">
        <v>8</v>
      </c>
      <c r="C325" s="22">
        <v>274.62</v>
      </c>
      <c r="D325" s="24" t="s">
        <v>964</v>
      </c>
      <c r="E325" s="22">
        <f t="shared" si="20"/>
        <v>1.8462481696834212</v>
      </c>
      <c r="F325" s="22">
        <f t="shared" si="21"/>
        <v>1.2927346923034128E-3</v>
      </c>
      <c r="G325" s="22">
        <f t="shared" si="22"/>
        <v>0.84396009840291852</v>
      </c>
      <c r="H325" s="22">
        <f t="shared" si="23"/>
        <v>0.30822573049519958</v>
      </c>
      <c r="I325" s="22">
        <f t="shared" si="24"/>
        <v>0.52433665981231781</v>
      </c>
      <c r="J325" s="25">
        <v>2.5179730363512598E-3</v>
      </c>
      <c r="K325" s="22" t="s">
        <v>965</v>
      </c>
      <c r="L325" s="22">
        <v>6037343.9019092703</v>
      </c>
      <c r="M325" s="22">
        <v>8897501.2464188691</v>
      </c>
      <c r="N325" s="22">
        <v>5982813.6972030299</v>
      </c>
      <c r="O325" s="22">
        <v>7231255.2116246102</v>
      </c>
      <c r="P325" s="22">
        <v>9667557.8844795097</v>
      </c>
      <c r="Q325" s="22">
        <v>16934792.296557698</v>
      </c>
      <c r="R325" s="22">
        <v>13358363.0092376</v>
      </c>
      <c r="S325" s="22">
        <v>10368334.241730601</v>
      </c>
      <c r="T325" s="22">
        <v>13873496.885074601</v>
      </c>
      <c r="U325" s="22">
        <v>15283605.673528099</v>
      </c>
      <c r="V325" s="22">
        <v>9963595.2058635894</v>
      </c>
      <c r="W325" s="22">
        <v>12559086.440143</v>
      </c>
      <c r="X325" s="22">
        <v>14841663.1337828</v>
      </c>
      <c r="Y325" s="22">
        <v>15353240.2233884</v>
      </c>
      <c r="Z325" s="22">
        <v>19404917.274598099</v>
      </c>
      <c r="AA325" s="22">
        <v>6958447.6633700496</v>
      </c>
      <c r="AB325" s="22">
        <v>14295386.199821699</v>
      </c>
      <c r="AC325" s="22">
        <v>13385673.671652</v>
      </c>
      <c r="AD325" s="22">
        <v>12274158.4334889</v>
      </c>
      <c r="AE325" s="22">
        <v>13954848.151083799</v>
      </c>
    </row>
    <row r="326" spans="1:31" x14ac:dyDescent="0.35">
      <c r="A326" s="22" t="s">
        <v>966</v>
      </c>
      <c r="B326" s="22">
        <v>1</v>
      </c>
      <c r="C326" s="22">
        <v>13.31</v>
      </c>
      <c r="D326" s="22" t="s">
        <v>967</v>
      </c>
      <c r="E326" s="22">
        <f t="shared" ref="E326:E389" si="25">AVERAGE(Q326:U326)/AVERAGE(L326:P326)</f>
        <v>1.3534085735465331</v>
      </c>
      <c r="F326" s="22">
        <f t="shared" ref="F326:F389" si="26">_xlfn.T.TEST(Q326:U326,L326:P326,2,2)</f>
        <v>0.26565503746318003</v>
      </c>
      <c r="G326" s="22">
        <f t="shared" ref="G326:G389" si="27">AVERAGE(AA326:AE326)/AVERAGE(V326:Z326)</f>
        <v>0.75059164992684291</v>
      </c>
      <c r="H326" s="22">
        <f t="shared" ref="H326:H389" si="28">_xlfn.T.TEST(AA326:AE326,V326:Z326,2,2)</f>
        <v>0.22897487710794037</v>
      </c>
      <c r="I326" s="22">
        <f t="shared" ref="I326:I389" si="29">AVERAGE(L326:P326)/AVERAGE(V326:Z326)</f>
        <v>0.53605247232088149</v>
      </c>
      <c r="J326" s="25">
        <v>7.3035033689067497E-2</v>
      </c>
      <c r="K326" s="22" t="s">
        <v>968</v>
      </c>
      <c r="L326" s="22">
        <v>16468.008860131202</v>
      </c>
      <c r="M326" s="22">
        <v>61260.290624033798</v>
      </c>
      <c r="N326" s="22">
        <v>45882.097681206003</v>
      </c>
      <c r="O326" s="22">
        <v>108624.22891738301</v>
      </c>
      <c r="P326" s="22">
        <v>99083.105455836703</v>
      </c>
      <c r="Q326" s="22">
        <v>87698.727023681393</v>
      </c>
      <c r="R326" s="22">
        <v>67084.444421085995</v>
      </c>
      <c r="S326" s="22">
        <v>83665.028448769794</v>
      </c>
      <c r="T326" s="22">
        <v>125565.22009306699</v>
      </c>
      <c r="U326" s="22">
        <v>84394.838445713103</v>
      </c>
      <c r="V326" s="22">
        <v>131150.75302428601</v>
      </c>
      <c r="W326" s="22">
        <v>106278.978072841</v>
      </c>
      <c r="X326" s="22">
        <v>197707.410341651</v>
      </c>
      <c r="Y326" s="22">
        <v>100392.830073869</v>
      </c>
      <c r="Z326" s="22">
        <v>82539.6180260869</v>
      </c>
      <c r="AA326" s="22">
        <v>128412.09047874001</v>
      </c>
      <c r="AB326" s="22">
        <v>67113.1258448843</v>
      </c>
      <c r="AC326" s="22">
        <v>61644.836196585602</v>
      </c>
      <c r="AD326" s="22">
        <v>101251.385476528</v>
      </c>
      <c r="AE326" s="22">
        <v>105496.434984747</v>
      </c>
    </row>
    <row r="327" spans="1:31" x14ac:dyDescent="0.35">
      <c r="A327" s="22" t="s">
        <v>969</v>
      </c>
      <c r="B327" s="22">
        <v>1</v>
      </c>
      <c r="C327" s="22">
        <v>46.96</v>
      </c>
      <c r="D327" s="22" t="s">
        <v>970</v>
      </c>
      <c r="E327" s="22">
        <f t="shared" si="25"/>
        <v>12.20536677710736</v>
      </c>
      <c r="F327" s="22">
        <f t="shared" si="26"/>
        <v>0.34912070592188482</v>
      </c>
      <c r="G327" s="22">
        <f t="shared" si="27"/>
        <v>1.6015746264818576</v>
      </c>
      <c r="H327" s="22">
        <f t="shared" si="28"/>
        <v>0.5823566847689795</v>
      </c>
      <c r="I327" s="22">
        <f t="shared" si="29"/>
        <v>3.4860349229170762</v>
      </c>
      <c r="J327" s="25">
        <v>0.81626116593429399</v>
      </c>
      <c r="K327" s="22" t="s">
        <v>971</v>
      </c>
      <c r="L327" s="22">
        <v>6430.7556043941204</v>
      </c>
      <c r="M327" s="22">
        <v>596.32672625150701</v>
      </c>
      <c r="N327" s="22">
        <v>0</v>
      </c>
      <c r="O327" s="22">
        <v>0</v>
      </c>
      <c r="P327" s="22">
        <v>109.681637859554</v>
      </c>
      <c r="Q327" s="22">
        <v>81552.926314601602</v>
      </c>
      <c r="R327" s="22">
        <v>751.45606911997095</v>
      </c>
      <c r="S327" s="22">
        <v>1311.5483947139201</v>
      </c>
      <c r="T327" s="22">
        <v>1650.75874865374</v>
      </c>
      <c r="U327" s="22">
        <v>1840.13231016079</v>
      </c>
      <c r="V327" s="22">
        <v>22.992861575431601</v>
      </c>
      <c r="W327" s="22">
        <v>413.09881704770697</v>
      </c>
      <c r="X327" s="22">
        <v>286.15197071406499</v>
      </c>
      <c r="Y327" s="22">
        <v>1325.00031875627</v>
      </c>
      <c r="Z327" s="22">
        <v>0</v>
      </c>
      <c r="AA327" s="22">
        <v>1755.5113287373999</v>
      </c>
      <c r="AB327" s="22">
        <v>161.44521636919399</v>
      </c>
      <c r="AC327" s="22">
        <v>0</v>
      </c>
      <c r="AD327" s="22">
        <v>115.435534190957</v>
      </c>
      <c r="AE327" s="22">
        <v>1246.42191421899</v>
      </c>
    </row>
    <row r="328" spans="1:31" x14ac:dyDescent="0.35">
      <c r="A328" s="22" t="s">
        <v>972</v>
      </c>
      <c r="B328" s="22">
        <v>3</v>
      </c>
      <c r="C328" s="22">
        <v>88.03</v>
      </c>
      <c r="D328" s="24" t="s">
        <v>973</v>
      </c>
      <c r="E328" s="22">
        <f t="shared" si="25"/>
        <v>0.72403085115225452</v>
      </c>
      <c r="F328" s="22">
        <f t="shared" si="26"/>
        <v>0.14530881852773192</v>
      </c>
      <c r="G328" s="22">
        <f t="shared" si="27"/>
        <v>1.4240662786928782</v>
      </c>
      <c r="H328" s="22">
        <f t="shared" si="28"/>
        <v>1.2410620233659039E-2</v>
      </c>
      <c r="I328" s="22">
        <f t="shared" si="29"/>
        <v>1.47528871606741</v>
      </c>
      <c r="J328" s="25">
        <v>7.9663792113719795E-2</v>
      </c>
      <c r="K328" s="22" t="s">
        <v>974</v>
      </c>
      <c r="L328" s="22">
        <v>695700.05334901204</v>
      </c>
      <c r="M328" s="22">
        <v>1521482.5750811901</v>
      </c>
      <c r="N328" s="22">
        <v>1080861.3221210099</v>
      </c>
      <c r="O328" s="22">
        <v>1531087.2212402399</v>
      </c>
      <c r="P328" s="22">
        <v>1328347.1019971101</v>
      </c>
      <c r="Q328" s="22">
        <v>1369188.9332851199</v>
      </c>
      <c r="R328" s="22">
        <v>492665.165346767</v>
      </c>
      <c r="S328" s="22">
        <v>903879.87431812298</v>
      </c>
      <c r="T328" s="22">
        <v>884040.26490058703</v>
      </c>
      <c r="U328" s="22">
        <v>808429.99767205096</v>
      </c>
      <c r="V328" s="22">
        <v>1015493.65948526</v>
      </c>
      <c r="W328" s="22">
        <v>935810.35415912897</v>
      </c>
      <c r="X328" s="22">
        <v>581051.57322922105</v>
      </c>
      <c r="Y328" s="22">
        <v>656375.87963823101</v>
      </c>
      <c r="Z328" s="22">
        <v>985013.10750089097</v>
      </c>
      <c r="AA328" s="22">
        <v>1255682.2682823599</v>
      </c>
      <c r="AB328" s="22">
        <v>1307552.57253337</v>
      </c>
      <c r="AC328" s="22">
        <v>1090281.5311540801</v>
      </c>
      <c r="AD328" s="22">
        <v>1302192.9693233999</v>
      </c>
      <c r="AE328" s="22">
        <v>987979.56243569194</v>
      </c>
    </row>
    <row r="329" spans="1:31" x14ac:dyDescent="0.35">
      <c r="A329" s="22" t="s">
        <v>975</v>
      </c>
      <c r="B329" s="22">
        <v>1</v>
      </c>
      <c r="C329" s="22">
        <v>16.02</v>
      </c>
      <c r="D329" s="22" t="s">
        <v>976</v>
      </c>
      <c r="E329" s="22">
        <f t="shared" si="25"/>
        <v>1.005046187895015</v>
      </c>
      <c r="F329" s="22">
        <f t="shared" si="26"/>
        <v>0.98094634657368462</v>
      </c>
      <c r="G329" s="22">
        <f t="shared" si="27"/>
        <v>0.69411174096409511</v>
      </c>
      <c r="H329" s="22">
        <f t="shared" si="28"/>
        <v>0.25370057551315844</v>
      </c>
      <c r="I329" s="22">
        <f t="shared" si="29"/>
        <v>0.96662512746879281</v>
      </c>
      <c r="J329" s="25">
        <v>0.85870085074256997</v>
      </c>
      <c r="K329" s="22" t="s">
        <v>977</v>
      </c>
      <c r="L329" s="22">
        <v>94405.697665705302</v>
      </c>
      <c r="M329" s="22">
        <v>220570.06999080899</v>
      </c>
      <c r="N329" s="22">
        <v>203022.716311939</v>
      </c>
      <c r="O329" s="22">
        <v>212740.95619322101</v>
      </c>
      <c r="P329" s="22">
        <v>191653.02529206101</v>
      </c>
      <c r="Q329" s="22">
        <v>245194.654556439</v>
      </c>
      <c r="R329" s="22">
        <v>266987.92302926799</v>
      </c>
      <c r="S329" s="22">
        <v>158773.359369707</v>
      </c>
      <c r="T329" s="22">
        <v>113559.978050094</v>
      </c>
      <c r="U329" s="22">
        <v>142531.11614185301</v>
      </c>
      <c r="V329" s="22">
        <v>76246.616185404899</v>
      </c>
      <c r="W329" s="22">
        <v>110793.118026453</v>
      </c>
      <c r="X329" s="22">
        <v>285212.11496150098</v>
      </c>
      <c r="Y329" s="22">
        <v>174893.21769981901</v>
      </c>
      <c r="Z329" s="22">
        <v>307095.04052928003</v>
      </c>
      <c r="AA329" s="22">
        <v>123650.563076625</v>
      </c>
      <c r="AB329" s="22">
        <v>130867.498005546</v>
      </c>
      <c r="AC329" s="22">
        <v>105278.177288689</v>
      </c>
      <c r="AD329" s="22">
        <v>125550.442636797</v>
      </c>
      <c r="AE329" s="22">
        <v>177002.58123922799</v>
      </c>
    </row>
    <row r="330" spans="1:31" x14ac:dyDescent="0.35">
      <c r="A330" s="22" t="s">
        <v>978</v>
      </c>
      <c r="B330" s="22">
        <v>3</v>
      </c>
      <c r="C330" s="22">
        <v>217.87</v>
      </c>
      <c r="D330" s="24" t="s">
        <v>979</v>
      </c>
      <c r="E330" s="22">
        <f t="shared" si="25"/>
        <v>0.98203677610507778</v>
      </c>
      <c r="F330" s="22">
        <f t="shared" si="26"/>
        <v>0.91786664692301312</v>
      </c>
      <c r="G330" s="22">
        <f t="shared" si="27"/>
        <v>1.0944884785747722</v>
      </c>
      <c r="H330" s="22">
        <f t="shared" si="28"/>
        <v>0.37420469166095338</v>
      </c>
      <c r="I330" s="22">
        <f t="shared" si="29"/>
        <v>1.0491539343591547</v>
      </c>
      <c r="J330" s="25">
        <v>0.96445133234622105</v>
      </c>
      <c r="K330" s="22" t="s">
        <v>980</v>
      </c>
      <c r="L330" s="22">
        <v>424023.25926696003</v>
      </c>
      <c r="M330" s="22">
        <v>377280.94704982301</v>
      </c>
      <c r="N330" s="22">
        <v>146813.83173263201</v>
      </c>
      <c r="O330" s="22">
        <v>423223.74154347298</v>
      </c>
      <c r="P330" s="22">
        <v>316641.98690649302</v>
      </c>
      <c r="Q330" s="22">
        <v>311597.97515762801</v>
      </c>
      <c r="R330" s="22">
        <v>332505.03744180501</v>
      </c>
      <c r="S330" s="22">
        <v>253947.75788696299</v>
      </c>
      <c r="T330" s="22">
        <v>361788.55273886799</v>
      </c>
      <c r="U330" s="22">
        <v>397822.81294549501</v>
      </c>
      <c r="V330" s="22">
        <v>332872.87336221</v>
      </c>
      <c r="W330" s="22">
        <v>364796.58762222202</v>
      </c>
      <c r="X330" s="22">
        <v>331905.06347292103</v>
      </c>
      <c r="Y330" s="22">
        <v>333774.46579856297</v>
      </c>
      <c r="Z330" s="22">
        <v>245551.01118232601</v>
      </c>
      <c r="AA330" s="22">
        <v>314706.53736954997</v>
      </c>
      <c r="AB330" s="22">
        <v>373236.54946004698</v>
      </c>
      <c r="AC330" s="22">
        <v>273983.09601429099</v>
      </c>
      <c r="AD330" s="22">
        <v>385270.93404726603</v>
      </c>
      <c r="AE330" s="22">
        <v>413725.39786193601</v>
      </c>
    </row>
    <row r="331" spans="1:31" x14ac:dyDescent="0.35">
      <c r="A331" s="22" t="s">
        <v>981</v>
      </c>
      <c r="B331" s="22">
        <v>1</v>
      </c>
      <c r="C331" s="22">
        <v>26.8</v>
      </c>
      <c r="D331" s="22" t="s">
        <v>982</v>
      </c>
      <c r="E331" s="22">
        <f t="shared" si="25"/>
        <v>0.89261668443115483</v>
      </c>
      <c r="F331" s="22">
        <f t="shared" si="26"/>
        <v>0.71446249900217262</v>
      </c>
      <c r="G331" s="22">
        <f t="shared" si="27"/>
        <v>1.3598968232748778</v>
      </c>
      <c r="H331" s="22">
        <f t="shared" si="28"/>
        <v>9.5417609084358299E-2</v>
      </c>
      <c r="I331" s="22">
        <f t="shared" si="29"/>
        <v>1.3358952223569265</v>
      </c>
      <c r="J331" s="25">
        <v>0.20325015833267801</v>
      </c>
      <c r="K331" s="22" t="s">
        <v>983</v>
      </c>
      <c r="L331" s="22">
        <v>59909.182569268203</v>
      </c>
      <c r="M331" s="22">
        <v>47069.030982113603</v>
      </c>
      <c r="N331" s="22">
        <v>41777.2090929763</v>
      </c>
      <c r="O331" s="22">
        <v>85114.707925576193</v>
      </c>
      <c r="P331" s="22">
        <v>45270.490282258703</v>
      </c>
      <c r="Q331" s="22">
        <v>101130.971131132</v>
      </c>
      <c r="R331" s="22">
        <v>22144.494931720201</v>
      </c>
      <c r="S331" s="22">
        <v>41910.661965382802</v>
      </c>
      <c r="T331" s="22">
        <v>50851.318782758499</v>
      </c>
      <c r="U331" s="22">
        <v>33128.128664145101</v>
      </c>
      <c r="V331" s="22">
        <v>52437.017002327302</v>
      </c>
      <c r="W331" s="22">
        <v>34838.2497660339</v>
      </c>
      <c r="X331" s="22">
        <v>39986.7835420216</v>
      </c>
      <c r="Y331" s="22">
        <v>20053.972534530101</v>
      </c>
      <c r="Z331" s="22">
        <v>61637.955117298698</v>
      </c>
      <c r="AA331" s="22">
        <v>66507.589653637406</v>
      </c>
      <c r="AB331" s="22">
        <v>61558.327860580997</v>
      </c>
      <c r="AC331" s="22">
        <v>47031.208855665398</v>
      </c>
      <c r="AD331" s="22">
        <v>52026.408431921198</v>
      </c>
      <c r="AE331" s="22">
        <v>57032.316039655401</v>
      </c>
    </row>
    <row r="332" spans="1:31" x14ac:dyDescent="0.35">
      <c r="A332" s="22" t="s">
        <v>984</v>
      </c>
      <c r="B332" s="22">
        <v>2</v>
      </c>
      <c r="C332" s="22">
        <v>138.86000000000001</v>
      </c>
      <c r="D332" s="24" t="s">
        <v>985</v>
      </c>
      <c r="E332" s="22">
        <f t="shared" si="25"/>
        <v>0.93790301309269353</v>
      </c>
      <c r="F332" s="22">
        <f t="shared" si="26"/>
        <v>0.45599080394222702</v>
      </c>
      <c r="G332" s="22">
        <f t="shared" si="27"/>
        <v>1.2318438780084016</v>
      </c>
      <c r="H332" s="22">
        <f t="shared" si="28"/>
        <v>1.5585086873159716E-2</v>
      </c>
      <c r="I332" s="22">
        <f t="shared" si="29"/>
        <v>1.2018388990216184</v>
      </c>
      <c r="J332" s="25">
        <v>1.1651752809730799E-2</v>
      </c>
      <c r="K332" s="22" t="s">
        <v>986</v>
      </c>
      <c r="L332" s="22">
        <v>1018267.2879030301</v>
      </c>
      <c r="M332" s="22">
        <v>1080413.4304388601</v>
      </c>
      <c r="N332" s="22">
        <v>986968.25318234903</v>
      </c>
      <c r="O332" s="22">
        <v>990594.62244763295</v>
      </c>
      <c r="P332" s="22">
        <v>871475.11126472196</v>
      </c>
      <c r="Q332" s="22">
        <v>1182950.5618551499</v>
      </c>
      <c r="R332" s="22">
        <v>884871.02175121498</v>
      </c>
      <c r="S332" s="22">
        <v>798633.12760398304</v>
      </c>
      <c r="T332" s="22">
        <v>806138.00940732704</v>
      </c>
      <c r="U332" s="22">
        <v>967887.56095880806</v>
      </c>
      <c r="V332" s="22">
        <v>709049.55349393305</v>
      </c>
      <c r="W332" s="22">
        <v>841353.13156618399</v>
      </c>
      <c r="X332" s="22">
        <v>852738.86180567299</v>
      </c>
      <c r="Y332" s="22">
        <v>927616.20956702996</v>
      </c>
      <c r="Z332" s="22">
        <v>786032.52990621096</v>
      </c>
      <c r="AA332" s="22">
        <v>921699.032925023</v>
      </c>
      <c r="AB332" s="22">
        <v>1084970.7745259099</v>
      </c>
      <c r="AC332" s="22">
        <v>1179609.81314773</v>
      </c>
      <c r="AD332" s="22">
        <v>949834.33057963604</v>
      </c>
      <c r="AE332" s="22">
        <v>935128.96009289101</v>
      </c>
    </row>
    <row r="333" spans="1:31" x14ac:dyDescent="0.35">
      <c r="A333" s="22" t="s">
        <v>987</v>
      </c>
      <c r="B333" s="22">
        <v>1</v>
      </c>
      <c r="C333" s="22">
        <v>18.32</v>
      </c>
      <c r="D333" s="22" t="s">
        <v>988</v>
      </c>
      <c r="E333" s="22">
        <f t="shared" si="25"/>
        <v>0.45987401969437669</v>
      </c>
      <c r="F333" s="22">
        <f t="shared" si="26"/>
        <v>6.10433297630973E-4</v>
      </c>
      <c r="G333" s="22">
        <f t="shared" si="27"/>
        <v>1.5262077072351763</v>
      </c>
      <c r="H333" s="22">
        <f t="shared" si="28"/>
        <v>4.589427617057619E-2</v>
      </c>
      <c r="I333" s="22">
        <f t="shared" si="29"/>
        <v>2.0307491627320968</v>
      </c>
      <c r="J333" s="25">
        <v>3.17399581125643E-4</v>
      </c>
      <c r="K333" s="22" t="s">
        <v>989</v>
      </c>
      <c r="L333" s="22">
        <v>840773.24506469199</v>
      </c>
      <c r="M333" s="22">
        <v>1194449.8824863399</v>
      </c>
      <c r="N333" s="22">
        <v>1441437.23899779</v>
      </c>
      <c r="O333" s="22">
        <v>1284896.79663997</v>
      </c>
      <c r="P333" s="22">
        <v>1074018.32217555</v>
      </c>
      <c r="Q333" s="22">
        <v>507973.82579412701</v>
      </c>
      <c r="R333" s="22">
        <v>420243.30884381197</v>
      </c>
      <c r="S333" s="22">
        <v>513966.87384219101</v>
      </c>
      <c r="T333" s="22">
        <v>750632.42293796199</v>
      </c>
      <c r="U333" s="22">
        <v>490813.12426637101</v>
      </c>
      <c r="V333" s="22">
        <v>654646.70341272303</v>
      </c>
      <c r="W333" s="22">
        <v>616873.57729558495</v>
      </c>
      <c r="X333" s="22">
        <v>593559.08330799104</v>
      </c>
      <c r="Y333" s="22">
        <v>431369.00268683903</v>
      </c>
      <c r="Z333" s="22">
        <v>577158.86773903703</v>
      </c>
      <c r="AA333" s="22">
        <v>1216972.19614768</v>
      </c>
      <c r="AB333" s="22">
        <v>1002288.561165</v>
      </c>
      <c r="AC333" s="22">
        <v>966017.20196414297</v>
      </c>
      <c r="AD333" s="22">
        <v>542403.53123039601</v>
      </c>
      <c r="AE333" s="22">
        <v>658040.01826518704</v>
      </c>
    </row>
    <row r="334" spans="1:31" x14ac:dyDescent="0.35">
      <c r="A334" s="22" t="s">
        <v>990</v>
      </c>
      <c r="B334" s="22">
        <v>16</v>
      </c>
      <c r="C334" s="22">
        <v>933.52</v>
      </c>
      <c r="D334" s="24" t="s">
        <v>991</v>
      </c>
      <c r="E334" s="22">
        <f t="shared" si="25"/>
        <v>1.3016025721450697</v>
      </c>
      <c r="F334" s="22">
        <f t="shared" si="26"/>
        <v>1.9028865922159754E-2</v>
      </c>
      <c r="G334" s="22">
        <f t="shared" si="27"/>
        <v>1.4626401267332847</v>
      </c>
      <c r="H334" s="22">
        <f t="shared" si="28"/>
        <v>1.113553730668217E-2</v>
      </c>
      <c r="I334" s="22">
        <f t="shared" si="29"/>
        <v>1.0655684388526265</v>
      </c>
      <c r="J334" s="25">
        <v>0.48495406914251998</v>
      </c>
      <c r="K334" s="22" t="s">
        <v>992</v>
      </c>
      <c r="L334" s="22">
        <v>34537671.050130501</v>
      </c>
      <c r="M334" s="22">
        <v>46529341.4471872</v>
      </c>
      <c r="N334" s="22">
        <v>42385406.215398699</v>
      </c>
      <c r="O334" s="22">
        <v>38650818.8716617</v>
      </c>
      <c r="P334" s="22">
        <v>44001610.291539803</v>
      </c>
      <c r="Q334" s="22">
        <v>66141647.553530604</v>
      </c>
      <c r="R334" s="22">
        <v>50118673.3609327</v>
      </c>
      <c r="S334" s="22">
        <v>44279399.867462203</v>
      </c>
      <c r="T334" s="22">
        <v>56637591.8763524</v>
      </c>
      <c r="U334" s="22">
        <v>51089287.468585201</v>
      </c>
      <c r="V334" s="22">
        <v>36985414.471146002</v>
      </c>
      <c r="W334" s="22">
        <v>35448729.594344497</v>
      </c>
      <c r="X334" s="22">
        <v>30867405.547805201</v>
      </c>
      <c r="Y334" s="22">
        <v>38285298.436893001</v>
      </c>
      <c r="Z334" s="22">
        <v>51835592.368416101</v>
      </c>
      <c r="AA334" s="22">
        <v>51712139.824692801</v>
      </c>
      <c r="AB334" s="22">
        <v>54638433.888053402</v>
      </c>
      <c r="AC334" s="22">
        <v>72694696.461707801</v>
      </c>
      <c r="AD334" s="22">
        <v>54791179.895811699</v>
      </c>
      <c r="AE334" s="22">
        <v>49070972.6966637</v>
      </c>
    </row>
    <row r="335" spans="1:31" x14ac:dyDescent="0.35">
      <c r="A335" s="22" t="s">
        <v>993</v>
      </c>
      <c r="B335" s="22">
        <v>8</v>
      </c>
      <c r="C335" s="22">
        <v>705.23</v>
      </c>
      <c r="D335" s="24" t="s">
        <v>994</v>
      </c>
      <c r="E335" s="22">
        <f t="shared" si="25"/>
        <v>0.7683460742360082</v>
      </c>
      <c r="F335" s="22">
        <f t="shared" si="26"/>
        <v>2.6753078597722153E-2</v>
      </c>
      <c r="G335" s="22">
        <f t="shared" si="27"/>
        <v>0.8443274455177523</v>
      </c>
      <c r="H335" s="22">
        <f t="shared" si="28"/>
        <v>3.3534939818815425E-2</v>
      </c>
      <c r="I335" s="22">
        <f t="shared" si="29"/>
        <v>1.1697513633605949</v>
      </c>
      <c r="J335" s="25">
        <v>0.16035229235003101</v>
      </c>
      <c r="K335" s="22" t="s">
        <v>995</v>
      </c>
      <c r="L335" s="22">
        <v>8150496.20974431</v>
      </c>
      <c r="M335" s="22">
        <v>8629631.6462430805</v>
      </c>
      <c r="N335" s="22">
        <v>10814844.878211999</v>
      </c>
      <c r="O335" s="22">
        <v>7054710.8596149301</v>
      </c>
      <c r="P335" s="22">
        <v>7153722.6584694898</v>
      </c>
      <c r="Q335" s="22">
        <v>6166661.5052934904</v>
      </c>
      <c r="R335" s="22">
        <v>6512985.0549558401</v>
      </c>
      <c r="S335" s="22">
        <v>6288605.2781973397</v>
      </c>
      <c r="T335" s="22">
        <v>5946121.2513263496</v>
      </c>
      <c r="U335" s="22">
        <v>7205109.9938622499</v>
      </c>
      <c r="V335" s="22">
        <v>6247595.7366634896</v>
      </c>
      <c r="W335" s="22">
        <v>8081381.01266333</v>
      </c>
      <c r="X335" s="22">
        <v>7913944.4643129203</v>
      </c>
      <c r="Y335" s="22">
        <v>6075140.06448921</v>
      </c>
      <c r="Z335" s="22">
        <v>7418940.2434475897</v>
      </c>
      <c r="AA335" s="22">
        <v>6329812.0861038603</v>
      </c>
      <c r="AB335" s="22">
        <v>6293796.9670474697</v>
      </c>
      <c r="AC335" s="22">
        <v>5742373.62546671</v>
      </c>
      <c r="AD335" s="22">
        <v>5854821.5227645198</v>
      </c>
      <c r="AE335" s="22">
        <v>5952927.0037941895</v>
      </c>
    </row>
    <row r="336" spans="1:31" x14ac:dyDescent="0.35">
      <c r="A336" s="22" t="s">
        <v>996</v>
      </c>
      <c r="B336" s="22">
        <v>6</v>
      </c>
      <c r="C336" s="22">
        <v>287.02</v>
      </c>
      <c r="D336" s="24" t="s">
        <v>997</v>
      </c>
      <c r="E336" s="22">
        <f t="shared" si="25"/>
        <v>0.79895591802804566</v>
      </c>
      <c r="F336" s="22">
        <f t="shared" si="26"/>
        <v>1.0817716309891093E-3</v>
      </c>
      <c r="G336" s="22">
        <f t="shared" si="27"/>
        <v>0.97642556745589204</v>
      </c>
      <c r="H336" s="22">
        <f t="shared" si="28"/>
        <v>0.70061766436547279</v>
      </c>
      <c r="I336" s="22">
        <f t="shared" si="29"/>
        <v>1.0477650515251591</v>
      </c>
      <c r="J336" s="25">
        <v>0.42676589245065299</v>
      </c>
      <c r="K336" s="22" t="s">
        <v>998</v>
      </c>
      <c r="L336" s="22">
        <v>6648807.1129499702</v>
      </c>
      <c r="M336" s="22">
        <v>6936076.1709611202</v>
      </c>
      <c r="N336" s="22">
        <v>7347478.6382997604</v>
      </c>
      <c r="O336" s="22">
        <v>6782920.17529207</v>
      </c>
      <c r="P336" s="22">
        <v>6221291.35479117</v>
      </c>
      <c r="Q336" s="22">
        <v>6032173.16351867</v>
      </c>
      <c r="R336" s="22">
        <v>5040666.1232641498</v>
      </c>
      <c r="S336" s="22">
        <v>5149559.1470990302</v>
      </c>
      <c r="T336" s="22">
        <v>5787787.5957229296</v>
      </c>
      <c r="U336" s="22">
        <v>5103640.1676990502</v>
      </c>
      <c r="V336" s="22">
        <v>7523679.5678556999</v>
      </c>
      <c r="W336" s="22">
        <v>6639608.7975842701</v>
      </c>
      <c r="X336" s="22">
        <v>6378104.2893353105</v>
      </c>
      <c r="Y336" s="22">
        <v>5350548.5980599001</v>
      </c>
      <c r="Z336" s="22">
        <v>6497546.6413210202</v>
      </c>
      <c r="AA336" s="22">
        <v>6429479.1767525803</v>
      </c>
      <c r="AB336" s="22">
        <v>6456727.7918707104</v>
      </c>
      <c r="AC336" s="22">
        <v>6657114.1881976603</v>
      </c>
      <c r="AD336" s="22">
        <v>6384159.8102794196</v>
      </c>
      <c r="AE336" s="22">
        <v>5698443.1295568403</v>
      </c>
    </row>
    <row r="337" spans="1:31" x14ac:dyDescent="0.35">
      <c r="A337" s="22" t="s">
        <v>999</v>
      </c>
      <c r="B337" s="22">
        <v>5</v>
      </c>
      <c r="C337" s="22">
        <v>186.98</v>
      </c>
      <c r="D337" s="24" t="s">
        <v>1000</v>
      </c>
      <c r="E337" s="22">
        <f t="shared" si="25"/>
        <v>1.2124530313420445</v>
      </c>
      <c r="F337" s="22">
        <f t="shared" si="26"/>
        <v>0.19443901239803707</v>
      </c>
      <c r="G337" s="22">
        <f t="shared" si="27"/>
        <v>2.3189680546926303</v>
      </c>
      <c r="H337" s="22">
        <f t="shared" si="28"/>
        <v>9.5832657251194162E-4</v>
      </c>
      <c r="I337" s="22">
        <f t="shared" si="29"/>
        <v>1.791541658832422</v>
      </c>
      <c r="J337" s="25">
        <v>2.37927129734305E-3</v>
      </c>
      <c r="K337" s="22" t="s">
        <v>1001</v>
      </c>
      <c r="L337" s="22">
        <v>971215.62310633203</v>
      </c>
      <c r="M337" s="22">
        <v>757986.79577186797</v>
      </c>
      <c r="N337" s="22">
        <v>1197841.45909099</v>
      </c>
      <c r="O337" s="22">
        <v>978942.11716131703</v>
      </c>
      <c r="P337" s="22">
        <v>686730.08739093004</v>
      </c>
      <c r="Q337" s="22">
        <v>1031242.89928405</v>
      </c>
      <c r="R337" s="22">
        <v>1188502.1504866099</v>
      </c>
      <c r="S337" s="22">
        <v>1102968.7895528399</v>
      </c>
      <c r="T337" s="22">
        <v>1441543.4054626899</v>
      </c>
      <c r="U337" s="22">
        <v>804195.29156028701</v>
      </c>
      <c r="V337" s="22">
        <v>536083.02309917798</v>
      </c>
      <c r="W337" s="22">
        <v>580010.05268700095</v>
      </c>
      <c r="X337" s="22">
        <v>521996.45254138502</v>
      </c>
      <c r="Y337" s="22">
        <v>565822.24199360202</v>
      </c>
      <c r="Z337" s="22">
        <v>359643.51173383702</v>
      </c>
      <c r="AA337" s="22">
        <v>1148255.0258470001</v>
      </c>
      <c r="AB337" s="22">
        <v>1382557.1629037799</v>
      </c>
      <c r="AC337" s="22">
        <v>1446657.09474843</v>
      </c>
      <c r="AD337" s="22">
        <v>1242302.44560202</v>
      </c>
      <c r="AE337" s="22">
        <v>725031.07642287796</v>
      </c>
    </row>
    <row r="338" spans="1:31" x14ac:dyDescent="0.35">
      <c r="A338" s="22" t="s">
        <v>1002</v>
      </c>
      <c r="B338" s="22">
        <v>1</v>
      </c>
      <c r="C338" s="22">
        <v>50.95</v>
      </c>
      <c r="D338" s="22" t="s">
        <v>1003</v>
      </c>
      <c r="E338" s="22">
        <f t="shared" si="25"/>
        <v>1.1987986428336577</v>
      </c>
      <c r="F338" s="22">
        <f t="shared" si="26"/>
        <v>8.0907233471419635E-2</v>
      </c>
      <c r="G338" s="22">
        <f t="shared" si="27"/>
        <v>1.8319150908711344</v>
      </c>
      <c r="H338" s="22">
        <f t="shared" si="28"/>
        <v>1.5016827792386353E-3</v>
      </c>
      <c r="I338" s="22">
        <f t="shared" si="29"/>
        <v>1.3685614364587477</v>
      </c>
      <c r="J338" s="25">
        <v>2.23679870943072E-2</v>
      </c>
      <c r="K338" s="22" t="s">
        <v>1004</v>
      </c>
      <c r="L338" s="22">
        <v>531246.93706822395</v>
      </c>
      <c r="M338" s="22">
        <v>689499.235153232</v>
      </c>
      <c r="N338" s="22">
        <v>621850.55577548605</v>
      </c>
      <c r="O338" s="22">
        <v>725610.04036111501</v>
      </c>
      <c r="P338" s="22">
        <v>559664.95431299799</v>
      </c>
      <c r="Q338" s="22">
        <v>790866.43897577701</v>
      </c>
      <c r="R338" s="22">
        <v>551922.18264233903</v>
      </c>
      <c r="S338" s="22">
        <v>779346.53602011397</v>
      </c>
      <c r="T338" s="22">
        <v>826494.43159964297</v>
      </c>
      <c r="U338" s="22">
        <v>801058.78685796296</v>
      </c>
      <c r="V338" s="22">
        <v>369939.70793742198</v>
      </c>
      <c r="W338" s="22">
        <v>402805.84833552199</v>
      </c>
      <c r="X338" s="22">
        <v>374936.40549904999</v>
      </c>
      <c r="Y338" s="22">
        <v>539973.508707862</v>
      </c>
      <c r="Z338" s="22">
        <v>597862.47511172201</v>
      </c>
      <c r="AA338" s="22">
        <v>656564.44317800202</v>
      </c>
      <c r="AB338" s="22">
        <v>855554.67025554006</v>
      </c>
      <c r="AC338" s="22">
        <v>899349.01661515504</v>
      </c>
      <c r="AD338" s="22">
        <v>739553.96511279605</v>
      </c>
      <c r="AE338" s="22">
        <v>1035852.71982451</v>
      </c>
    </row>
    <row r="339" spans="1:31" x14ac:dyDescent="0.35">
      <c r="A339" s="22" t="s">
        <v>1005</v>
      </c>
      <c r="B339" s="22">
        <v>13</v>
      </c>
      <c r="C339" s="22">
        <v>426.38</v>
      </c>
      <c r="D339" s="24" t="s">
        <v>1006</v>
      </c>
      <c r="E339" s="22">
        <f t="shared" si="25"/>
        <v>1.0569231632610654</v>
      </c>
      <c r="F339" s="22">
        <f t="shared" si="26"/>
        <v>0.57934532268001826</v>
      </c>
      <c r="G339" s="22">
        <f t="shared" si="27"/>
        <v>1.7181846296128052</v>
      </c>
      <c r="H339" s="22">
        <f t="shared" si="28"/>
        <v>2.9007352822003478E-6</v>
      </c>
      <c r="I339" s="22">
        <f t="shared" si="29"/>
        <v>1.347213903259181</v>
      </c>
      <c r="J339" s="25">
        <v>3.3766489464709302E-3</v>
      </c>
      <c r="K339" s="22" t="s">
        <v>1007</v>
      </c>
      <c r="L339" s="22">
        <v>4553754.23616035</v>
      </c>
      <c r="M339" s="22">
        <v>4694706.5224809898</v>
      </c>
      <c r="N339" s="22">
        <v>5871001.5051094498</v>
      </c>
      <c r="O339" s="22">
        <v>4318695.0718794903</v>
      </c>
      <c r="P339" s="22">
        <v>4444536.2042639703</v>
      </c>
      <c r="Q339" s="22">
        <v>4525321.5170875099</v>
      </c>
      <c r="R339" s="22">
        <v>5041340.2080646902</v>
      </c>
      <c r="S339" s="22">
        <v>5250027.3737147702</v>
      </c>
      <c r="T339" s="22">
        <v>6327996.41872166</v>
      </c>
      <c r="U339" s="22">
        <v>4097486.4857910099</v>
      </c>
      <c r="V339" s="22">
        <v>3355674.8378930502</v>
      </c>
      <c r="W339" s="22">
        <v>3825755.28434218</v>
      </c>
      <c r="X339" s="22">
        <v>3047405.6639776402</v>
      </c>
      <c r="Y339" s="22">
        <v>3548805.3417211701</v>
      </c>
      <c r="Z339" s="22">
        <v>3949828.4907487999</v>
      </c>
      <c r="AA339" s="22">
        <v>6091579.8524587601</v>
      </c>
      <c r="AB339" s="22">
        <v>6613524.4729413902</v>
      </c>
      <c r="AC339" s="22">
        <v>6157036.6505591199</v>
      </c>
      <c r="AD339" s="22">
        <v>5811181.9259186704</v>
      </c>
      <c r="AE339" s="22">
        <v>5785742.9188708896</v>
      </c>
    </row>
    <row r="340" spans="1:31" x14ac:dyDescent="0.35">
      <c r="A340" s="22" t="s">
        <v>1008</v>
      </c>
      <c r="B340" s="22">
        <v>4</v>
      </c>
      <c r="C340" s="22">
        <v>174.37</v>
      </c>
      <c r="D340" s="24" t="s">
        <v>1009</v>
      </c>
      <c r="E340" s="22">
        <f t="shared" si="25"/>
        <v>1.0702953389406016</v>
      </c>
      <c r="F340" s="22">
        <f t="shared" si="26"/>
        <v>0.73943007388750281</v>
      </c>
      <c r="G340" s="22">
        <f t="shared" si="27"/>
        <v>2.5694356778843983</v>
      </c>
      <c r="H340" s="22">
        <f t="shared" si="28"/>
        <v>5.7656658294092345E-3</v>
      </c>
      <c r="I340" s="22">
        <f t="shared" si="29"/>
        <v>1.6287672483839934</v>
      </c>
      <c r="J340" s="25">
        <v>4.42738076290616E-3</v>
      </c>
      <c r="K340" s="22" t="s">
        <v>1010</v>
      </c>
      <c r="L340" s="22">
        <v>408992.19407675799</v>
      </c>
      <c r="M340" s="22">
        <v>582923.62674891204</v>
      </c>
      <c r="N340" s="22">
        <v>512140.59196916502</v>
      </c>
      <c r="O340" s="22">
        <v>534298.21122293698</v>
      </c>
      <c r="P340" s="22">
        <v>424410.553590847</v>
      </c>
      <c r="Q340" s="22">
        <v>858642.63947782002</v>
      </c>
      <c r="R340" s="22">
        <v>402144.544553674</v>
      </c>
      <c r="S340" s="22">
        <v>433768.86369929498</v>
      </c>
      <c r="T340" s="22">
        <v>611415.26904501696</v>
      </c>
      <c r="U340" s="22">
        <v>329914.77372392197</v>
      </c>
      <c r="V340" s="22">
        <v>381609.50723121897</v>
      </c>
      <c r="W340" s="22">
        <v>328010.57742664398</v>
      </c>
      <c r="X340" s="22">
        <v>231308.81808153199</v>
      </c>
      <c r="Y340" s="22">
        <v>225236.493582878</v>
      </c>
      <c r="Z340" s="22">
        <v>345877.02720514598</v>
      </c>
      <c r="AA340" s="22">
        <v>713334.86181359901</v>
      </c>
      <c r="AB340" s="22">
        <v>989257.03299242898</v>
      </c>
      <c r="AC340" s="22">
        <v>1113889.31719589</v>
      </c>
      <c r="AD340" s="22">
        <v>641817.46056329296</v>
      </c>
      <c r="AE340" s="22">
        <v>426797.07692093099</v>
      </c>
    </row>
    <row r="341" spans="1:31" x14ac:dyDescent="0.35">
      <c r="A341" s="22" t="s">
        <v>1011</v>
      </c>
      <c r="B341" s="22">
        <v>6</v>
      </c>
      <c r="C341" s="22">
        <v>638.24</v>
      </c>
      <c r="D341" s="24" t="s">
        <v>1012</v>
      </c>
      <c r="E341" s="22">
        <f t="shared" si="25"/>
        <v>1.1833453826850158</v>
      </c>
      <c r="F341" s="22">
        <f t="shared" si="26"/>
        <v>0.26534624161612225</v>
      </c>
      <c r="G341" s="22">
        <f t="shared" si="27"/>
        <v>1.2489639594728708</v>
      </c>
      <c r="H341" s="22">
        <f t="shared" si="28"/>
        <v>2.1279440453767437E-2</v>
      </c>
      <c r="I341" s="22">
        <f t="shared" si="29"/>
        <v>0.97328380204508225</v>
      </c>
      <c r="J341" s="25">
        <v>0.75303615612279795</v>
      </c>
      <c r="K341" s="22" t="s">
        <v>1013</v>
      </c>
      <c r="L341" s="22">
        <v>8983924.3454921898</v>
      </c>
      <c r="M341" s="22">
        <v>12029806.685931301</v>
      </c>
      <c r="N341" s="22">
        <v>10163190.3497524</v>
      </c>
      <c r="O341" s="22">
        <v>15324088.0334056</v>
      </c>
      <c r="P341" s="22">
        <v>13491554.4465615</v>
      </c>
      <c r="Q341" s="22">
        <v>19567942.901035901</v>
      </c>
      <c r="R341" s="22">
        <v>11026312.415693</v>
      </c>
      <c r="S341" s="22">
        <v>14061550.8152686</v>
      </c>
      <c r="T341" s="22">
        <v>13760171.466910999</v>
      </c>
      <c r="U341" s="22">
        <v>12575945.841611</v>
      </c>
      <c r="V341" s="22">
        <v>12912900.5829944</v>
      </c>
      <c r="W341" s="22">
        <v>13470806.075105101</v>
      </c>
      <c r="X341" s="22">
        <v>10267389.6458106</v>
      </c>
      <c r="Y341" s="22">
        <v>10809471.858563101</v>
      </c>
      <c r="Z341" s="22">
        <v>14178764.306725901</v>
      </c>
      <c r="AA341" s="22">
        <v>18077746.297462501</v>
      </c>
      <c r="AB341" s="22">
        <v>14877986.961209601</v>
      </c>
      <c r="AC341" s="22">
        <v>13402925.803720299</v>
      </c>
      <c r="AD341" s="22">
        <v>15202467.092047</v>
      </c>
      <c r="AE341" s="22">
        <v>15424178.5855562</v>
      </c>
    </row>
    <row r="342" spans="1:31" x14ac:dyDescent="0.35">
      <c r="A342" s="22" t="s">
        <v>1014</v>
      </c>
      <c r="B342" s="22">
        <v>11</v>
      </c>
      <c r="C342" s="22">
        <v>653.25</v>
      </c>
      <c r="D342" s="24" t="s">
        <v>1015</v>
      </c>
      <c r="E342" s="22">
        <f t="shared" si="25"/>
        <v>0.81595486001380035</v>
      </c>
      <c r="F342" s="22">
        <f t="shared" si="26"/>
        <v>3.7976380812626498E-2</v>
      </c>
      <c r="G342" s="22">
        <f t="shared" si="27"/>
        <v>1.0642213902893607</v>
      </c>
      <c r="H342" s="22">
        <f t="shared" si="28"/>
        <v>0.20885383175383351</v>
      </c>
      <c r="I342" s="22">
        <f t="shared" si="29"/>
        <v>1.1101113639713307</v>
      </c>
      <c r="J342" s="25">
        <v>0.204538989147273</v>
      </c>
      <c r="K342" s="22" t="s">
        <v>1016</v>
      </c>
      <c r="L342" s="22">
        <v>24693311.169449799</v>
      </c>
      <c r="M342" s="22">
        <v>34482858.582446098</v>
      </c>
      <c r="N342" s="22">
        <v>28100696.895439699</v>
      </c>
      <c r="O342" s="22">
        <v>32360408.367827699</v>
      </c>
      <c r="P342" s="22">
        <v>28248812.008659702</v>
      </c>
      <c r="Q342" s="22">
        <v>27810121.234826099</v>
      </c>
      <c r="R342" s="22">
        <v>19961338.18792</v>
      </c>
      <c r="S342" s="22">
        <v>24893763.418928899</v>
      </c>
      <c r="T342" s="22">
        <v>25588300.347410101</v>
      </c>
      <c r="U342" s="22">
        <v>22414848.2464271</v>
      </c>
      <c r="V342" s="22">
        <v>29560060.513775099</v>
      </c>
      <c r="W342" s="22">
        <v>27173085.034426101</v>
      </c>
      <c r="X342" s="22">
        <v>23680201.118692301</v>
      </c>
      <c r="Y342" s="22">
        <v>24197709.398573998</v>
      </c>
      <c r="Z342" s="22">
        <v>28606287.5483956</v>
      </c>
      <c r="AA342" s="22">
        <v>29906578.585188702</v>
      </c>
      <c r="AB342" s="22">
        <v>27779874.8112779</v>
      </c>
      <c r="AC342" s="22">
        <v>27685721.2306001</v>
      </c>
      <c r="AD342" s="22">
        <v>28794904.262036402</v>
      </c>
      <c r="AE342" s="22">
        <v>27605667.742297798</v>
      </c>
    </row>
    <row r="343" spans="1:31" x14ac:dyDescent="0.35">
      <c r="A343" s="22" t="s">
        <v>1017</v>
      </c>
      <c r="B343" s="22">
        <v>7</v>
      </c>
      <c r="C343" s="22">
        <v>286.33999999999997</v>
      </c>
      <c r="D343" s="24" t="s">
        <v>1018</v>
      </c>
      <c r="E343" s="22">
        <f t="shared" si="25"/>
        <v>0.87665432844905666</v>
      </c>
      <c r="F343" s="22">
        <f t="shared" si="26"/>
        <v>1.0272864068298658E-2</v>
      </c>
      <c r="G343" s="22">
        <f t="shared" si="27"/>
        <v>1.0031087961664349</v>
      </c>
      <c r="H343" s="22">
        <f t="shared" si="28"/>
        <v>0.948019194466037</v>
      </c>
      <c r="I343" s="22">
        <f t="shared" si="29"/>
        <v>1.0678909169203532</v>
      </c>
      <c r="J343" s="25">
        <v>0.16658949746385701</v>
      </c>
      <c r="K343" s="22" t="s">
        <v>1019</v>
      </c>
      <c r="L343" s="22">
        <v>10832418.606633401</v>
      </c>
      <c r="M343" s="22">
        <v>10276006.014520099</v>
      </c>
      <c r="N343" s="22">
        <v>10554396.763896599</v>
      </c>
      <c r="O343" s="22">
        <v>9959293.4782900792</v>
      </c>
      <c r="P343" s="22">
        <v>10294271.5032578</v>
      </c>
      <c r="Q343" s="22">
        <v>8884845.4817367103</v>
      </c>
      <c r="R343" s="22">
        <v>9111157.5447052699</v>
      </c>
      <c r="S343" s="22">
        <v>7905631.9224010902</v>
      </c>
      <c r="T343" s="22">
        <v>9652477.5103140306</v>
      </c>
      <c r="U343" s="22">
        <v>9958612.3665546197</v>
      </c>
      <c r="V343" s="22">
        <v>10911543.0739758</v>
      </c>
      <c r="W343" s="22">
        <v>9739590.4712740108</v>
      </c>
      <c r="X343" s="22">
        <v>10361260.367138101</v>
      </c>
      <c r="Y343" s="22">
        <v>8757920.0894639101</v>
      </c>
      <c r="Z343" s="22">
        <v>8845500.1641844604</v>
      </c>
      <c r="AA343" s="22">
        <v>9913021.5030968394</v>
      </c>
      <c r="AB343" s="22">
        <v>10173831.1931856</v>
      </c>
      <c r="AC343" s="22">
        <v>9418543.6400488392</v>
      </c>
      <c r="AD343" s="22">
        <v>9924308.8073121402</v>
      </c>
      <c r="AE343" s="22">
        <v>9337245.6791003607</v>
      </c>
    </row>
    <row r="344" spans="1:31" x14ac:dyDescent="0.35">
      <c r="A344" s="22" t="s">
        <v>1020</v>
      </c>
      <c r="B344" s="22">
        <v>2</v>
      </c>
      <c r="C344" s="22">
        <v>64.989999999999995</v>
      </c>
      <c r="D344" s="24" t="s">
        <v>1021</v>
      </c>
      <c r="E344" s="22">
        <f t="shared" si="25"/>
        <v>12.959977613042675</v>
      </c>
      <c r="F344" s="22">
        <f t="shared" si="26"/>
        <v>0.3372946534010749</v>
      </c>
      <c r="G344" s="22">
        <f t="shared" si="27"/>
        <v>1.5248117339263838</v>
      </c>
      <c r="H344" s="22">
        <f t="shared" si="28"/>
        <v>7.2414897113152396E-2</v>
      </c>
      <c r="I344" s="22">
        <f t="shared" si="29"/>
        <v>1.0254102126748235</v>
      </c>
      <c r="J344" s="25">
        <v>0.61693267246443095</v>
      </c>
      <c r="K344" s="22" t="s">
        <v>1022</v>
      </c>
      <c r="L344" s="22">
        <v>308837.65175602498</v>
      </c>
      <c r="M344" s="22">
        <v>434129.77597072301</v>
      </c>
      <c r="N344" s="22">
        <v>333974.31007242901</v>
      </c>
      <c r="O344" s="22">
        <v>494000.91232141701</v>
      </c>
      <c r="P344" s="22">
        <v>343222.35671523801</v>
      </c>
      <c r="Q344" s="22">
        <v>22904916.013724301</v>
      </c>
      <c r="R344" s="22">
        <v>428172.69457373599</v>
      </c>
      <c r="S344" s="22">
        <v>500398.60131968802</v>
      </c>
      <c r="T344" s="22">
        <v>569306.44507930905</v>
      </c>
      <c r="U344" s="22">
        <v>404741.88156502298</v>
      </c>
      <c r="V344" s="22">
        <v>609849.75578627898</v>
      </c>
      <c r="W344" s="22">
        <v>398488.798354136</v>
      </c>
      <c r="X344" s="22">
        <v>481087.245911862</v>
      </c>
      <c r="Y344" s="22">
        <v>279243.56378814601</v>
      </c>
      <c r="Z344" s="22">
        <v>98061.611895284004</v>
      </c>
      <c r="AA344" s="22">
        <v>454391.82064282597</v>
      </c>
      <c r="AB344" s="22">
        <v>674616.025691394</v>
      </c>
      <c r="AC344" s="22">
        <v>610233.67388965795</v>
      </c>
      <c r="AD344" s="22">
        <v>563665.84802685201</v>
      </c>
      <c r="AE344" s="22">
        <v>543505.92763492395</v>
      </c>
    </row>
    <row r="345" spans="1:31" x14ac:dyDescent="0.35">
      <c r="A345" s="22" t="s">
        <v>1023</v>
      </c>
      <c r="B345" s="22">
        <v>4</v>
      </c>
      <c r="C345" s="22">
        <v>247.42</v>
      </c>
      <c r="D345" s="24" t="s">
        <v>1024</v>
      </c>
      <c r="E345" s="22">
        <f t="shared" si="25"/>
        <v>1.01147567046065</v>
      </c>
      <c r="F345" s="22">
        <f t="shared" si="26"/>
        <v>0.94614183125836759</v>
      </c>
      <c r="G345" s="22">
        <f t="shared" si="27"/>
        <v>1.2390745382804678</v>
      </c>
      <c r="H345" s="22">
        <f t="shared" si="28"/>
        <v>4.1584695129024192E-2</v>
      </c>
      <c r="I345" s="22">
        <f t="shared" si="29"/>
        <v>1.0905387303851495</v>
      </c>
      <c r="J345" s="25">
        <v>0.58392974559736099</v>
      </c>
      <c r="K345" s="22" t="s">
        <v>1025</v>
      </c>
      <c r="L345" s="22">
        <v>10481058.835779799</v>
      </c>
      <c r="M345" s="22">
        <v>15278262.237498799</v>
      </c>
      <c r="N345" s="22">
        <v>12309013.1428394</v>
      </c>
      <c r="O345" s="22">
        <v>19846400.9175447</v>
      </c>
      <c r="P345" s="22">
        <v>13744629.8031612</v>
      </c>
      <c r="Q345" s="22">
        <v>19872529.033440001</v>
      </c>
      <c r="R345" s="22">
        <v>9810050.5091159493</v>
      </c>
      <c r="S345" s="22">
        <v>16750751.4417293</v>
      </c>
      <c r="T345" s="22">
        <v>12523802.4271603</v>
      </c>
      <c r="U345" s="22">
        <v>13524570.7828128</v>
      </c>
      <c r="V345" s="22">
        <v>16419508.4293651</v>
      </c>
      <c r="W345" s="22">
        <v>12109065.472893</v>
      </c>
      <c r="X345" s="22">
        <v>11931007.306497401</v>
      </c>
      <c r="Y345" s="22">
        <v>10879536.6560545</v>
      </c>
      <c r="Z345" s="22">
        <v>14370941.705028201</v>
      </c>
      <c r="AA345" s="22">
        <v>16856264.751689199</v>
      </c>
      <c r="AB345" s="22">
        <v>19000468.884822801</v>
      </c>
      <c r="AC345" s="22">
        <v>16445019.9671811</v>
      </c>
      <c r="AD345" s="22">
        <v>14487070.013270499</v>
      </c>
      <c r="AE345" s="22">
        <v>14630838.104915701</v>
      </c>
    </row>
    <row r="346" spans="1:31" x14ac:dyDescent="0.35">
      <c r="A346" s="22" t="s">
        <v>1026</v>
      </c>
      <c r="B346" s="22">
        <v>16</v>
      </c>
      <c r="C346" s="22">
        <v>675.55</v>
      </c>
      <c r="D346" s="24" t="s">
        <v>1027</v>
      </c>
      <c r="E346" s="22">
        <f t="shared" si="25"/>
        <v>0.87185140962214991</v>
      </c>
      <c r="F346" s="22">
        <f t="shared" si="26"/>
        <v>3.2442667975789305E-2</v>
      </c>
      <c r="G346" s="22">
        <f t="shared" si="27"/>
        <v>0.99607541466584726</v>
      </c>
      <c r="H346" s="22">
        <f t="shared" si="28"/>
        <v>0.94824294458585578</v>
      </c>
      <c r="I346" s="22">
        <f t="shared" si="29"/>
        <v>1.0492685443077436</v>
      </c>
      <c r="J346" s="25">
        <v>0.29868091649401601</v>
      </c>
      <c r="K346" s="22" t="s">
        <v>1028</v>
      </c>
      <c r="L346" s="22">
        <v>99808024.1583841</v>
      </c>
      <c r="M346" s="22">
        <v>92775965.486159697</v>
      </c>
      <c r="N346" s="22">
        <v>98288221.751723096</v>
      </c>
      <c r="O346" s="22">
        <v>97209365.770953402</v>
      </c>
      <c r="P346" s="22">
        <v>87386663.442607701</v>
      </c>
      <c r="Q346" s="22">
        <v>96511489.2770309</v>
      </c>
      <c r="R346" s="22">
        <v>75687557.004026607</v>
      </c>
      <c r="S346" s="22">
        <v>80605643.912115097</v>
      </c>
      <c r="T346" s="22">
        <v>87667369.074445501</v>
      </c>
      <c r="U346" s="22">
        <v>74065596.538624004</v>
      </c>
      <c r="V346" s="22">
        <v>103686004.588357</v>
      </c>
      <c r="W346" s="22">
        <v>86922154.032794997</v>
      </c>
      <c r="X346" s="22">
        <v>91090251.836168095</v>
      </c>
      <c r="Y346" s="22">
        <v>88701424.862064198</v>
      </c>
      <c r="Z346" s="22">
        <v>82742730.698849797</v>
      </c>
      <c r="AA346" s="22">
        <v>87762795.575540796</v>
      </c>
      <c r="AB346" s="22">
        <v>101009849.972826</v>
      </c>
      <c r="AC346" s="22">
        <v>90692080.072598904</v>
      </c>
      <c r="AD346" s="22">
        <v>94739506.573839307</v>
      </c>
      <c r="AE346" s="22">
        <v>77159937.154553503</v>
      </c>
    </row>
    <row r="347" spans="1:31" x14ac:dyDescent="0.35">
      <c r="A347" s="22" t="s">
        <v>1029</v>
      </c>
      <c r="B347" s="22">
        <v>2</v>
      </c>
      <c r="C347" s="22">
        <v>82.16</v>
      </c>
      <c r="D347" s="24" t="s">
        <v>1030</v>
      </c>
      <c r="E347" s="22">
        <f t="shared" si="25"/>
        <v>0.58860410435514454</v>
      </c>
      <c r="F347" s="22">
        <f t="shared" si="26"/>
        <v>0.11657563502918053</v>
      </c>
      <c r="G347" s="22">
        <f t="shared" si="27"/>
        <v>0.84634161697249</v>
      </c>
      <c r="H347" s="22">
        <f t="shared" si="28"/>
        <v>0.42987251417869621</v>
      </c>
      <c r="I347" s="22">
        <f t="shared" si="29"/>
        <v>1.2342676856829997</v>
      </c>
      <c r="J347" s="25">
        <v>0.51193932596134795</v>
      </c>
      <c r="K347" s="22" t="s">
        <v>1031</v>
      </c>
      <c r="L347" s="22">
        <v>1044139.66577521</v>
      </c>
      <c r="M347" s="22">
        <v>1744671.7734264301</v>
      </c>
      <c r="N347" s="22">
        <v>1252226.18513529</v>
      </c>
      <c r="O347" s="22">
        <v>1234432.54794993</v>
      </c>
      <c r="P347" s="22">
        <v>488594.14430629503</v>
      </c>
      <c r="Q347" s="22">
        <v>313987.56226175203</v>
      </c>
      <c r="R347" s="22">
        <v>580500.07258324197</v>
      </c>
      <c r="S347" s="22">
        <v>898731.92821130704</v>
      </c>
      <c r="T347" s="22">
        <v>1254313.9394931199</v>
      </c>
      <c r="U347" s="22">
        <v>345218.41196434101</v>
      </c>
      <c r="V347" s="22">
        <v>1026379.94370673</v>
      </c>
      <c r="W347" s="22">
        <v>1464348.42728557</v>
      </c>
      <c r="X347" s="22">
        <v>779342.18006006302</v>
      </c>
      <c r="Y347" s="22">
        <v>742144.15078646201</v>
      </c>
      <c r="Z347" s="22">
        <v>657813.02671142702</v>
      </c>
      <c r="AA347" s="22">
        <v>516290.20259480103</v>
      </c>
      <c r="AB347" s="22">
        <v>779221.05534382199</v>
      </c>
      <c r="AC347" s="22">
        <v>1040335.17421752</v>
      </c>
      <c r="AD347" s="22">
        <v>684172.53219496401</v>
      </c>
      <c r="AE347" s="22">
        <v>932419.85473647702</v>
      </c>
    </row>
    <row r="348" spans="1:31" x14ac:dyDescent="0.35">
      <c r="A348" s="22" t="s">
        <v>1032</v>
      </c>
      <c r="B348" s="22">
        <v>5</v>
      </c>
      <c r="C348" s="22">
        <v>269.42</v>
      </c>
      <c r="D348" s="24" t="s">
        <v>1033</v>
      </c>
      <c r="E348" s="22">
        <f t="shared" si="25"/>
        <v>0.82100483757388432</v>
      </c>
      <c r="F348" s="22">
        <f t="shared" si="26"/>
        <v>7.8680196619059395E-2</v>
      </c>
      <c r="G348" s="22">
        <f t="shared" si="27"/>
        <v>1.0155323791357875</v>
      </c>
      <c r="H348" s="22">
        <f t="shared" si="28"/>
        <v>0.81517253053706218</v>
      </c>
      <c r="I348" s="22">
        <f t="shared" si="29"/>
        <v>1.1531285483202622</v>
      </c>
      <c r="J348" s="25">
        <v>6.6676395829128696E-2</v>
      </c>
      <c r="K348" s="22" t="s">
        <v>1034</v>
      </c>
      <c r="L348" s="22">
        <v>1125995.62514407</v>
      </c>
      <c r="M348" s="22">
        <v>1198304.14752529</v>
      </c>
      <c r="N348" s="22">
        <v>1349818.76915949</v>
      </c>
      <c r="O348" s="22">
        <v>1458188.73595688</v>
      </c>
      <c r="P348" s="22">
        <v>1141235.73355555</v>
      </c>
      <c r="Q348" s="22">
        <v>1374295.6945878</v>
      </c>
      <c r="R348" s="22">
        <v>868588.99065985205</v>
      </c>
      <c r="S348" s="22">
        <v>936996.911011572</v>
      </c>
      <c r="T348" s="22">
        <v>1049323.7663042101</v>
      </c>
      <c r="U348" s="22">
        <v>921403.798475591</v>
      </c>
      <c r="V348" s="22">
        <v>1250949.9739743101</v>
      </c>
      <c r="W348" s="22">
        <v>1042338.36843198</v>
      </c>
      <c r="X348" s="22">
        <v>1000702.81731987</v>
      </c>
      <c r="Y348" s="22">
        <v>1000339.74298368</v>
      </c>
      <c r="Z348" s="22">
        <v>1146123.2604273199</v>
      </c>
      <c r="AA348" s="22">
        <v>919329.47566492006</v>
      </c>
      <c r="AB348" s="22">
        <v>1080109.65410959</v>
      </c>
      <c r="AC348" s="22">
        <v>1154276.0603394101</v>
      </c>
      <c r="AD348" s="22">
        <v>1181632.21980171</v>
      </c>
      <c r="AE348" s="22">
        <v>1189609.9499542499</v>
      </c>
    </row>
    <row r="349" spans="1:31" x14ac:dyDescent="0.35">
      <c r="A349" s="22" t="s">
        <v>1035</v>
      </c>
      <c r="B349" s="22">
        <v>2</v>
      </c>
      <c r="C349" s="22">
        <v>83.69</v>
      </c>
      <c r="D349" s="24" t="s">
        <v>1036</v>
      </c>
      <c r="E349" s="22">
        <f t="shared" si="25"/>
        <v>0.56133439365712356</v>
      </c>
      <c r="F349" s="22">
        <f t="shared" si="26"/>
        <v>3.6986949623703477E-3</v>
      </c>
      <c r="G349" s="22">
        <f t="shared" si="27"/>
        <v>1.0177683462225919</v>
      </c>
      <c r="H349" s="22">
        <f t="shared" si="28"/>
        <v>0.89356287562181991</v>
      </c>
      <c r="I349" s="22">
        <f t="shared" si="29"/>
        <v>1.2619379141014193</v>
      </c>
      <c r="J349" s="25">
        <v>0.159476026096419</v>
      </c>
      <c r="K349" s="22" t="s">
        <v>1037</v>
      </c>
      <c r="L349" s="22">
        <v>2261397.5177990398</v>
      </c>
      <c r="M349" s="22">
        <v>2273166.2989563001</v>
      </c>
      <c r="N349" s="22">
        <v>2882696.7491462501</v>
      </c>
      <c r="O349" s="22">
        <v>3268340.3876446998</v>
      </c>
      <c r="P349" s="22">
        <v>1802800.76496175</v>
      </c>
      <c r="Q349" s="22">
        <v>1614081.55699167</v>
      </c>
      <c r="R349" s="22">
        <v>1196531.8602599299</v>
      </c>
      <c r="S349" s="22">
        <v>1536994.4897241599</v>
      </c>
      <c r="T349" s="22">
        <v>1233546.08236287</v>
      </c>
      <c r="U349" s="22">
        <v>1429015.41706666</v>
      </c>
      <c r="V349" s="22">
        <v>2627467.0787863899</v>
      </c>
      <c r="W349" s="22">
        <v>1987665.21704261</v>
      </c>
      <c r="X349" s="22">
        <v>1784326.4934133401</v>
      </c>
      <c r="Y349" s="22">
        <v>1347638.8236076001</v>
      </c>
      <c r="Z349" s="22">
        <v>2149111.6847370798</v>
      </c>
      <c r="AA349" s="22">
        <v>1801576.0911435999</v>
      </c>
      <c r="AB349" s="22">
        <v>1961277.75073219</v>
      </c>
      <c r="AC349" s="22">
        <v>2120120.48431557</v>
      </c>
      <c r="AD349" s="22">
        <v>2505956.8942464702</v>
      </c>
      <c r="AE349" s="22">
        <v>1683117.35023995</v>
      </c>
    </row>
    <row r="350" spans="1:31" x14ac:dyDescent="0.35">
      <c r="A350" s="22" t="s">
        <v>1038</v>
      </c>
      <c r="B350" s="22">
        <v>1</v>
      </c>
      <c r="C350" s="22">
        <v>25.85</v>
      </c>
      <c r="D350" s="22" t="s">
        <v>1039</v>
      </c>
      <c r="E350" s="22">
        <f t="shared" si="25"/>
        <v>1.0810446976346764</v>
      </c>
      <c r="F350" s="22">
        <f t="shared" si="26"/>
        <v>0.84736575852743634</v>
      </c>
      <c r="G350" s="22">
        <f t="shared" si="27"/>
        <v>1.0020064922167031</v>
      </c>
      <c r="H350" s="22">
        <f t="shared" si="28"/>
        <v>0.99620964359035069</v>
      </c>
      <c r="I350" s="22">
        <f t="shared" si="29"/>
        <v>0.86767285553562024</v>
      </c>
      <c r="J350" s="25">
        <v>0.77085173218290903</v>
      </c>
      <c r="K350" s="22" t="s">
        <v>1040</v>
      </c>
      <c r="L350" s="22">
        <v>470413.58424297802</v>
      </c>
      <c r="M350" s="22">
        <v>637484.79745977896</v>
      </c>
      <c r="N350" s="22">
        <v>434141.05455882102</v>
      </c>
      <c r="O350" s="22">
        <v>417335.71584252903</v>
      </c>
      <c r="P350" s="22">
        <v>887668.35933783802</v>
      </c>
      <c r="Q350" s="22">
        <v>77647.301248858304</v>
      </c>
      <c r="R350" s="22">
        <v>189485.81642307201</v>
      </c>
      <c r="S350" s="22">
        <v>1076144.61406297</v>
      </c>
      <c r="T350" s="22">
        <v>1102449.5069869901</v>
      </c>
      <c r="U350" s="22">
        <v>632054.05325763405</v>
      </c>
      <c r="V350" s="22">
        <v>1326965.659763</v>
      </c>
      <c r="W350" s="22">
        <v>368070.92112568201</v>
      </c>
      <c r="X350" s="22">
        <v>897267.60956348805</v>
      </c>
      <c r="Y350" s="22">
        <v>602039.76743954502</v>
      </c>
      <c r="Z350" s="22">
        <v>86896.769276643798</v>
      </c>
      <c r="AA350" s="22">
        <v>910492.61180166295</v>
      </c>
      <c r="AB350" s="22">
        <v>1165531.3705672501</v>
      </c>
      <c r="AC350" s="22">
        <v>475581.32045621099</v>
      </c>
      <c r="AD350" s="22">
        <v>329809.38089183503</v>
      </c>
      <c r="AE350" s="22">
        <v>406409.82743159198</v>
      </c>
    </row>
    <row r="351" spans="1:31" x14ac:dyDescent="0.35">
      <c r="A351" s="22" t="s">
        <v>1041</v>
      </c>
      <c r="B351" s="22">
        <v>1</v>
      </c>
      <c r="C351" s="22">
        <v>22.96</v>
      </c>
      <c r="D351" s="22" t="s">
        <v>1042</v>
      </c>
      <c r="E351" s="22">
        <f t="shared" si="25"/>
        <v>0.81131227641790715</v>
      </c>
      <c r="F351" s="22">
        <f t="shared" si="26"/>
        <v>0.20483226662059023</v>
      </c>
      <c r="G351" s="22">
        <f t="shared" si="27"/>
        <v>1.3596569305762822</v>
      </c>
      <c r="H351" s="22">
        <f t="shared" si="28"/>
        <v>0.12178894130893318</v>
      </c>
      <c r="I351" s="22">
        <f t="shared" si="29"/>
        <v>1.3235713160158153</v>
      </c>
      <c r="J351" s="25">
        <v>9.9810192718684798E-2</v>
      </c>
      <c r="K351" s="22" t="s">
        <v>1043</v>
      </c>
      <c r="L351" s="22">
        <v>129169.86899598</v>
      </c>
      <c r="M351" s="22">
        <v>191122.929846101</v>
      </c>
      <c r="N351" s="22">
        <v>124200.945691613</v>
      </c>
      <c r="O351" s="22">
        <v>177906.82624776399</v>
      </c>
      <c r="P351" s="22">
        <v>145847.37916257701</v>
      </c>
      <c r="Q351" s="22">
        <v>184027.71210837201</v>
      </c>
      <c r="R351" s="22">
        <v>110640.55294225299</v>
      </c>
      <c r="S351" s="22">
        <v>125747.97565772101</v>
      </c>
      <c r="T351" s="22">
        <v>117284.44948486501</v>
      </c>
      <c r="U351" s="22">
        <v>85588.302929274403</v>
      </c>
      <c r="V351" s="22">
        <v>125255.329790861</v>
      </c>
      <c r="W351" s="22">
        <v>164291.75951916599</v>
      </c>
      <c r="X351" s="22">
        <v>114629.503963474</v>
      </c>
      <c r="Y351" s="22">
        <v>70186.486791201402</v>
      </c>
      <c r="Z351" s="22">
        <v>106072.54939317799</v>
      </c>
      <c r="AA351" s="22">
        <v>117365.62329069601</v>
      </c>
      <c r="AB351" s="22">
        <v>122287.349446593</v>
      </c>
      <c r="AC351" s="22">
        <v>195501.34103912301</v>
      </c>
      <c r="AD351" s="22">
        <v>208394.673258508</v>
      </c>
      <c r="AE351" s="22">
        <v>145644.33931089399</v>
      </c>
    </row>
    <row r="352" spans="1:31" x14ac:dyDescent="0.35">
      <c r="A352" s="22" t="s">
        <v>1044</v>
      </c>
      <c r="B352" s="22">
        <v>2</v>
      </c>
      <c r="C352" s="22">
        <v>62.97</v>
      </c>
      <c r="D352" s="24" t="s">
        <v>1045</v>
      </c>
      <c r="E352" s="22">
        <f t="shared" si="25"/>
        <v>1.0034749982423194</v>
      </c>
      <c r="F352" s="22">
        <f t="shared" si="26"/>
        <v>0.98819418110656332</v>
      </c>
      <c r="G352" s="22">
        <f t="shared" si="27"/>
        <v>2.3483360828511008</v>
      </c>
      <c r="H352" s="22">
        <f t="shared" si="28"/>
        <v>8.046533785137356E-3</v>
      </c>
      <c r="I352" s="22">
        <f t="shared" si="29"/>
        <v>1.4702627382865234</v>
      </c>
      <c r="J352" s="25">
        <v>0.134103803108679</v>
      </c>
      <c r="K352" s="22" t="s">
        <v>1046</v>
      </c>
      <c r="L352" s="22">
        <v>63288.123241588102</v>
      </c>
      <c r="M352" s="22">
        <v>82188.023895897495</v>
      </c>
      <c r="N352" s="22">
        <v>86188.267264559705</v>
      </c>
      <c r="O352" s="22">
        <v>125216.420589767</v>
      </c>
      <c r="P352" s="22">
        <v>99634.081371958702</v>
      </c>
      <c r="Q352" s="22">
        <v>61239.0591102447</v>
      </c>
      <c r="R352" s="22">
        <v>91311.419620188899</v>
      </c>
      <c r="S352" s="22">
        <v>68281.383659528001</v>
      </c>
      <c r="T352" s="22">
        <v>161051.980088271</v>
      </c>
      <c r="U352" s="22">
        <v>76217.462417495204</v>
      </c>
      <c r="V352" s="22">
        <v>77130.935114370295</v>
      </c>
      <c r="W352" s="22">
        <v>114581.013595932</v>
      </c>
      <c r="X352" s="22">
        <v>64143.755362470998</v>
      </c>
      <c r="Y352" s="22">
        <v>24763.194872174001</v>
      </c>
      <c r="Z352" s="22">
        <v>29879.969370115599</v>
      </c>
      <c r="AA352" s="22">
        <v>158326.75666851201</v>
      </c>
      <c r="AB352" s="22">
        <v>159750.93166388501</v>
      </c>
      <c r="AC352" s="22">
        <v>191552.73159062999</v>
      </c>
      <c r="AD352" s="22">
        <v>131781.60833820101</v>
      </c>
      <c r="AE352" s="22">
        <v>87743.667887466494</v>
      </c>
    </row>
    <row r="353" spans="1:31" x14ac:dyDescent="0.35">
      <c r="A353" s="22" t="s">
        <v>1047</v>
      </c>
      <c r="B353" s="22">
        <v>3</v>
      </c>
      <c r="C353" s="22">
        <v>152.69</v>
      </c>
      <c r="D353" s="24" t="s">
        <v>1048</v>
      </c>
      <c r="E353" s="22">
        <f t="shared" si="25"/>
        <v>0.99926445905857653</v>
      </c>
      <c r="F353" s="22">
        <f t="shared" si="26"/>
        <v>0.99660320998777108</v>
      </c>
      <c r="G353" s="22">
        <f t="shared" si="27"/>
        <v>1.9142454713467023</v>
      </c>
      <c r="H353" s="22">
        <f t="shared" si="28"/>
        <v>1.0294472711651452E-2</v>
      </c>
      <c r="I353" s="22">
        <f t="shared" si="29"/>
        <v>1.3002763019300259</v>
      </c>
      <c r="J353" s="25">
        <v>9.56487713805593E-2</v>
      </c>
      <c r="K353" s="22" t="s">
        <v>1049</v>
      </c>
      <c r="L353" s="22">
        <v>1685407.76370393</v>
      </c>
      <c r="M353" s="22">
        <v>2816597.0540869799</v>
      </c>
      <c r="N353" s="22">
        <v>2163020.4468590901</v>
      </c>
      <c r="O353" s="22">
        <v>2234234.06453148</v>
      </c>
      <c r="P353" s="22">
        <v>1846654.1960730201</v>
      </c>
      <c r="Q353" s="22">
        <v>3289470.2575073801</v>
      </c>
      <c r="R353" s="22">
        <v>1496754.28260476</v>
      </c>
      <c r="S353" s="22">
        <v>1905883.9749940599</v>
      </c>
      <c r="T353" s="22">
        <v>1937849.31725963</v>
      </c>
      <c r="U353" s="22">
        <v>2108051.6335378499</v>
      </c>
      <c r="V353" s="22">
        <v>1847614.62833324</v>
      </c>
      <c r="W353" s="22">
        <v>1797014.7086839001</v>
      </c>
      <c r="X353" s="22">
        <v>1280409.40778791</v>
      </c>
      <c r="Y353" s="22">
        <v>1188099.39700345</v>
      </c>
      <c r="Z353" s="22">
        <v>2151192.6848812802</v>
      </c>
      <c r="AA353" s="22">
        <v>2797501.2833290901</v>
      </c>
      <c r="AB353" s="22">
        <v>3442136.2478845301</v>
      </c>
      <c r="AC353" s="22">
        <v>4647927.62303006</v>
      </c>
      <c r="AD353" s="22">
        <v>2631654.1495862799</v>
      </c>
      <c r="AE353" s="22">
        <v>2300738.5548719</v>
      </c>
    </row>
    <row r="354" spans="1:31" x14ac:dyDescent="0.35">
      <c r="A354" s="22" t="s">
        <v>1050</v>
      </c>
      <c r="B354" s="22">
        <v>2</v>
      </c>
      <c r="C354" s="22">
        <v>115.1</v>
      </c>
      <c r="D354" s="24" t="s">
        <v>1051</v>
      </c>
      <c r="E354" s="22">
        <f t="shared" si="25"/>
        <v>1.8620535575724169</v>
      </c>
      <c r="F354" s="22">
        <f t="shared" si="26"/>
        <v>7.635076468911419E-6</v>
      </c>
      <c r="G354" s="22">
        <f t="shared" si="27"/>
        <v>0.71695769404619114</v>
      </c>
      <c r="H354" s="22">
        <f t="shared" si="28"/>
        <v>1.7533008612938321E-2</v>
      </c>
      <c r="I354" s="22">
        <f t="shared" si="29"/>
        <v>0.5970757212092378</v>
      </c>
      <c r="J354" s="25">
        <v>2.8935126309599301E-3</v>
      </c>
      <c r="K354" s="22" t="s">
        <v>1052</v>
      </c>
      <c r="L354" s="22">
        <v>307314.37876122899</v>
      </c>
      <c r="M354" s="22">
        <v>266743.93362456799</v>
      </c>
      <c r="N354" s="22">
        <v>229887.18854883799</v>
      </c>
      <c r="O354" s="22">
        <v>245629.45471858999</v>
      </c>
      <c r="P354" s="22">
        <v>273009.80512799998</v>
      </c>
      <c r="Q354" s="22">
        <v>493124.25929125102</v>
      </c>
      <c r="R354" s="22">
        <v>470998.00045682199</v>
      </c>
      <c r="S354" s="22">
        <v>548735.640457773</v>
      </c>
      <c r="T354" s="22">
        <v>509585.69483377598</v>
      </c>
      <c r="U354" s="22">
        <v>440280.06396412198</v>
      </c>
      <c r="V354" s="22">
        <v>283949.80341752898</v>
      </c>
      <c r="W354" s="22">
        <v>509893.71398002497</v>
      </c>
      <c r="X354" s="22">
        <v>463456.35897833499</v>
      </c>
      <c r="Y354" s="22">
        <v>465190.57874570001</v>
      </c>
      <c r="Z354" s="22">
        <v>492613.44845472398</v>
      </c>
      <c r="AA354" s="22">
        <v>288639.45188078302</v>
      </c>
      <c r="AB354" s="22">
        <v>306381.26663652598</v>
      </c>
      <c r="AC354" s="22">
        <v>339491.08751020202</v>
      </c>
      <c r="AD354" s="22">
        <v>344053.25093360199</v>
      </c>
      <c r="AE354" s="22">
        <v>309570.72981967701</v>
      </c>
    </row>
    <row r="355" spans="1:31" x14ac:dyDescent="0.35">
      <c r="A355" s="22" t="s">
        <v>1053</v>
      </c>
      <c r="B355" s="22">
        <v>2</v>
      </c>
      <c r="C355" s="22">
        <v>79.98</v>
      </c>
      <c r="D355" s="24" t="s">
        <v>1054</v>
      </c>
      <c r="E355" s="22">
        <f t="shared" si="25"/>
        <v>0.86172411942508165</v>
      </c>
      <c r="F355" s="22">
        <f t="shared" si="26"/>
        <v>8.9621911903053394E-2</v>
      </c>
      <c r="G355" s="22">
        <f t="shared" si="27"/>
        <v>1.0382354409575334</v>
      </c>
      <c r="H355" s="22">
        <f t="shared" si="28"/>
        <v>0.64994731888295942</v>
      </c>
      <c r="I355" s="22">
        <f t="shared" si="29"/>
        <v>1.1720610599613597</v>
      </c>
      <c r="J355" s="25">
        <v>9.2958905116476503E-2</v>
      </c>
      <c r="K355" s="22" t="s">
        <v>1055</v>
      </c>
      <c r="L355" s="22">
        <v>947222.82229428005</v>
      </c>
      <c r="M355" s="22">
        <v>1103836.68491788</v>
      </c>
      <c r="N355" s="22">
        <v>1120631.2630911299</v>
      </c>
      <c r="O355" s="22">
        <v>1217160.00767675</v>
      </c>
      <c r="P355" s="22">
        <v>1001010.23288012</v>
      </c>
      <c r="Q355" s="22">
        <v>1151174.3819832201</v>
      </c>
      <c r="R355" s="22">
        <v>847867.75909953401</v>
      </c>
      <c r="S355" s="22">
        <v>949019.98116963403</v>
      </c>
      <c r="T355" s="22">
        <v>798543.41835214198</v>
      </c>
      <c r="U355" s="22">
        <v>897967.69280252198</v>
      </c>
      <c r="V355" s="22">
        <v>860756.46275666403</v>
      </c>
      <c r="W355" s="22">
        <v>966995.28520487202</v>
      </c>
      <c r="X355" s="22">
        <v>849160.62767071603</v>
      </c>
      <c r="Y355" s="22">
        <v>749277.03935950098</v>
      </c>
      <c r="Z355" s="22">
        <v>1172428.51967272</v>
      </c>
      <c r="AA355" s="22">
        <v>983511.41863541596</v>
      </c>
      <c r="AB355" s="22">
        <v>992960.04184391804</v>
      </c>
      <c r="AC355" s="22">
        <v>957050.34288814897</v>
      </c>
      <c r="AD355" s="22">
        <v>959560.43592296599</v>
      </c>
      <c r="AE355" s="22">
        <v>881365.87990114198</v>
      </c>
    </row>
    <row r="356" spans="1:31" x14ac:dyDescent="0.35">
      <c r="A356" s="22" t="s">
        <v>1056</v>
      </c>
      <c r="B356" s="22">
        <v>7</v>
      </c>
      <c r="C356" s="22">
        <v>342.16</v>
      </c>
      <c r="D356" s="24" t="s">
        <v>1057</v>
      </c>
      <c r="E356" s="22">
        <f t="shared" si="25"/>
        <v>0.98113031274868467</v>
      </c>
      <c r="F356" s="22">
        <f t="shared" si="26"/>
        <v>0.81299379035859776</v>
      </c>
      <c r="G356" s="22">
        <f t="shared" si="27"/>
        <v>0.96428248200625288</v>
      </c>
      <c r="H356" s="22">
        <f t="shared" si="28"/>
        <v>0.67357768191997081</v>
      </c>
      <c r="I356" s="22">
        <f t="shared" si="29"/>
        <v>1.0098285997814291</v>
      </c>
      <c r="J356" s="25">
        <v>0.94728462787948897</v>
      </c>
      <c r="K356" s="22" t="s">
        <v>1058</v>
      </c>
      <c r="L356" s="22">
        <v>37273709.730639502</v>
      </c>
      <c r="M356" s="22">
        <v>43284672.136260197</v>
      </c>
      <c r="N356" s="22">
        <v>27726995.698351402</v>
      </c>
      <c r="O356" s="22">
        <v>37233238.3796409</v>
      </c>
      <c r="P356" s="22">
        <v>37010085.584272198</v>
      </c>
      <c r="Q356" s="22">
        <v>33080251.490229201</v>
      </c>
      <c r="R356" s="22">
        <v>39861276.454393201</v>
      </c>
      <c r="S356" s="22">
        <v>32810166.928708501</v>
      </c>
      <c r="T356" s="22">
        <v>36773841.7517391</v>
      </c>
      <c r="U356" s="22">
        <v>36558905.391850203</v>
      </c>
      <c r="V356" s="22">
        <v>33324372.5600968</v>
      </c>
      <c r="W356" s="22">
        <v>35331810.9943389</v>
      </c>
      <c r="X356" s="22">
        <v>35019500.045117497</v>
      </c>
      <c r="Y356" s="22">
        <v>44552098.277620196</v>
      </c>
      <c r="Z356" s="22">
        <v>32524379.003070399</v>
      </c>
      <c r="AA356" s="22">
        <v>29236089.3041462</v>
      </c>
      <c r="AB356" s="22">
        <v>36574373.4839864</v>
      </c>
      <c r="AC356" s="22">
        <v>32062979.165859502</v>
      </c>
      <c r="AD356" s="22">
        <v>41037683.701647803</v>
      </c>
      <c r="AE356" s="22">
        <v>35385016.665955096</v>
      </c>
    </row>
    <row r="357" spans="1:31" x14ac:dyDescent="0.35">
      <c r="A357" s="22" t="s">
        <v>1059</v>
      </c>
      <c r="B357" s="22">
        <v>4</v>
      </c>
      <c r="C357" s="22">
        <v>87.73</v>
      </c>
      <c r="D357" s="24" t="s">
        <v>1060</v>
      </c>
      <c r="E357" s="22">
        <f t="shared" si="25"/>
        <v>0.86787187413809463</v>
      </c>
      <c r="F357" s="22">
        <f t="shared" si="26"/>
        <v>0.10924724859330945</v>
      </c>
      <c r="G357" s="22">
        <f t="shared" si="27"/>
        <v>1.0515101730647765</v>
      </c>
      <c r="H357" s="22">
        <f t="shared" si="28"/>
        <v>0.60792250280678573</v>
      </c>
      <c r="I357" s="22">
        <f t="shared" si="29"/>
        <v>1.0730959418973862</v>
      </c>
      <c r="J357" s="25">
        <v>0.458928122328084</v>
      </c>
      <c r="K357" s="22" t="s">
        <v>1061</v>
      </c>
      <c r="L357" s="22">
        <v>1154556.13265514</v>
      </c>
      <c r="M357" s="22">
        <v>1116890.70531551</v>
      </c>
      <c r="N357" s="22">
        <v>964721.40798699996</v>
      </c>
      <c r="O357" s="22">
        <v>1318987.57017021</v>
      </c>
      <c r="P357" s="22">
        <v>1267437.6300271</v>
      </c>
      <c r="Q357" s="22">
        <v>801116.16437834199</v>
      </c>
      <c r="R357" s="22">
        <v>1026671.47477503</v>
      </c>
      <c r="S357" s="22">
        <v>1160944.38277393</v>
      </c>
      <c r="T357" s="22">
        <v>1005623.6280282401</v>
      </c>
      <c r="U357" s="22">
        <v>1058909.43650315</v>
      </c>
      <c r="V357" s="22">
        <v>1258278.6883058299</v>
      </c>
      <c r="W357" s="22">
        <v>1013471.4073752899</v>
      </c>
      <c r="X357" s="22">
        <v>963102.61183484399</v>
      </c>
      <c r="Y357" s="22">
        <v>1347739.6472301299</v>
      </c>
      <c r="Z357" s="22">
        <v>843384.22276270494</v>
      </c>
      <c r="AA357" s="22">
        <v>1093916.67645962</v>
      </c>
      <c r="AB357" s="22">
        <v>1245780.4682158299</v>
      </c>
      <c r="AC357" s="22">
        <v>1116446.6219277601</v>
      </c>
      <c r="AD357" s="22">
        <v>1241908.06294209</v>
      </c>
      <c r="AE357" s="22">
        <v>1007417.7405164</v>
      </c>
    </row>
    <row r="358" spans="1:31" x14ac:dyDescent="0.35">
      <c r="A358" s="22" t="s">
        <v>1062</v>
      </c>
      <c r="B358" s="22">
        <v>2</v>
      </c>
      <c r="C358" s="22">
        <v>114.05</v>
      </c>
      <c r="D358" s="24" t="s">
        <v>1063</v>
      </c>
      <c r="E358" s="22">
        <f t="shared" si="25"/>
        <v>1.2089622770920145</v>
      </c>
      <c r="F358" s="22">
        <f t="shared" si="26"/>
        <v>0.54133533008493062</v>
      </c>
      <c r="G358" s="22">
        <f t="shared" si="27"/>
        <v>1.7144576730979355</v>
      </c>
      <c r="H358" s="22">
        <f t="shared" si="28"/>
        <v>3.0285076821350346E-2</v>
      </c>
      <c r="I358" s="22">
        <f t="shared" si="29"/>
        <v>1.0541723580946118</v>
      </c>
      <c r="J358" s="25">
        <v>0.98158669528398401</v>
      </c>
      <c r="K358" s="22" t="s">
        <v>1064</v>
      </c>
      <c r="L358" s="22">
        <v>122969.041541643</v>
      </c>
      <c r="M358" s="22">
        <v>400540.793039424</v>
      </c>
      <c r="N358" s="22">
        <v>136663.11885426001</v>
      </c>
      <c r="O358" s="22">
        <v>252102.81275372399</v>
      </c>
      <c r="P358" s="22">
        <v>169417.35584557199</v>
      </c>
      <c r="Q358" s="22">
        <v>128538.189527718</v>
      </c>
      <c r="R358" s="22">
        <v>337033.18794444797</v>
      </c>
      <c r="S358" s="22">
        <v>318152.193935677</v>
      </c>
      <c r="T358" s="22">
        <v>158657.63771241199</v>
      </c>
      <c r="U358" s="22">
        <v>365344.97080949298</v>
      </c>
      <c r="V358" s="22">
        <v>120514.319609536</v>
      </c>
      <c r="W358" s="22">
        <v>151270.79168578799</v>
      </c>
      <c r="X358" s="22">
        <v>275739.590771369</v>
      </c>
      <c r="Y358" s="22">
        <v>195690.972251161</v>
      </c>
      <c r="Z358" s="22">
        <v>282890.838273459</v>
      </c>
      <c r="AA358" s="22">
        <v>233216.51163211299</v>
      </c>
      <c r="AB358" s="22">
        <v>494123.77745127399</v>
      </c>
      <c r="AC358" s="22">
        <v>368700.68198176398</v>
      </c>
      <c r="AD358" s="22">
        <v>384811.699847902</v>
      </c>
      <c r="AE358" s="22">
        <v>278363.51301488699</v>
      </c>
    </row>
    <row r="359" spans="1:31" x14ac:dyDescent="0.35">
      <c r="A359" s="22" t="s">
        <v>1065</v>
      </c>
      <c r="B359" s="22">
        <v>10</v>
      </c>
      <c r="C359" s="22">
        <v>928.94</v>
      </c>
      <c r="D359" s="24" t="s">
        <v>1066</v>
      </c>
      <c r="E359" s="22">
        <f t="shared" si="25"/>
        <v>1.2090693713800005</v>
      </c>
      <c r="F359" s="22">
        <f t="shared" si="26"/>
        <v>5.3482911638131327E-2</v>
      </c>
      <c r="G359" s="22">
        <f t="shared" si="27"/>
        <v>1.1598677915342441</v>
      </c>
      <c r="H359" s="22">
        <f t="shared" si="28"/>
        <v>8.1173638173690693E-2</v>
      </c>
      <c r="I359" s="22">
        <f t="shared" si="29"/>
        <v>1.0141045191757088</v>
      </c>
      <c r="J359" s="25">
        <v>0.76100875293507098</v>
      </c>
      <c r="K359" s="22" t="s">
        <v>1067</v>
      </c>
      <c r="L359" s="22">
        <v>17402764.514304198</v>
      </c>
      <c r="M359" s="22">
        <v>16760067.0645188</v>
      </c>
      <c r="N359" s="22">
        <v>19121502.4683166</v>
      </c>
      <c r="O359" s="22">
        <v>17484520.191367399</v>
      </c>
      <c r="P359" s="22">
        <v>16470420.2576808</v>
      </c>
      <c r="Q359" s="22">
        <v>24092352.997281</v>
      </c>
      <c r="R359" s="22">
        <v>18638798.207507599</v>
      </c>
      <c r="S359" s="22">
        <v>16310345.4333097</v>
      </c>
      <c r="T359" s="22">
        <v>22581077.665524501</v>
      </c>
      <c r="U359" s="22">
        <v>23855760.4711303</v>
      </c>
      <c r="V359" s="22">
        <v>15646013.0123144</v>
      </c>
      <c r="W359" s="22">
        <v>17552792.2699145</v>
      </c>
      <c r="X359" s="22">
        <v>17373245.575131599</v>
      </c>
      <c r="Y359" s="22">
        <v>15229585.3518096</v>
      </c>
      <c r="Z359" s="22">
        <v>20224284.045182198</v>
      </c>
      <c r="AA359" s="22">
        <v>23368927.2368466</v>
      </c>
      <c r="AB359" s="22">
        <v>20622623.771609198</v>
      </c>
      <c r="AC359" s="22">
        <v>19892563.457226802</v>
      </c>
      <c r="AD359" s="22">
        <v>19010953.667521302</v>
      </c>
      <c r="AE359" s="22">
        <v>16883626.006912701</v>
      </c>
    </row>
    <row r="360" spans="1:31" x14ac:dyDescent="0.35">
      <c r="A360" s="22" t="s">
        <v>1068</v>
      </c>
      <c r="B360" s="22">
        <v>37</v>
      </c>
      <c r="C360" s="22">
        <v>2760.94</v>
      </c>
      <c r="D360" s="24" t="s">
        <v>1069</v>
      </c>
      <c r="E360" s="22">
        <f t="shared" si="25"/>
        <v>0.99276976006148776</v>
      </c>
      <c r="F360" s="22">
        <f t="shared" si="26"/>
        <v>0.89548053923145443</v>
      </c>
      <c r="G360" s="22">
        <f t="shared" si="27"/>
        <v>0.99906007275040964</v>
      </c>
      <c r="H360" s="22">
        <f t="shared" si="28"/>
        <v>0.97885394517746693</v>
      </c>
      <c r="I360" s="22">
        <f t="shared" si="29"/>
        <v>0.97717263976097501</v>
      </c>
      <c r="J360" s="25">
        <v>0.53112148787069402</v>
      </c>
      <c r="K360" s="22" t="s">
        <v>1070</v>
      </c>
      <c r="L360" s="22">
        <v>1215240973.4572799</v>
      </c>
      <c r="M360" s="22">
        <v>1194229552.2938399</v>
      </c>
      <c r="N360" s="22">
        <v>1245901301.85007</v>
      </c>
      <c r="O360" s="22">
        <v>1286415060.15992</v>
      </c>
      <c r="P360" s="22">
        <v>1328219801.3719699</v>
      </c>
      <c r="Q360" s="22">
        <v>1332591719.6265099</v>
      </c>
      <c r="R360" s="22">
        <v>1078460763.0216501</v>
      </c>
      <c r="S360" s="22">
        <v>1113143467.73155</v>
      </c>
      <c r="T360" s="22">
        <v>1387385272.4741001</v>
      </c>
      <c r="U360" s="22">
        <v>1313091813.5007601</v>
      </c>
      <c r="V360" s="22">
        <v>1379066691.7837701</v>
      </c>
      <c r="W360" s="22">
        <v>1344764713.9066501</v>
      </c>
      <c r="X360" s="22">
        <v>1278370977.5739701</v>
      </c>
      <c r="Y360" s="22">
        <v>1232012166.46192</v>
      </c>
      <c r="Z360" s="22">
        <v>1182263392.86813</v>
      </c>
      <c r="AA360" s="22">
        <v>1370326967.4015999</v>
      </c>
      <c r="AB360" s="22">
        <v>1282708763.34673</v>
      </c>
      <c r="AC360" s="22">
        <v>1275203151.12076</v>
      </c>
      <c r="AD360" s="22">
        <v>1210219766.2225001</v>
      </c>
      <c r="AE360" s="22">
        <v>1271988272.0382099</v>
      </c>
    </row>
    <row r="361" spans="1:31" x14ac:dyDescent="0.35">
      <c r="A361" s="22" t="s">
        <v>1071</v>
      </c>
      <c r="B361" s="22">
        <v>41</v>
      </c>
      <c r="C361" s="22">
        <v>3469.92</v>
      </c>
      <c r="D361" s="24" t="s">
        <v>1072</v>
      </c>
      <c r="E361" s="22">
        <f t="shared" si="25"/>
        <v>1.0837820847463233</v>
      </c>
      <c r="F361" s="22">
        <f t="shared" si="26"/>
        <v>0.21688109805937777</v>
      </c>
      <c r="G361" s="22">
        <f t="shared" si="27"/>
        <v>0.78299001088457298</v>
      </c>
      <c r="H361" s="22">
        <f t="shared" si="28"/>
        <v>1.7281765437949481E-4</v>
      </c>
      <c r="I361" s="22">
        <f t="shared" si="29"/>
        <v>0.83741446821056154</v>
      </c>
      <c r="J361" s="25">
        <v>6.7395521063537897E-3</v>
      </c>
      <c r="K361" s="22" t="s">
        <v>1073</v>
      </c>
      <c r="L361" s="22">
        <v>1442489790.10847</v>
      </c>
      <c r="M361" s="22">
        <v>1250343240.2744801</v>
      </c>
      <c r="N361" s="22">
        <v>1469029885.57722</v>
      </c>
      <c r="O361" s="22">
        <v>1499436089.8807099</v>
      </c>
      <c r="P361" s="22">
        <v>1626027178.0199599</v>
      </c>
      <c r="Q361" s="22">
        <v>1773141373.52179</v>
      </c>
      <c r="R361" s="22">
        <v>1637065178.3426299</v>
      </c>
      <c r="S361" s="22">
        <v>1358569639.3706801</v>
      </c>
      <c r="T361" s="22">
        <v>1599479480.63187</v>
      </c>
      <c r="U361" s="22">
        <v>1529617891.9042001</v>
      </c>
      <c r="V361" s="22">
        <v>1880095260.8919101</v>
      </c>
      <c r="W361" s="22">
        <v>1751709623.01633</v>
      </c>
      <c r="X361" s="22">
        <v>1771842465.24944</v>
      </c>
      <c r="Y361" s="22">
        <v>1619307915.2752199</v>
      </c>
      <c r="Z361" s="22">
        <v>1679218462.55422</v>
      </c>
      <c r="AA361" s="22">
        <v>1439773319.9559801</v>
      </c>
      <c r="AB361" s="22">
        <v>1234313209.4825499</v>
      </c>
      <c r="AC361" s="22">
        <v>1394343307.5037899</v>
      </c>
      <c r="AD361" s="22">
        <v>1412762522.4103501</v>
      </c>
      <c r="AE361" s="22">
        <v>1332522741.86042</v>
      </c>
    </row>
    <row r="362" spans="1:31" x14ac:dyDescent="0.35">
      <c r="A362" s="22" t="s">
        <v>1074</v>
      </c>
      <c r="B362" s="22">
        <v>3</v>
      </c>
      <c r="C362" s="22">
        <v>171.36</v>
      </c>
      <c r="D362" s="24" t="s">
        <v>1075</v>
      </c>
      <c r="E362" s="22">
        <f t="shared" si="25"/>
        <v>1.1733240500908477</v>
      </c>
      <c r="F362" s="22">
        <f t="shared" si="26"/>
        <v>1.4851785144498674E-2</v>
      </c>
      <c r="G362" s="22">
        <f t="shared" si="27"/>
        <v>1.6303833222633004</v>
      </c>
      <c r="H362" s="22">
        <f t="shared" si="28"/>
        <v>1.1938570664465489E-5</v>
      </c>
      <c r="I362" s="22">
        <f t="shared" si="29"/>
        <v>1.2571967275286253</v>
      </c>
      <c r="J362" s="25">
        <v>1.9425459021173901E-3</v>
      </c>
      <c r="K362" s="22" t="s">
        <v>1076</v>
      </c>
      <c r="L362" s="22">
        <v>1278686.6003050399</v>
      </c>
      <c r="M362" s="22">
        <v>1357129.0547327399</v>
      </c>
      <c r="N362" s="22">
        <v>1252045.10466162</v>
      </c>
      <c r="O362" s="22">
        <v>1159366.7270583799</v>
      </c>
      <c r="P362" s="22">
        <v>1272631.44996506</v>
      </c>
      <c r="Q362" s="22">
        <v>1511905.62317218</v>
      </c>
      <c r="R362" s="22">
        <v>1279245.78422177</v>
      </c>
      <c r="S362" s="22">
        <v>1410215.77489018</v>
      </c>
      <c r="T362" s="22">
        <v>1575322.20973896</v>
      </c>
      <c r="U362" s="22">
        <v>1638553.09161539</v>
      </c>
      <c r="V362" s="22">
        <v>1033210.5693270901</v>
      </c>
      <c r="W362" s="22">
        <v>1086476.4021906301</v>
      </c>
      <c r="X362" s="22">
        <v>1056481.3883662701</v>
      </c>
      <c r="Y362" s="22">
        <v>844434.82174876996</v>
      </c>
      <c r="Z362" s="22">
        <v>1006341.92436215</v>
      </c>
      <c r="AA362" s="22">
        <v>1669466.1586053199</v>
      </c>
      <c r="AB362" s="22">
        <v>1670868.50203174</v>
      </c>
      <c r="AC362" s="22">
        <v>1498982.5427355401</v>
      </c>
      <c r="AD362" s="22">
        <v>1795628.5102544599</v>
      </c>
      <c r="AE362" s="22">
        <v>1560901.74912016</v>
      </c>
    </row>
    <row r="363" spans="1:31" x14ac:dyDescent="0.35">
      <c r="A363" s="22" t="s">
        <v>1077</v>
      </c>
      <c r="B363" s="22">
        <v>7</v>
      </c>
      <c r="C363" s="22">
        <v>318.05</v>
      </c>
      <c r="D363" s="24" t="s">
        <v>1078</v>
      </c>
      <c r="E363" s="22">
        <f t="shared" si="25"/>
        <v>1.2182496077192346</v>
      </c>
      <c r="F363" s="22">
        <f t="shared" si="26"/>
        <v>9.0410511896917064E-3</v>
      </c>
      <c r="G363" s="22">
        <f t="shared" si="27"/>
        <v>1.0874136221882977</v>
      </c>
      <c r="H363" s="22">
        <f t="shared" si="28"/>
        <v>0.13604972909912597</v>
      </c>
      <c r="I363" s="22">
        <f t="shared" si="29"/>
        <v>0.99876569576835228</v>
      </c>
      <c r="J363" s="25">
        <v>0.98948399569707002</v>
      </c>
      <c r="K363" s="22" t="s">
        <v>1079</v>
      </c>
      <c r="L363" s="22">
        <v>5451528.5269894302</v>
      </c>
      <c r="M363" s="22">
        <v>4965994.0118044103</v>
      </c>
      <c r="N363" s="22">
        <v>5260007.7370617203</v>
      </c>
      <c r="O363" s="22">
        <v>4994141.3726425199</v>
      </c>
      <c r="P363" s="22">
        <v>4810497.3097751401</v>
      </c>
      <c r="Q363" s="22">
        <v>7292349.6460544402</v>
      </c>
      <c r="R363" s="22">
        <v>5774850.0481318701</v>
      </c>
      <c r="S363" s="22">
        <v>5568464.8019661</v>
      </c>
      <c r="T363" s="22">
        <v>6008237.4557847502</v>
      </c>
      <c r="U363" s="22">
        <v>6399740.3853144497</v>
      </c>
      <c r="V363" s="22">
        <v>4865169.7253394397</v>
      </c>
      <c r="W363" s="22">
        <v>5562303.3392904503</v>
      </c>
      <c r="X363" s="22">
        <v>4720848.8215722702</v>
      </c>
      <c r="Y363" s="22">
        <v>5583455.0872414997</v>
      </c>
      <c r="Z363" s="22">
        <v>4781883.6040451797</v>
      </c>
      <c r="AA363" s="22">
        <v>6148311.0491394997</v>
      </c>
      <c r="AB363" s="22">
        <v>5564815.5354400398</v>
      </c>
      <c r="AC363" s="22">
        <v>5522587.1442660904</v>
      </c>
      <c r="AD363" s="22">
        <v>4964969.0421685101</v>
      </c>
      <c r="AE363" s="22">
        <v>5543219.2928357702</v>
      </c>
    </row>
    <row r="364" spans="1:31" x14ac:dyDescent="0.35">
      <c r="A364" s="22" t="s">
        <v>1080</v>
      </c>
      <c r="B364" s="22">
        <v>3</v>
      </c>
      <c r="C364" s="22">
        <v>106.52</v>
      </c>
      <c r="D364" s="24" t="s">
        <v>1081</v>
      </c>
      <c r="E364" s="22">
        <f t="shared" si="25"/>
        <v>1.1994285583398261</v>
      </c>
      <c r="F364" s="22">
        <f t="shared" si="26"/>
        <v>0.11317440948271908</v>
      </c>
      <c r="G364" s="22">
        <f t="shared" si="27"/>
        <v>1.1201897051207759</v>
      </c>
      <c r="H364" s="22">
        <f t="shared" si="28"/>
        <v>0.23711537774205785</v>
      </c>
      <c r="I364" s="22">
        <f t="shared" si="29"/>
        <v>0.97170532446292257</v>
      </c>
      <c r="J364" s="25">
        <v>0.82463689804194196</v>
      </c>
      <c r="K364" s="22" t="s">
        <v>1082</v>
      </c>
      <c r="L364" s="22">
        <v>976237.98924218002</v>
      </c>
      <c r="M364" s="22">
        <v>1048418.1627315599</v>
      </c>
      <c r="N364" s="22">
        <v>960880.62320636096</v>
      </c>
      <c r="O364" s="22">
        <v>797798.40367715899</v>
      </c>
      <c r="P364" s="22">
        <v>914204.21783212305</v>
      </c>
      <c r="Q364" s="22">
        <v>1043170.59553104</v>
      </c>
      <c r="R364" s="22">
        <v>1070489.10742855</v>
      </c>
      <c r="S364" s="22">
        <v>954758.71172573406</v>
      </c>
      <c r="T364" s="22">
        <v>1505446.6957094199</v>
      </c>
      <c r="U364" s="22">
        <v>1060497.7959209401</v>
      </c>
      <c r="V364" s="22">
        <v>1169535.40055263</v>
      </c>
      <c r="W364" s="22">
        <v>788248.78837911005</v>
      </c>
      <c r="X364" s="22">
        <v>1084103.21520478</v>
      </c>
      <c r="Y364" s="22">
        <v>981897.30809540604</v>
      </c>
      <c r="Z364" s="22">
        <v>810540.34334579296</v>
      </c>
      <c r="AA364" s="22">
        <v>1020052.1340680399</v>
      </c>
      <c r="AB364" s="22">
        <v>1104744.1157671099</v>
      </c>
      <c r="AC364" s="22">
        <v>1148280.4778824099</v>
      </c>
      <c r="AD364" s="22">
        <v>921105.306088774</v>
      </c>
      <c r="AE364" s="22">
        <v>1221179.12465925</v>
      </c>
    </row>
    <row r="365" spans="1:31" x14ac:dyDescent="0.35">
      <c r="A365" s="22" t="s">
        <v>1083</v>
      </c>
      <c r="B365" s="22">
        <v>20</v>
      </c>
      <c r="C365" s="22">
        <v>1030.27</v>
      </c>
      <c r="D365" s="24" t="s">
        <v>1084</v>
      </c>
      <c r="E365" s="22">
        <f t="shared" si="25"/>
        <v>0.85542991451225758</v>
      </c>
      <c r="F365" s="22">
        <f t="shared" si="26"/>
        <v>6.2509588851923426E-2</v>
      </c>
      <c r="G365" s="22">
        <f t="shared" si="27"/>
        <v>0.86649918382386615</v>
      </c>
      <c r="H365" s="22">
        <f t="shared" si="28"/>
        <v>3.414664157338379E-2</v>
      </c>
      <c r="I365" s="22">
        <f t="shared" si="29"/>
        <v>0.9499812071053495</v>
      </c>
      <c r="J365" s="25">
        <v>0.51802386589296801</v>
      </c>
      <c r="K365" s="22" t="s">
        <v>1085</v>
      </c>
      <c r="L365" s="22">
        <v>5645728.5032512704</v>
      </c>
      <c r="M365" s="22">
        <v>7947100.4333058996</v>
      </c>
      <c r="N365" s="22">
        <v>6385706.5329388296</v>
      </c>
      <c r="O365" s="22">
        <v>7169871.5558630703</v>
      </c>
      <c r="P365" s="22">
        <v>7646038.0292943697</v>
      </c>
      <c r="Q365" s="22">
        <v>5752559.24401729</v>
      </c>
      <c r="R365" s="22">
        <v>5298850.8201678097</v>
      </c>
      <c r="S365" s="22">
        <v>6416584.1279965201</v>
      </c>
      <c r="T365" s="22">
        <v>6252735.8775546802</v>
      </c>
      <c r="U365" s="22">
        <v>6043479.0888673402</v>
      </c>
      <c r="V365" s="22">
        <v>7720635.0168728502</v>
      </c>
      <c r="W365" s="22">
        <v>8274269.2985842302</v>
      </c>
      <c r="X365" s="22">
        <v>6272647.2247119602</v>
      </c>
      <c r="Y365" s="22">
        <v>6751584.0172524396</v>
      </c>
      <c r="Z365" s="22">
        <v>7607320.6234057602</v>
      </c>
      <c r="AA365" s="22">
        <v>6740014.2863241201</v>
      </c>
      <c r="AB365" s="22">
        <v>5977477.2000076799</v>
      </c>
      <c r="AC365" s="22">
        <v>6313534.5441377005</v>
      </c>
      <c r="AD365" s="22">
        <v>6159905.3133717896</v>
      </c>
      <c r="AE365" s="22">
        <v>6545863.0432061097</v>
      </c>
    </row>
    <row r="366" spans="1:31" x14ac:dyDescent="0.35">
      <c r="A366" s="22" t="s">
        <v>1086</v>
      </c>
      <c r="B366" s="22">
        <v>6</v>
      </c>
      <c r="C366" s="22">
        <v>249.42</v>
      </c>
      <c r="D366" s="24" t="s">
        <v>1087</v>
      </c>
      <c r="E366" s="22">
        <f t="shared" si="25"/>
        <v>1.0019154290649992</v>
      </c>
      <c r="F366" s="22">
        <f t="shared" si="26"/>
        <v>0.98792822936724289</v>
      </c>
      <c r="G366" s="22">
        <f t="shared" si="27"/>
        <v>0.91571277574378085</v>
      </c>
      <c r="H366" s="22">
        <f t="shared" si="28"/>
        <v>0.40864457549535049</v>
      </c>
      <c r="I366" s="22">
        <f t="shared" si="29"/>
        <v>0.98416936074471484</v>
      </c>
      <c r="J366" s="25">
        <v>0.79912992232921398</v>
      </c>
      <c r="K366" s="22" t="s">
        <v>1088</v>
      </c>
      <c r="L366" s="22">
        <v>995322.26686517999</v>
      </c>
      <c r="M366" s="22">
        <v>1564392.61735119</v>
      </c>
      <c r="N366" s="22">
        <v>1259658.3589878201</v>
      </c>
      <c r="O366" s="22">
        <v>1124555.39859525</v>
      </c>
      <c r="P366" s="22">
        <v>1326684.5778000599</v>
      </c>
      <c r="Q366" s="22">
        <v>1693650.6630583401</v>
      </c>
      <c r="R366" s="22">
        <v>1335008.73103068</v>
      </c>
      <c r="S366" s="22">
        <v>1125240.0034915099</v>
      </c>
      <c r="T366" s="22">
        <v>1062936.72574206</v>
      </c>
      <c r="U366" s="22">
        <v>1065788.0110931001</v>
      </c>
      <c r="V366" s="22">
        <v>1378985.86024413</v>
      </c>
      <c r="W366" s="22">
        <v>1305664.6783535499</v>
      </c>
      <c r="X366" s="22">
        <v>1371634.1087744101</v>
      </c>
      <c r="Y366" s="22">
        <v>1243800.26647838</v>
      </c>
      <c r="Z366" s="22">
        <v>1071392.8721014999</v>
      </c>
      <c r="AA366" s="22">
        <v>1370858.76432512</v>
      </c>
      <c r="AB366" s="22">
        <v>801490.28616252798</v>
      </c>
      <c r="AC366" s="22">
        <v>1202856.4704645399</v>
      </c>
      <c r="AD366" s="22">
        <v>1396456.1434746899</v>
      </c>
      <c r="AE366" s="22">
        <v>1062781.9445370401</v>
      </c>
    </row>
    <row r="367" spans="1:31" x14ac:dyDescent="0.35">
      <c r="A367" s="22" t="s">
        <v>1089</v>
      </c>
      <c r="B367" s="22">
        <v>3</v>
      </c>
      <c r="C367" s="22">
        <v>217.86</v>
      </c>
      <c r="D367" s="24" t="s">
        <v>1090</v>
      </c>
      <c r="E367" s="22">
        <f t="shared" si="25"/>
        <v>0.91795616619825549</v>
      </c>
      <c r="F367" s="22">
        <f t="shared" si="26"/>
        <v>0.47929980135864292</v>
      </c>
      <c r="G367" s="22">
        <f t="shared" si="27"/>
        <v>0.99811933553603016</v>
      </c>
      <c r="H367" s="22">
        <f t="shared" si="28"/>
        <v>0.96256561880909131</v>
      </c>
      <c r="I367" s="22">
        <f t="shared" si="29"/>
        <v>1.0665089010383464</v>
      </c>
      <c r="J367" s="25">
        <v>0.16193426642273201</v>
      </c>
      <c r="K367" s="22" t="s">
        <v>1091</v>
      </c>
      <c r="L367" s="22">
        <v>7572631.0026377402</v>
      </c>
      <c r="M367" s="22">
        <v>7547736.0068569398</v>
      </c>
      <c r="N367" s="22">
        <v>8074867.7024368802</v>
      </c>
      <c r="O367" s="22">
        <v>7344908.6497119097</v>
      </c>
      <c r="P367" s="22">
        <v>6987357.5268025901</v>
      </c>
      <c r="Q367" s="22">
        <v>10030506.471068401</v>
      </c>
      <c r="R367" s="22">
        <v>5911322.5863796696</v>
      </c>
      <c r="S367" s="22">
        <v>5533880.6714766202</v>
      </c>
      <c r="T367" s="22">
        <v>6772923.6341314605</v>
      </c>
      <c r="U367" s="22">
        <v>6199967.4795034202</v>
      </c>
      <c r="V367" s="22">
        <v>6414897.4914642004</v>
      </c>
      <c r="W367" s="22">
        <v>7419770.6850656699</v>
      </c>
      <c r="X367" s="22">
        <v>7525225.82192396</v>
      </c>
      <c r="Y367" s="22">
        <v>6455452.6493214499</v>
      </c>
      <c r="Z367" s="22">
        <v>7371889.8130826904</v>
      </c>
      <c r="AA367" s="22">
        <v>7058553.3672899203</v>
      </c>
      <c r="AB367" s="22">
        <v>7382316.21938348</v>
      </c>
      <c r="AC367" s="22">
        <v>6677696.9151224298</v>
      </c>
      <c r="AD367" s="22">
        <v>6898119.6943515996</v>
      </c>
      <c r="AE367" s="22">
        <v>7104374.8795133</v>
      </c>
    </row>
    <row r="368" spans="1:31" x14ac:dyDescent="0.35">
      <c r="A368" s="22" t="s">
        <v>1092</v>
      </c>
      <c r="B368" s="22">
        <v>2</v>
      </c>
      <c r="C368" s="22">
        <v>75.27</v>
      </c>
      <c r="D368" s="24" t="s">
        <v>1093</v>
      </c>
      <c r="E368" s="22">
        <f t="shared" si="25"/>
        <v>1.2522105772554697</v>
      </c>
      <c r="F368" s="22">
        <f t="shared" si="26"/>
        <v>0.29126888664878586</v>
      </c>
      <c r="G368" s="22">
        <f t="shared" si="27"/>
        <v>1.030077557996911</v>
      </c>
      <c r="H368" s="22">
        <f t="shared" si="28"/>
        <v>0.70797637244311096</v>
      </c>
      <c r="I368" s="22">
        <f t="shared" si="29"/>
        <v>0.99481762989223654</v>
      </c>
      <c r="J368" s="25">
        <v>0.85494680509055698</v>
      </c>
      <c r="K368" s="22" t="s">
        <v>1094</v>
      </c>
      <c r="L368" s="22">
        <v>115628.640974731</v>
      </c>
      <c r="M368" s="22">
        <v>121280.081742929</v>
      </c>
      <c r="N368" s="22">
        <v>104059.898150033</v>
      </c>
      <c r="O368" s="22">
        <v>172902.06800330899</v>
      </c>
      <c r="P368" s="22">
        <v>164283.594601591</v>
      </c>
      <c r="Q368" s="22">
        <v>250665.61819634101</v>
      </c>
      <c r="R368" s="22">
        <v>164263.26782037501</v>
      </c>
      <c r="S368" s="22">
        <v>103351.93348988</v>
      </c>
      <c r="T368" s="22">
        <v>123643.062375122</v>
      </c>
      <c r="U368" s="22">
        <v>207268.08489376699</v>
      </c>
      <c r="V368" s="22">
        <v>125754.904597721</v>
      </c>
      <c r="W368" s="22">
        <v>145221.820140967</v>
      </c>
      <c r="X368" s="22">
        <v>121194.158094803</v>
      </c>
      <c r="Y368" s="22">
        <v>132330.891068328</v>
      </c>
      <c r="Z368" s="22">
        <v>157185.264099361</v>
      </c>
      <c r="AA368" s="22">
        <v>156878.20512684301</v>
      </c>
      <c r="AB368" s="22">
        <v>110288.272900228</v>
      </c>
      <c r="AC368" s="22">
        <v>136188.78811439101</v>
      </c>
      <c r="AD368" s="22">
        <v>148450.73769275099</v>
      </c>
      <c r="AE368" s="22">
        <v>150384.51558819</v>
      </c>
    </row>
    <row r="369" spans="1:31" x14ac:dyDescent="0.35">
      <c r="A369" s="22" t="s">
        <v>1095</v>
      </c>
      <c r="B369" s="22">
        <v>1</v>
      </c>
      <c r="C369" s="22">
        <v>29.68</v>
      </c>
      <c r="D369" s="22" t="s">
        <v>1096</v>
      </c>
      <c r="E369" s="22">
        <f t="shared" si="25"/>
        <v>0.63335460204105787</v>
      </c>
      <c r="F369" s="22">
        <f t="shared" si="26"/>
        <v>3.9462408789961477E-3</v>
      </c>
      <c r="G369" s="22">
        <f t="shared" si="27"/>
        <v>1.4523779263406924</v>
      </c>
      <c r="H369" s="22">
        <f t="shared" si="28"/>
        <v>3.8356386607965622E-3</v>
      </c>
      <c r="I369" s="22">
        <f t="shared" si="29"/>
        <v>1.4108080294232592</v>
      </c>
      <c r="J369" s="25">
        <v>4.5678623711911098E-3</v>
      </c>
      <c r="K369" s="22" t="s">
        <v>1097</v>
      </c>
      <c r="L369" s="22">
        <v>330520.682833931</v>
      </c>
      <c r="M369" s="22">
        <v>409718.27804373001</v>
      </c>
      <c r="N369" s="22">
        <v>334312.570310171</v>
      </c>
      <c r="O369" s="22">
        <v>385765.658601086</v>
      </c>
      <c r="P369" s="22">
        <v>300587.64114911301</v>
      </c>
      <c r="Q369" s="22">
        <v>231743.45513320301</v>
      </c>
      <c r="R369" s="22">
        <v>150259.27897449001</v>
      </c>
      <c r="S369" s="22">
        <v>305297.78795469902</v>
      </c>
      <c r="T369" s="22">
        <v>231922.80730337399</v>
      </c>
      <c r="U369" s="22">
        <v>196053.84906516701</v>
      </c>
      <c r="V369" s="22">
        <v>241841.019621796</v>
      </c>
      <c r="W369" s="22">
        <v>307112.76032162301</v>
      </c>
      <c r="X369" s="22">
        <v>212556.55057815299</v>
      </c>
      <c r="Y369" s="22">
        <v>216213.29085180699</v>
      </c>
      <c r="Z369" s="22">
        <v>270429.77314472001</v>
      </c>
      <c r="AA369" s="22">
        <v>392365.16660576599</v>
      </c>
      <c r="AB369" s="22">
        <v>327361.00800932897</v>
      </c>
      <c r="AC369" s="22">
        <v>419332.66088983702</v>
      </c>
      <c r="AD369" s="22">
        <v>374381.85118855297</v>
      </c>
      <c r="AE369" s="22">
        <v>299349.75219180802</v>
      </c>
    </row>
    <row r="370" spans="1:31" x14ac:dyDescent="0.35">
      <c r="A370" s="22" t="s">
        <v>1098</v>
      </c>
      <c r="B370" s="22">
        <v>3</v>
      </c>
      <c r="C370" s="22">
        <v>93.86</v>
      </c>
      <c r="D370" s="24" t="s">
        <v>1099</v>
      </c>
      <c r="E370" s="22">
        <f t="shared" si="25"/>
        <v>0.86955176798508749</v>
      </c>
      <c r="F370" s="22">
        <f t="shared" si="26"/>
        <v>0.23294080752647994</v>
      </c>
      <c r="G370" s="22">
        <f t="shared" si="27"/>
        <v>1.1565007960301137</v>
      </c>
      <c r="H370" s="22">
        <f t="shared" si="28"/>
        <v>3.6070767433122139E-2</v>
      </c>
      <c r="I370" s="22">
        <f t="shared" si="29"/>
        <v>1.1527191833744386</v>
      </c>
      <c r="J370" s="25">
        <v>0.180018426556703</v>
      </c>
      <c r="K370" s="22" t="s">
        <v>1100</v>
      </c>
      <c r="L370" s="22">
        <v>3370774.3534373702</v>
      </c>
      <c r="M370" s="22">
        <v>4976992.2195349103</v>
      </c>
      <c r="N370" s="22">
        <v>3597281.2885395</v>
      </c>
      <c r="O370" s="22">
        <v>4393272.6537437001</v>
      </c>
      <c r="P370" s="22">
        <v>3400352.4570391499</v>
      </c>
      <c r="Q370" s="22">
        <v>4065622.6701200702</v>
      </c>
      <c r="R370" s="22">
        <v>2886769.8569979998</v>
      </c>
      <c r="S370" s="22">
        <v>3681318.8152397098</v>
      </c>
      <c r="T370" s="22">
        <v>2843597.1512332102</v>
      </c>
      <c r="U370" s="22">
        <v>3686489.4871472698</v>
      </c>
      <c r="V370" s="22">
        <v>3477990.4335034001</v>
      </c>
      <c r="W370" s="22">
        <v>3987877.2038147501</v>
      </c>
      <c r="X370" s="22">
        <v>3071784.9023887399</v>
      </c>
      <c r="Y370" s="22">
        <v>3515400.8288757</v>
      </c>
      <c r="Z370" s="22">
        <v>3070521.2686609598</v>
      </c>
      <c r="AA370" s="22">
        <v>3793671.96708069</v>
      </c>
      <c r="AB370" s="22">
        <v>4408788.8734919904</v>
      </c>
      <c r="AC370" s="22">
        <v>3806396.9508989402</v>
      </c>
      <c r="AD370" s="22">
        <v>4083459.3875408499</v>
      </c>
      <c r="AE370" s="22">
        <v>3711110.5198407602</v>
      </c>
    </row>
    <row r="371" spans="1:31" x14ac:dyDescent="0.35">
      <c r="A371" s="22" t="s">
        <v>1101</v>
      </c>
      <c r="B371" s="22">
        <v>19</v>
      </c>
      <c r="C371" s="22">
        <v>965.71</v>
      </c>
      <c r="D371" s="24" t="s">
        <v>1102</v>
      </c>
      <c r="E371" s="22">
        <f t="shared" si="25"/>
        <v>1.6188092781088794</v>
      </c>
      <c r="F371" s="22">
        <f t="shared" si="26"/>
        <v>2.392567571732029E-2</v>
      </c>
      <c r="G371" s="22">
        <f t="shared" si="27"/>
        <v>1.2869949744767464</v>
      </c>
      <c r="H371" s="22">
        <f t="shared" si="28"/>
        <v>4.9818337909900735E-2</v>
      </c>
      <c r="I371" s="22">
        <f t="shared" si="29"/>
        <v>0.87349870209068659</v>
      </c>
      <c r="J371" s="25">
        <v>0.38602371001436198</v>
      </c>
      <c r="K371" s="22" t="s">
        <v>1103</v>
      </c>
      <c r="L371" s="22">
        <v>6810435.7156489203</v>
      </c>
      <c r="M371" s="22">
        <v>6367736.4823789904</v>
      </c>
      <c r="N371" s="22">
        <v>5994520.76544639</v>
      </c>
      <c r="O371" s="22">
        <v>3719580.0535454201</v>
      </c>
      <c r="P371" s="22">
        <v>4752695.5900041303</v>
      </c>
      <c r="Q371" s="22">
        <v>10751058.779584801</v>
      </c>
      <c r="R371" s="22">
        <v>9285865.8602400292</v>
      </c>
      <c r="S371" s="22">
        <v>7454486.7035019202</v>
      </c>
      <c r="T371" s="22">
        <v>5625482.87604497</v>
      </c>
      <c r="U371" s="22">
        <v>11635037.4547072</v>
      </c>
      <c r="V371" s="22">
        <v>4452697.1446356801</v>
      </c>
      <c r="W371" s="22">
        <v>5461361.1133383801</v>
      </c>
      <c r="X371" s="22">
        <v>7680617.2708686301</v>
      </c>
      <c r="Y371" s="22">
        <v>6595238.2031369498</v>
      </c>
      <c r="Z371" s="22">
        <v>7458637.7093180399</v>
      </c>
      <c r="AA371" s="22">
        <v>6286046.9736932004</v>
      </c>
      <c r="AB371" s="22">
        <v>8553068.7275268603</v>
      </c>
      <c r="AC371" s="22">
        <v>8581058.4126486406</v>
      </c>
      <c r="AD371" s="22">
        <v>9205860.0195359606</v>
      </c>
      <c r="AE371" s="22">
        <v>8105492.5210142396</v>
      </c>
    </row>
    <row r="372" spans="1:31" x14ac:dyDescent="0.35">
      <c r="A372" s="22" t="s">
        <v>1104</v>
      </c>
      <c r="B372" s="22">
        <v>13</v>
      </c>
      <c r="C372" s="22">
        <v>608.71</v>
      </c>
      <c r="D372" s="24" t="s">
        <v>1105</v>
      </c>
      <c r="E372" s="22">
        <f t="shared" si="25"/>
        <v>0.92203073175235106</v>
      </c>
      <c r="F372" s="22">
        <f t="shared" si="26"/>
        <v>0.36981812550351012</v>
      </c>
      <c r="G372" s="22">
        <f t="shared" si="27"/>
        <v>1.3389583173034991</v>
      </c>
      <c r="H372" s="22">
        <f t="shared" si="28"/>
        <v>9.0517763196872689E-3</v>
      </c>
      <c r="I372" s="22">
        <f t="shared" si="29"/>
        <v>1.3046099271735774</v>
      </c>
      <c r="J372" s="25">
        <v>2.1715074545870201E-2</v>
      </c>
      <c r="K372" s="22" t="s">
        <v>1106</v>
      </c>
      <c r="L372" s="22">
        <v>17735923.099845499</v>
      </c>
      <c r="M372" s="22">
        <v>20309619.410415199</v>
      </c>
      <c r="N372" s="22">
        <v>23085704.960779399</v>
      </c>
      <c r="O372" s="22">
        <v>17185467.953200102</v>
      </c>
      <c r="P372" s="22">
        <v>15036264.061214801</v>
      </c>
      <c r="Q372" s="22">
        <v>18288499.601257399</v>
      </c>
      <c r="R372" s="22">
        <v>15173923.3006048</v>
      </c>
      <c r="S372" s="22">
        <v>18889485.393439699</v>
      </c>
      <c r="T372" s="22">
        <v>17084812.250751901</v>
      </c>
      <c r="U372" s="22">
        <v>16637595.4401825</v>
      </c>
      <c r="V372" s="22">
        <v>13938583.6219452</v>
      </c>
      <c r="W372" s="22">
        <v>14711870.586972401</v>
      </c>
      <c r="X372" s="22">
        <v>12855815.716901399</v>
      </c>
      <c r="Y372" s="22">
        <v>12775685.113462601</v>
      </c>
      <c r="Z372" s="22">
        <v>17274283.7574775</v>
      </c>
      <c r="AA372" s="22">
        <v>18431287.009027399</v>
      </c>
      <c r="AB372" s="22">
        <v>22417648.810571902</v>
      </c>
      <c r="AC372" s="22">
        <v>20921704.5995588</v>
      </c>
      <c r="AD372" s="22">
        <v>18287563.644020699</v>
      </c>
      <c r="AE372" s="22">
        <v>15752617.0286971</v>
      </c>
    </row>
    <row r="373" spans="1:31" x14ac:dyDescent="0.35">
      <c r="A373" s="22" t="s">
        <v>1107</v>
      </c>
      <c r="B373" s="22">
        <v>2</v>
      </c>
      <c r="C373" s="22">
        <v>38.51</v>
      </c>
      <c r="D373" s="24" t="s">
        <v>1108</v>
      </c>
      <c r="E373" s="22">
        <f t="shared" si="25"/>
        <v>1.0870475024450705</v>
      </c>
      <c r="F373" s="22">
        <f t="shared" si="26"/>
        <v>0.6959153710954179</v>
      </c>
      <c r="G373" s="22">
        <f t="shared" si="27"/>
        <v>1.0772108660813318</v>
      </c>
      <c r="H373" s="22">
        <f t="shared" si="28"/>
        <v>0.67584372071536158</v>
      </c>
      <c r="I373" s="22">
        <f t="shared" si="29"/>
        <v>1.0372873258343995</v>
      </c>
      <c r="J373" s="25">
        <v>0.91854621358829502</v>
      </c>
      <c r="K373" s="22" t="s">
        <v>1109</v>
      </c>
      <c r="L373" s="22">
        <v>515618.659247818</v>
      </c>
      <c r="M373" s="22">
        <v>275730.18518706801</v>
      </c>
      <c r="N373" s="22">
        <v>367636.720784529</v>
      </c>
      <c r="O373" s="22">
        <v>218358.04286642501</v>
      </c>
      <c r="P373" s="22">
        <v>220847.33383339201</v>
      </c>
      <c r="Q373" s="22">
        <v>311129.62034611299</v>
      </c>
      <c r="R373" s="22">
        <v>411947.15748420102</v>
      </c>
      <c r="S373" s="22">
        <v>290192.29655885499</v>
      </c>
      <c r="T373" s="22">
        <v>256096.29730866099</v>
      </c>
      <c r="U373" s="22">
        <v>467944.10014580598</v>
      </c>
      <c r="V373" s="22">
        <v>179666.40278868101</v>
      </c>
      <c r="W373" s="22">
        <v>264661.93661820202</v>
      </c>
      <c r="X373" s="22">
        <v>403992.056913223</v>
      </c>
      <c r="Y373" s="22">
        <v>289759.17517162103</v>
      </c>
      <c r="Z373" s="22">
        <v>402661.26483695197</v>
      </c>
      <c r="AA373" s="22">
        <v>255666.660367668</v>
      </c>
      <c r="AB373" s="22">
        <v>248780.428406266</v>
      </c>
      <c r="AC373" s="22">
        <v>415399.76620250399</v>
      </c>
      <c r="AD373" s="22">
        <v>388663.54720821202</v>
      </c>
      <c r="AE373" s="22">
        <v>351192.36852384201</v>
      </c>
    </row>
    <row r="374" spans="1:31" x14ac:dyDescent="0.35">
      <c r="A374" s="22" t="s">
        <v>1110</v>
      </c>
      <c r="B374" s="22">
        <v>14</v>
      </c>
      <c r="C374" s="22">
        <v>1265.4100000000001</v>
      </c>
      <c r="D374" s="24" t="s">
        <v>1111</v>
      </c>
      <c r="E374" s="22">
        <f t="shared" si="25"/>
        <v>0.97356090884894309</v>
      </c>
      <c r="F374" s="22">
        <f t="shared" si="26"/>
        <v>0.64040826905389647</v>
      </c>
      <c r="G374" s="22">
        <f t="shared" si="27"/>
        <v>0.8579079476362762</v>
      </c>
      <c r="H374" s="22">
        <f t="shared" si="28"/>
        <v>4.4393077138465194E-4</v>
      </c>
      <c r="I374" s="22">
        <f t="shared" si="29"/>
        <v>0.9224020529458451</v>
      </c>
      <c r="J374" s="25">
        <v>1.17261268821152E-2</v>
      </c>
      <c r="K374" s="22" t="s">
        <v>1112</v>
      </c>
      <c r="L374" s="22">
        <v>29657512.2005606</v>
      </c>
      <c r="M374" s="22">
        <v>31379465.591132399</v>
      </c>
      <c r="N374" s="22">
        <v>31062746.936079301</v>
      </c>
      <c r="O374" s="22">
        <v>29967986.323929701</v>
      </c>
      <c r="P374" s="22">
        <v>29702415.624864399</v>
      </c>
      <c r="Q374" s="22">
        <v>35795962.574683502</v>
      </c>
      <c r="R374" s="22">
        <v>29148410.317218602</v>
      </c>
      <c r="S374" s="22">
        <v>26621428.868484098</v>
      </c>
      <c r="T374" s="22">
        <v>28295665.1843847</v>
      </c>
      <c r="U374" s="22">
        <v>27895995.5185863</v>
      </c>
      <c r="V374" s="22">
        <v>33824544.174848102</v>
      </c>
      <c r="W374" s="22">
        <v>31532714.886805698</v>
      </c>
      <c r="X374" s="22">
        <v>34023199.465331197</v>
      </c>
      <c r="Y374" s="22">
        <v>30885243.403480299</v>
      </c>
      <c r="Z374" s="22">
        <v>34272230.516522601</v>
      </c>
      <c r="AA374" s="22">
        <v>28023354.131009702</v>
      </c>
      <c r="AB374" s="22">
        <v>27547141.904849298</v>
      </c>
      <c r="AC374" s="22">
        <v>27892719.6392693</v>
      </c>
      <c r="AD374" s="22">
        <v>27834997.809660599</v>
      </c>
      <c r="AE374" s="22">
        <v>29860186.449122701</v>
      </c>
    </row>
    <row r="375" spans="1:31" x14ac:dyDescent="0.35">
      <c r="A375" s="22" t="s">
        <v>1113</v>
      </c>
      <c r="B375" s="22">
        <v>1</v>
      </c>
      <c r="C375" s="22">
        <v>16.760000000000002</v>
      </c>
      <c r="D375" s="22" t="s">
        <v>1114</v>
      </c>
      <c r="E375" s="22">
        <f t="shared" si="25"/>
        <v>1.2197279878558629</v>
      </c>
      <c r="F375" s="22">
        <f t="shared" si="26"/>
        <v>0.194373289654661</v>
      </c>
      <c r="G375" s="22">
        <f t="shared" si="27"/>
        <v>1.1056662434580991</v>
      </c>
      <c r="H375" s="22">
        <f t="shared" si="28"/>
        <v>0.13852566301696989</v>
      </c>
      <c r="I375" s="22">
        <f t="shared" si="29"/>
        <v>0.82229743722389281</v>
      </c>
      <c r="J375" s="25">
        <v>0.104474073375698</v>
      </c>
      <c r="K375" s="22" t="s">
        <v>1115</v>
      </c>
      <c r="L375" s="22">
        <v>314912.234879611</v>
      </c>
      <c r="M375" s="22">
        <v>380187.15364428301</v>
      </c>
      <c r="N375" s="22">
        <v>388103.931147834</v>
      </c>
      <c r="O375" s="22">
        <v>523295.90415380901</v>
      </c>
      <c r="P375" s="22">
        <v>525488.60483551596</v>
      </c>
      <c r="Q375" s="22">
        <v>668572.73460278602</v>
      </c>
      <c r="R375" s="22">
        <v>375794.84570288798</v>
      </c>
      <c r="S375" s="22">
        <v>548815.73052075505</v>
      </c>
      <c r="T375" s="22">
        <v>566977.34073626297</v>
      </c>
      <c r="U375" s="22">
        <v>440284.57282324397</v>
      </c>
      <c r="V375" s="22">
        <v>559650.41519341897</v>
      </c>
      <c r="W375" s="22">
        <v>504464.401113517</v>
      </c>
      <c r="X375" s="22">
        <v>437585.03130074998</v>
      </c>
      <c r="Y375" s="22">
        <v>486228.229563848</v>
      </c>
      <c r="Z375" s="22">
        <v>604792.91665610601</v>
      </c>
      <c r="AA375" s="22">
        <v>578645.29552488495</v>
      </c>
      <c r="AB375" s="22">
        <v>549166.56294700003</v>
      </c>
      <c r="AC375" s="22">
        <v>626876.03545784997</v>
      </c>
      <c r="AD375" s="22">
        <v>580240.00583192997</v>
      </c>
      <c r="AE375" s="22">
        <v>531756.18181869097</v>
      </c>
    </row>
    <row r="376" spans="1:31" x14ac:dyDescent="0.35">
      <c r="A376" s="22" t="s">
        <v>1116</v>
      </c>
      <c r="B376" s="22">
        <v>5</v>
      </c>
      <c r="C376" s="22">
        <v>190.77</v>
      </c>
      <c r="D376" s="24" t="s">
        <v>1117</v>
      </c>
      <c r="E376" s="22">
        <f t="shared" si="25"/>
        <v>1.1068896149428182</v>
      </c>
      <c r="F376" s="22">
        <f t="shared" si="26"/>
        <v>0.65150208650065011</v>
      </c>
      <c r="G376" s="22">
        <f t="shared" si="27"/>
        <v>0.75786799028110141</v>
      </c>
      <c r="H376" s="22">
        <f t="shared" si="28"/>
        <v>1.5414307115962308E-3</v>
      </c>
      <c r="I376" s="22">
        <f t="shared" si="29"/>
        <v>0.94825530220890586</v>
      </c>
      <c r="J376" s="25">
        <v>0.39993268298178503</v>
      </c>
      <c r="K376" s="22" t="s">
        <v>1118</v>
      </c>
      <c r="L376" s="22">
        <v>1446131.3071733301</v>
      </c>
      <c r="M376" s="22">
        <v>1344560.5309104901</v>
      </c>
      <c r="N376" s="22">
        <v>1591787.5065599901</v>
      </c>
      <c r="O376" s="22">
        <v>1649299.5831726301</v>
      </c>
      <c r="P376" s="22">
        <v>1588522.72506155</v>
      </c>
      <c r="Q376" s="22">
        <v>3041399.5935861901</v>
      </c>
      <c r="R376" s="22">
        <v>1411607.9571758499</v>
      </c>
      <c r="S376" s="22">
        <v>1185761.73070061</v>
      </c>
      <c r="T376" s="22">
        <v>1296639.0734705799</v>
      </c>
      <c r="U376" s="22">
        <v>1499424.4073690099</v>
      </c>
      <c r="V376" s="22">
        <v>1597348.9155027601</v>
      </c>
      <c r="W376" s="22">
        <v>1390730.06311461</v>
      </c>
      <c r="X376" s="22">
        <v>1587094.5492285299</v>
      </c>
      <c r="Y376" s="22">
        <v>1617098.9836517801</v>
      </c>
      <c r="Z376" s="22">
        <v>1843856.19258332</v>
      </c>
      <c r="AA376" s="22">
        <v>1194601.5419447599</v>
      </c>
      <c r="AB376" s="22">
        <v>1154726.2512574799</v>
      </c>
      <c r="AC376" s="22">
        <v>1123839.3316720801</v>
      </c>
      <c r="AD376" s="22">
        <v>1352313.9248506599</v>
      </c>
      <c r="AE376" s="22">
        <v>1264843.66087716</v>
      </c>
    </row>
    <row r="377" spans="1:31" x14ac:dyDescent="0.35">
      <c r="A377" s="22" t="s">
        <v>1119</v>
      </c>
      <c r="B377" s="22">
        <v>2</v>
      </c>
      <c r="C377" s="22">
        <v>76.13</v>
      </c>
      <c r="D377" s="24" t="s">
        <v>1120</v>
      </c>
      <c r="E377" s="22">
        <f t="shared" si="25"/>
        <v>0.6087772622054719</v>
      </c>
      <c r="F377" s="22">
        <f t="shared" si="26"/>
        <v>0.24916341913739193</v>
      </c>
      <c r="G377" s="22">
        <f t="shared" si="27"/>
        <v>1.0324826908383231</v>
      </c>
      <c r="H377" s="22">
        <f t="shared" si="28"/>
        <v>0.85577693928179488</v>
      </c>
      <c r="I377" s="22">
        <f t="shared" si="29"/>
        <v>1.476728637801787</v>
      </c>
      <c r="J377" s="25">
        <v>0.27456670329603</v>
      </c>
      <c r="K377" s="22" t="s">
        <v>1121</v>
      </c>
      <c r="L377" s="22">
        <v>320608.75967899302</v>
      </c>
      <c r="M377" s="22">
        <v>447734.54831701802</v>
      </c>
      <c r="N377" s="22">
        <v>414880.33386737399</v>
      </c>
      <c r="O377" s="22">
        <v>1200396.4023738999</v>
      </c>
      <c r="P377" s="22">
        <v>490692.94615837501</v>
      </c>
      <c r="Q377" s="22">
        <v>322871.84996457002</v>
      </c>
      <c r="R377" s="22">
        <v>183769.22939434799</v>
      </c>
      <c r="S377" s="22">
        <v>328937.957944714</v>
      </c>
      <c r="T377" s="22">
        <v>679043.07356756099</v>
      </c>
      <c r="U377" s="22">
        <v>235194.28214349999</v>
      </c>
      <c r="V377" s="22">
        <v>485432.96631596098</v>
      </c>
      <c r="W377" s="22">
        <v>494907.74433779099</v>
      </c>
      <c r="X377" s="22">
        <v>318992.26132110402</v>
      </c>
      <c r="Y377" s="22">
        <v>237961.34977991399</v>
      </c>
      <c r="Z377" s="22">
        <v>409111.346028767</v>
      </c>
      <c r="AA377" s="22">
        <v>377525.03544126899</v>
      </c>
      <c r="AB377" s="22">
        <v>346935.08589792397</v>
      </c>
      <c r="AC377" s="22">
        <v>328681.95196783799</v>
      </c>
      <c r="AD377" s="22">
        <v>581903.90010065597</v>
      </c>
      <c r="AE377" s="22">
        <v>374584.18792842299</v>
      </c>
    </row>
    <row r="378" spans="1:31" x14ac:dyDescent="0.35">
      <c r="A378" s="22" t="s">
        <v>1122</v>
      </c>
      <c r="B378" s="22">
        <v>1</v>
      </c>
      <c r="C378" s="22">
        <v>16.77</v>
      </c>
      <c r="D378" s="22" t="s">
        <v>1123</v>
      </c>
      <c r="E378" s="22">
        <f t="shared" si="25"/>
        <v>0.42669238260837816</v>
      </c>
      <c r="F378" s="22">
        <f t="shared" si="26"/>
        <v>1.2782860706232406E-3</v>
      </c>
      <c r="G378" s="22">
        <f t="shared" si="27"/>
        <v>0.78877493506752083</v>
      </c>
      <c r="H378" s="22">
        <f t="shared" si="28"/>
        <v>0.17388377137561253</v>
      </c>
      <c r="I378" s="22">
        <f t="shared" si="29"/>
        <v>1.2951587775108484</v>
      </c>
      <c r="J378" s="25">
        <v>9.2781868727476902E-2</v>
      </c>
      <c r="K378" s="22" t="s">
        <v>1124</v>
      </c>
      <c r="L378" s="22">
        <v>443964.62168679701</v>
      </c>
      <c r="M378" s="22">
        <v>525227.86151743296</v>
      </c>
      <c r="N378" s="22">
        <v>555566.887462702</v>
      </c>
      <c r="O378" s="22">
        <v>722159.47337632999</v>
      </c>
      <c r="P378" s="22">
        <v>429407.24251475302</v>
      </c>
      <c r="Q378" s="22">
        <v>302052.63261950098</v>
      </c>
      <c r="R378" s="22">
        <v>139697.48515139901</v>
      </c>
      <c r="S378" s="22">
        <v>299446.102531126</v>
      </c>
      <c r="T378" s="22">
        <v>148881.887251915</v>
      </c>
      <c r="U378" s="22">
        <v>251889.846956455</v>
      </c>
      <c r="V378" s="22">
        <v>561726.37525382999</v>
      </c>
      <c r="W378" s="22">
        <v>464839.53582349402</v>
      </c>
      <c r="X378" s="22">
        <v>358046.67006479902</v>
      </c>
      <c r="Y378" s="22">
        <v>330140.15177920298</v>
      </c>
      <c r="Z378" s="22">
        <v>351654.97942234302</v>
      </c>
      <c r="AA378" s="22">
        <v>266662.74630492198</v>
      </c>
      <c r="AB378" s="22">
        <v>393928.03132412699</v>
      </c>
      <c r="AC378" s="22">
        <v>221349.86010931601</v>
      </c>
      <c r="AD378" s="22">
        <v>429942.00189494702</v>
      </c>
      <c r="AE378" s="22">
        <v>318047.96949359</v>
      </c>
    </row>
    <row r="379" spans="1:31" x14ac:dyDescent="0.35">
      <c r="A379" s="22" t="s">
        <v>1125</v>
      </c>
      <c r="B379" s="22">
        <v>4</v>
      </c>
      <c r="C379" s="22">
        <v>212.81</v>
      </c>
      <c r="D379" s="24" t="s">
        <v>1126</v>
      </c>
      <c r="E379" s="22">
        <f t="shared" si="25"/>
        <v>0.98839131545628378</v>
      </c>
      <c r="F379" s="22">
        <f t="shared" si="26"/>
        <v>0.87392582013643749</v>
      </c>
      <c r="G379" s="22">
        <f t="shared" si="27"/>
        <v>1.142910641234165</v>
      </c>
      <c r="H379" s="22">
        <f t="shared" si="28"/>
        <v>9.0087462883906747E-2</v>
      </c>
      <c r="I379" s="22">
        <f t="shared" si="29"/>
        <v>1.0434790444238657</v>
      </c>
      <c r="J379" s="25">
        <v>0.54654326952351995</v>
      </c>
      <c r="K379" s="22" t="s">
        <v>1127</v>
      </c>
      <c r="L379" s="22">
        <v>2528230.7895494401</v>
      </c>
      <c r="M379" s="22">
        <v>3023440.8539361898</v>
      </c>
      <c r="N379" s="22">
        <v>2735534.6918889899</v>
      </c>
      <c r="O379" s="22">
        <v>2984170.2737054699</v>
      </c>
      <c r="P379" s="22">
        <v>2601073.0146069899</v>
      </c>
      <c r="Q379" s="22">
        <v>3261066.0653490201</v>
      </c>
      <c r="R379" s="22">
        <v>2194443.3454523599</v>
      </c>
      <c r="S379" s="22">
        <v>2701081.5188415898</v>
      </c>
      <c r="T379" s="22">
        <v>2803440.7163628899</v>
      </c>
      <c r="U379" s="22">
        <v>2751377.0861512399</v>
      </c>
      <c r="V379" s="22">
        <v>2755122.3157148301</v>
      </c>
      <c r="W379" s="22">
        <v>2787116.1207501302</v>
      </c>
      <c r="X379" s="22">
        <v>2367834.8659468498</v>
      </c>
      <c r="Y379" s="22">
        <v>2148130.0021096999</v>
      </c>
      <c r="Z379" s="22">
        <v>3236217.6019821302</v>
      </c>
      <c r="AA379" s="22">
        <v>3201209.7826196402</v>
      </c>
      <c r="AB379" s="22">
        <v>3097606.45984681</v>
      </c>
      <c r="AC379" s="22">
        <v>2846260.8890591301</v>
      </c>
      <c r="AD379" s="22">
        <v>2972309.6917715902</v>
      </c>
      <c r="AE379" s="22">
        <v>3076948.2997917901</v>
      </c>
    </row>
    <row r="380" spans="1:31" x14ac:dyDescent="0.35">
      <c r="A380" s="22" t="s">
        <v>1128</v>
      </c>
      <c r="B380" s="22">
        <v>15</v>
      </c>
      <c r="C380" s="22">
        <v>705.06</v>
      </c>
      <c r="D380" s="24" t="s">
        <v>1129</v>
      </c>
      <c r="E380" s="22">
        <f t="shared" si="25"/>
        <v>0.78637952251710086</v>
      </c>
      <c r="F380" s="22">
        <f t="shared" si="26"/>
        <v>2.0988680794566891E-2</v>
      </c>
      <c r="G380" s="22">
        <f t="shared" si="27"/>
        <v>0.8658642379815733</v>
      </c>
      <c r="H380" s="22">
        <f t="shared" si="28"/>
        <v>0.2445179799798492</v>
      </c>
      <c r="I380" s="22">
        <f t="shared" si="29"/>
        <v>1.0070358610084331</v>
      </c>
      <c r="J380" s="25">
        <v>0.854155539771983</v>
      </c>
      <c r="K380" s="22" t="s">
        <v>1130</v>
      </c>
      <c r="L380" s="22">
        <v>4997309.9149661297</v>
      </c>
      <c r="M380" s="22">
        <v>4097121.23915791</v>
      </c>
      <c r="N380" s="22">
        <v>5289739.3442388102</v>
      </c>
      <c r="O380" s="22">
        <v>5057322.8280844204</v>
      </c>
      <c r="P380" s="22">
        <v>5152741.17042882</v>
      </c>
      <c r="Q380" s="22">
        <v>3056690.4209559099</v>
      </c>
      <c r="R380" s="22">
        <v>3531831.0876452499</v>
      </c>
      <c r="S380" s="22">
        <v>4850324.3283232497</v>
      </c>
      <c r="T380" s="22">
        <v>3796712.5105692502</v>
      </c>
      <c r="U380" s="22">
        <v>4104844.0328333699</v>
      </c>
      <c r="V380" s="22">
        <v>5464004.2449287605</v>
      </c>
      <c r="W380" s="22">
        <v>5545792.8002423299</v>
      </c>
      <c r="X380" s="22">
        <v>4088122.3059999999</v>
      </c>
      <c r="Y380" s="22">
        <v>3619100.27888344</v>
      </c>
      <c r="Z380" s="22">
        <v>5705382.2417593803</v>
      </c>
      <c r="AA380" s="22">
        <v>4718902.8677377598</v>
      </c>
      <c r="AB380" s="22">
        <v>3173932.4739449499</v>
      </c>
      <c r="AC380" s="22">
        <v>4111904.3519831002</v>
      </c>
      <c r="AD380" s="22">
        <v>4852161.1510911305</v>
      </c>
      <c r="AE380" s="22">
        <v>4289583.5416609598</v>
      </c>
    </row>
    <row r="381" spans="1:31" x14ac:dyDescent="0.35">
      <c r="A381" s="22" t="s">
        <v>1131</v>
      </c>
      <c r="B381" s="22">
        <v>15</v>
      </c>
      <c r="C381" s="22">
        <v>738.22</v>
      </c>
      <c r="D381" s="24" t="s">
        <v>1132</v>
      </c>
      <c r="E381" s="22">
        <f t="shared" si="25"/>
        <v>0.92755073702709789</v>
      </c>
      <c r="F381" s="22">
        <f t="shared" si="26"/>
        <v>0.26417273455446594</v>
      </c>
      <c r="G381" s="22">
        <f t="shared" si="27"/>
        <v>0.64592463162716918</v>
      </c>
      <c r="H381" s="22">
        <f t="shared" si="28"/>
        <v>5.6997479398166641E-5</v>
      </c>
      <c r="I381" s="22">
        <f t="shared" si="29"/>
        <v>0.87620940771124178</v>
      </c>
      <c r="J381" s="25">
        <v>2.6974901140638299E-2</v>
      </c>
      <c r="K381" s="22" t="s">
        <v>1133</v>
      </c>
      <c r="L381" s="22">
        <v>8831062.2679681592</v>
      </c>
      <c r="M381" s="22">
        <v>8106943.3396936897</v>
      </c>
      <c r="N381" s="22">
        <v>8270013.1477493001</v>
      </c>
      <c r="O381" s="22">
        <v>9440005.7101428006</v>
      </c>
      <c r="P381" s="22">
        <v>9561862.9230375197</v>
      </c>
      <c r="Q381" s="22">
        <v>8118907.1716649001</v>
      </c>
      <c r="R381" s="22">
        <v>9917381.2468167692</v>
      </c>
      <c r="S381" s="22">
        <v>7924268.1306085102</v>
      </c>
      <c r="T381" s="22">
        <v>7534988.4198698504</v>
      </c>
      <c r="U381" s="22">
        <v>7511368.6622129902</v>
      </c>
      <c r="V381" s="22">
        <v>10337024.738146801</v>
      </c>
      <c r="W381" s="22">
        <v>10704068.6072903</v>
      </c>
      <c r="X381" s="22">
        <v>9445661.9356468692</v>
      </c>
      <c r="Y381" s="22">
        <v>10886658.3201025</v>
      </c>
      <c r="Z381" s="22">
        <v>9082432.9116610792</v>
      </c>
      <c r="AA381" s="22">
        <v>6583512.5487417998</v>
      </c>
      <c r="AB381" s="22">
        <v>6107672.1952372398</v>
      </c>
      <c r="AC381" s="22">
        <v>5831920.5873466898</v>
      </c>
      <c r="AD381" s="22">
        <v>6477602.0041142497</v>
      </c>
      <c r="AE381" s="22">
        <v>7589966.7368080597</v>
      </c>
    </row>
    <row r="382" spans="1:31" x14ac:dyDescent="0.35">
      <c r="A382" s="22" t="s">
        <v>1134</v>
      </c>
      <c r="B382" s="22">
        <v>6</v>
      </c>
      <c r="C382" s="22">
        <v>286.11</v>
      </c>
      <c r="D382" s="24" t="s">
        <v>1135</v>
      </c>
      <c r="E382" s="22">
        <f t="shared" si="25"/>
        <v>1.0658372043060274</v>
      </c>
      <c r="F382" s="22">
        <f t="shared" si="26"/>
        <v>0.24574957185544494</v>
      </c>
      <c r="G382" s="22">
        <f t="shared" si="27"/>
        <v>1.2236578065342507</v>
      </c>
      <c r="H382" s="22">
        <f t="shared" si="28"/>
        <v>6.3630059450071857E-2</v>
      </c>
      <c r="I382" s="22">
        <f t="shared" si="29"/>
        <v>1.0707996009056415</v>
      </c>
      <c r="J382" s="25">
        <v>0.40362667338387298</v>
      </c>
      <c r="K382" s="22" t="s">
        <v>1136</v>
      </c>
      <c r="L382" s="22">
        <v>1037961.05265422</v>
      </c>
      <c r="M382" s="22">
        <v>1211363.3753444499</v>
      </c>
      <c r="N382" s="22">
        <v>1195175.8031030099</v>
      </c>
      <c r="O382" s="22">
        <v>1202566.7863316899</v>
      </c>
      <c r="P382" s="22">
        <v>1140709.91027549</v>
      </c>
      <c r="Q382" s="22">
        <v>1370868.68853043</v>
      </c>
      <c r="R382" s="22">
        <v>1095751.66275528</v>
      </c>
      <c r="S382" s="22">
        <v>1149849.97769691</v>
      </c>
      <c r="T382" s="22">
        <v>1228042.95915557</v>
      </c>
      <c r="U382" s="22">
        <v>1324314.69163795</v>
      </c>
      <c r="V382" s="22">
        <v>1059661.1587473601</v>
      </c>
      <c r="W382" s="22">
        <v>1141083.71497036</v>
      </c>
      <c r="X382" s="22">
        <v>992892.477631744</v>
      </c>
      <c r="Y382" s="22">
        <v>810657.40395162196</v>
      </c>
      <c r="Z382" s="22">
        <v>1400803.38146865</v>
      </c>
      <c r="AA382" s="22">
        <v>1473194.39965592</v>
      </c>
      <c r="AB382" s="22">
        <v>1388545.89637396</v>
      </c>
      <c r="AC382" s="22">
        <v>1305505.17027966</v>
      </c>
      <c r="AD382" s="22">
        <v>1127508.96112271</v>
      </c>
      <c r="AE382" s="22">
        <v>1319236.10270977</v>
      </c>
    </row>
    <row r="383" spans="1:31" x14ac:dyDescent="0.35">
      <c r="A383" s="22" t="s">
        <v>1137</v>
      </c>
      <c r="B383" s="22">
        <v>1</v>
      </c>
      <c r="C383" s="22">
        <v>48.08</v>
      </c>
      <c r="D383" s="22" t="s">
        <v>1138</v>
      </c>
      <c r="E383" s="22">
        <f t="shared" si="25"/>
        <v>0.7813240935678426</v>
      </c>
      <c r="F383" s="22">
        <f t="shared" si="26"/>
        <v>0.17110208387797166</v>
      </c>
      <c r="G383" s="22">
        <f t="shared" si="27"/>
        <v>1.1489287420552523</v>
      </c>
      <c r="H383" s="22">
        <f t="shared" si="28"/>
        <v>0.45320065283223043</v>
      </c>
      <c r="I383" s="22">
        <f t="shared" si="29"/>
        <v>1.0975917770260073</v>
      </c>
      <c r="J383" s="25">
        <v>0.530987253207166</v>
      </c>
      <c r="K383" s="22" t="s">
        <v>1139</v>
      </c>
      <c r="L383" s="22">
        <v>49602.728154572098</v>
      </c>
      <c r="M383" s="22">
        <v>40504.576830500497</v>
      </c>
      <c r="N383" s="22">
        <v>40157.2217169918</v>
      </c>
      <c r="O383" s="22">
        <v>69899.056433688398</v>
      </c>
      <c r="P383" s="22">
        <v>44417.758091740201</v>
      </c>
      <c r="Q383" s="22">
        <v>29033.3408645073</v>
      </c>
      <c r="R383" s="22">
        <v>31257.220193891098</v>
      </c>
      <c r="S383" s="22">
        <v>53265.436921642198</v>
      </c>
      <c r="T383" s="22">
        <v>43458.843730328299</v>
      </c>
      <c r="U383" s="22">
        <v>34082.453027809301</v>
      </c>
      <c r="V383" s="22">
        <v>64139.3363205934</v>
      </c>
      <c r="W383" s="22">
        <v>62766.907723032899</v>
      </c>
      <c r="X383" s="22">
        <v>32086.2223329441</v>
      </c>
      <c r="Y383" s="22">
        <v>32373.357371119499</v>
      </c>
      <c r="Z383" s="22">
        <v>31468.700295667299</v>
      </c>
      <c r="AA383" s="22">
        <v>59846.773633513898</v>
      </c>
      <c r="AB383" s="22">
        <v>43214.574406978303</v>
      </c>
      <c r="AC383" s="22">
        <v>46175.500090994501</v>
      </c>
      <c r="AD383" s="22">
        <v>58580.377607496303</v>
      </c>
      <c r="AE383" s="22">
        <v>48203.763656632203</v>
      </c>
    </row>
    <row r="384" spans="1:31" x14ac:dyDescent="0.35">
      <c r="A384" s="22" t="s">
        <v>1140</v>
      </c>
      <c r="B384" s="22">
        <v>9</v>
      </c>
      <c r="C384" s="22">
        <v>440.05</v>
      </c>
      <c r="D384" s="24" t="s">
        <v>1141</v>
      </c>
      <c r="E384" s="22">
        <f t="shared" si="25"/>
        <v>1.0802351098594023</v>
      </c>
      <c r="F384" s="22">
        <f t="shared" si="26"/>
        <v>0.2046295463956255</v>
      </c>
      <c r="G384" s="22">
        <f t="shared" si="27"/>
        <v>1.4213143326270168</v>
      </c>
      <c r="H384" s="22">
        <f t="shared" si="28"/>
        <v>9.3294976509699767E-5</v>
      </c>
      <c r="I384" s="22">
        <f t="shared" si="29"/>
        <v>1.196804070962042</v>
      </c>
      <c r="J384" s="25">
        <v>1.50633093788377E-5</v>
      </c>
      <c r="K384" s="22" t="s">
        <v>1142</v>
      </c>
      <c r="L384" s="22">
        <v>5112519.6024538698</v>
      </c>
      <c r="M384" s="22">
        <v>5289221.1099669598</v>
      </c>
      <c r="N384" s="22">
        <v>5289867.7533618901</v>
      </c>
      <c r="O384" s="22">
        <v>5301386.6074664397</v>
      </c>
      <c r="P384" s="22">
        <v>5039225.5301019195</v>
      </c>
      <c r="Q384" s="22">
        <v>6204223.1888003098</v>
      </c>
      <c r="R384" s="22">
        <v>4970793.5757660503</v>
      </c>
      <c r="S384" s="22">
        <v>4976782.4574559499</v>
      </c>
      <c r="T384" s="22">
        <v>5579472.97989072</v>
      </c>
      <c r="U384" s="22">
        <v>6389646.4814321203</v>
      </c>
      <c r="V384" s="22">
        <v>4194067.3496874799</v>
      </c>
      <c r="W384" s="22">
        <v>4332637.3717563497</v>
      </c>
      <c r="X384" s="22">
        <v>4295208.7871343195</v>
      </c>
      <c r="Y384" s="22">
        <v>4305845.9237643499</v>
      </c>
      <c r="Z384" s="22">
        <v>4623687.8053204501</v>
      </c>
      <c r="AA384" s="22">
        <v>6660107.3353518499</v>
      </c>
      <c r="AB384" s="22">
        <v>6736000.3416025601</v>
      </c>
      <c r="AC384" s="22">
        <v>6285855.3885714496</v>
      </c>
      <c r="AD384" s="22">
        <v>5686893.0803150497</v>
      </c>
      <c r="AE384" s="22">
        <v>5546787.5684297699</v>
      </c>
    </row>
    <row r="385" spans="1:31" x14ac:dyDescent="0.35">
      <c r="A385" s="22" t="s">
        <v>1143</v>
      </c>
      <c r="B385" s="22">
        <v>4</v>
      </c>
      <c r="C385" s="22">
        <v>153.12</v>
      </c>
      <c r="D385" s="24" t="s">
        <v>1144</v>
      </c>
      <c r="E385" s="22">
        <f t="shared" si="25"/>
        <v>1.1316501523803071</v>
      </c>
      <c r="F385" s="22">
        <f t="shared" si="26"/>
        <v>0.44934833415858189</v>
      </c>
      <c r="G385" s="22">
        <f t="shared" si="27"/>
        <v>0.94319916096946954</v>
      </c>
      <c r="H385" s="22">
        <f t="shared" si="28"/>
        <v>0.60616924402863304</v>
      </c>
      <c r="I385" s="22">
        <f t="shared" si="29"/>
        <v>0.73970213019832021</v>
      </c>
      <c r="J385" s="25">
        <v>2.8694720734069801E-2</v>
      </c>
      <c r="K385" s="22" t="s">
        <v>1145</v>
      </c>
      <c r="L385" s="22">
        <v>2673651.1396836</v>
      </c>
      <c r="M385" s="22">
        <v>1819761.61463102</v>
      </c>
      <c r="N385" s="22">
        <v>2731012.5102639599</v>
      </c>
      <c r="O385" s="22">
        <v>2101585.3680389901</v>
      </c>
      <c r="P385" s="22">
        <v>1649958.0629050301</v>
      </c>
      <c r="Q385" s="22">
        <v>1839352.50877958</v>
      </c>
      <c r="R385" s="22">
        <v>3215132.7488428</v>
      </c>
      <c r="S385" s="22">
        <v>3101788.3284290801</v>
      </c>
      <c r="T385" s="22">
        <v>2354039.2841431601</v>
      </c>
      <c r="U385" s="22">
        <v>1910643.7766150101</v>
      </c>
      <c r="V385" s="22">
        <v>2681527.6199283302</v>
      </c>
      <c r="W385" s="22">
        <v>2866556.8516902998</v>
      </c>
      <c r="X385" s="22">
        <v>3072781.2852305002</v>
      </c>
      <c r="Y385" s="22">
        <v>2572585.3633698998</v>
      </c>
      <c r="Z385" s="22">
        <v>3644911.84702003</v>
      </c>
      <c r="AA385" s="22">
        <v>3138075.62005554</v>
      </c>
      <c r="AB385" s="22">
        <v>3548680.6165763699</v>
      </c>
      <c r="AC385" s="22">
        <v>2365038.1150147999</v>
      </c>
      <c r="AD385" s="22">
        <v>2769132.70895644</v>
      </c>
      <c r="AE385" s="22">
        <v>2174604.44025718</v>
      </c>
    </row>
    <row r="386" spans="1:31" x14ac:dyDescent="0.35">
      <c r="A386" s="22" t="s">
        <v>1146</v>
      </c>
      <c r="B386" s="22">
        <v>1</v>
      </c>
      <c r="C386" s="22">
        <v>56.97</v>
      </c>
      <c r="D386" s="22" t="s">
        <v>1147</v>
      </c>
      <c r="E386" s="22">
        <f t="shared" si="25"/>
        <v>5.1942759632375352E-2</v>
      </c>
      <c r="F386" s="22">
        <f t="shared" si="26"/>
        <v>0.10220136099690813</v>
      </c>
      <c r="G386" s="22">
        <f t="shared" si="27"/>
        <v>12.713449269236023</v>
      </c>
      <c r="H386" s="22">
        <f t="shared" si="28"/>
        <v>2.4974346672549309E-2</v>
      </c>
      <c r="I386" s="22">
        <f t="shared" si="29"/>
        <v>4.4835027752048902</v>
      </c>
      <c r="J386" s="25">
        <v>0.80799176676290796</v>
      </c>
      <c r="K386" s="22" t="s">
        <v>1148</v>
      </c>
      <c r="L386" s="22">
        <v>0</v>
      </c>
      <c r="M386" s="22">
        <v>48561.611306141298</v>
      </c>
      <c r="N386" s="22">
        <v>17296.969441044799</v>
      </c>
      <c r="O386" s="22">
        <v>0</v>
      </c>
      <c r="P386" s="22">
        <v>21444.5260509976</v>
      </c>
      <c r="Q386" s="22">
        <v>0</v>
      </c>
      <c r="R386" s="22">
        <v>4534.7642915776496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4493.8914747509598</v>
      </c>
      <c r="Y386" s="22">
        <v>10359.404321657399</v>
      </c>
      <c r="Z386" s="22">
        <v>4618.7802065320102</v>
      </c>
      <c r="AA386" s="22">
        <v>51729.527439488302</v>
      </c>
      <c r="AB386" s="22">
        <v>111639.242876135</v>
      </c>
      <c r="AC386" s="22">
        <v>29888.721329238</v>
      </c>
      <c r="AD386" s="22">
        <v>36411.886226630297</v>
      </c>
      <c r="AE386" s="22">
        <v>17887.872558598901</v>
      </c>
    </row>
    <row r="387" spans="1:31" x14ac:dyDescent="0.35">
      <c r="A387" s="22" t="s">
        <v>1149</v>
      </c>
      <c r="B387" s="22">
        <v>1</v>
      </c>
      <c r="C387" s="22">
        <v>37.450000000000003</v>
      </c>
      <c r="D387" s="22" t="s">
        <v>1150</v>
      </c>
      <c r="E387" s="22">
        <f t="shared" si="25"/>
        <v>1.0718461173979059</v>
      </c>
      <c r="F387" s="22">
        <f t="shared" si="26"/>
        <v>0.57920740895899336</v>
      </c>
      <c r="G387" s="22">
        <f t="shared" si="27"/>
        <v>0.97163740493708362</v>
      </c>
      <c r="H387" s="22">
        <f t="shared" si="28"/>
        <v>0.6399711357231076</v>
      </c>
      <c r="I387" s="22">
        <f t="shared" si="29"/>
        <v>0.96838202704919085</v>
      </c>
      <c r="J387" s="25">
        <v>0.65220187849973499</v>
      </c>
      <c r="K387" s="22" t="s">
        <v>1151</v>
      </c>
      <c r="L387" s="22">
        <v>924566.94793501403</v>
      </c>
      <c r="M387" s="22">
        <v>1289612.44429916</v>
      </c>
      <c r="N387" s="22">
        <v>1059264.0566090799</v>
      </c>
      <c r="O387" s="22">
        <v>1551414.45917304</v>
      </c>
      <c r="P387" s="22">
        <v>1113064.81770917</v>
      </c>
      <c r="Q387" s="22">
        <v>1622874.5855180901</v>
      </c>
      <c r="R387" s="22">
        <v>1262896.0484857101</v>
      </c>
      <c r="S387" s="22">
        <v>996321.33198343997</v>
      </c>
      <c r="T387" s="22">
        <v>1261909.8076474301</v>
      </c>
      <c r="U387" s="22">
        <v>1220537.64534296</v>
      </c>
      <c r="V387" s="22">
        <v>1174660.7460677</v>
      </c>
      <c r="W387" s="22">
        <v>1117447.4866396601</v>
      </c>
      <c r="X387" s="22">
        <v>1372609.25827649</v>
      </c>
      <c r="Y387" s="22">
        <v>1166101.56203245</v>
      </c>
      <c r="Z387" s="22">
        <v>1300978.68781872</v>
      </c>
      <c r="AA387" s="22">
        <v>1323442.5152056001</v>
      </c>
      <c r="AB387" s="22">
        <v>1156496.07056764</v>
      </c>
      <c r="AC387" s="22">
        <v>1279558.0700081999</v>
      </c>
      <c r="AD387" s="22">
        <v>1182483.356628</v>
      </c>
      <c r="AE387" s="22">
        <v>1015904.03209457</v>
      </c>
    </row>
    <row r="388" spans="1:31" x14ac:dyDescent="0.35">
      <c r="A388" s="22" t="s">
        <v>1152</v>
      </c>
      <c r="B388" s="22">
        <v>1</v>
      </c>
      <c r="C388" s="22">
        <v>62.3</v>
      </c>
      <c r="D388" s="22" t="s">
        <v>1153</v>
      </c>
      <c r="E388" s="22">
        <f t="shared" si="25"/>
        <v>0.13474389382962909</v>
      </c>
      <c r="F388" s="22">
        <f t="shared" si="26"/>
        <v>0.12920872854411725</v>
      </c>
      <c r="G388" s="22">
        <f t="shared" si="27"/>
        <v>1.4033846061931994</v>
      </c>
      <c r="H388" s="22">
        <f t="shared" si="28"/>
        <v>0.41312196604322649</v>
      </c>
      <c r="I388" s="22">
        <f t="shared" si="29"/>
        <v>1.9681022277990299</v>
      </c>
      <c r="J388" s="25">
        <v>0.46274470565481102</v>
      </c>
      <c r="K388" s="22" t="s">
        <v>1154</v>
      </c>
      <c r="L388" s="22">
        <v>14846.509612100301</v>
      </c>
      <c r="M388" s="22">
        <v>192023.33682649801</v>
      </c>
      <c r="N388" s="22">
        <v>0</v>
      </c>
      <c r="O388" s="22">
        <v>216506.50801023599</v>
      </c>
      <c r="P388" s="22">
        <v>33877.982233211202</v>
      </c>
      <c r="Q388" s="22">
        <v>23305.176125436599</v>
      </c>
      <c r="R388" s="22">
        <v>3063.6709013204199</v>
      </c>
      <c r="S388" s="22">
        <v>22844.3034492191</v>
      </c>
      <c r="T388" s="22">
        <v>0</v>
      </c>
      <c r="U388" s="22">
        <v>12399.079319046899</v>
      </c>
      <c r="V388" s="22">
        <v>97747.655979403295</v>
      </c>
      <c r="W388" s="22">
        <v>39616.766253518399</v>
      </c>
      <c r="X388" s="22">
        <v>34893.505371286898</v>
      </c>
      <c r="Y388" s="22">
        <v>31545.181839181401</v>
      </c>
      <c r="Z388" s="22">
        <v>28529.505307726198</v>
      </c>
      <c r="AA388" s="22">
        <v>34335.341521199203</v>
      </c>
      <c r="AB388" s="22">
        <v>73794.323200110404</v>
      </c>
      <c r="AC388" s="22">
        <v>55630.101290809602</v>
      </c>
      <c r="AD388" s="22">
        <v>128301.429221967</v>
      </c>
      <c r="AE388" s="22">
        <v>33990.8198242453</v>
      </c>
    </row>
    <row r="389" spans="1:31" x14ac:dyDescent="0.35">
      <c r="A389" s="22" t="s">
        <v>1155</v>
      </c>
      <c r="B389" s="22">
        <v>2</v>
      </c>
      <c r="C389" s="22">
        <v>63.79</v>
      </c>
      <c r="D389" s="24" t="s">
        <v>1156</v>
      </c>
      <c r="E389" s="22">
        <f t="shared" si="25"/>
        <v>0.76097978268270738</v>
      </c>
      <c r="F389" s="22">
        <f t="shared" si="26"/>
        <v>0.11102477177217951</v>
      </c>
      <c r="G389" s="22">
        <f t="shared" si="27"/>
        <v>0.74380121618826356</v>
      </c>
      <c r="H389" s="22">
        <f t="shared" si="28"/>
        <v>7.0791352295180151E-3</v>
      </c>
      <c r="I389" s="22">
        <f t="shared" si="29"/>
        <v>0.94055599206323082</v>
      </c>
      <c r="J389" s="25">
        <v>0.55278516002456701</v>
      </c>
      <c r="K389" s="22" t="s">
        <v>1157</v>
      </c>
      <c r="L389" s="22">
        <v>1120135.41821969</v>
      </c>
      <c r="M389" s="22">
        <v>1463349.0340643099</v>
      </c>
      <c r="N389" s="22">
        <v>713335.28229720204</v>
      </c>
      <c r="O389" s="22">
        <v>1562573.21892445</v>
      </c>
      <c r="P389" s="22">
        <v>1343605.34083012</v>
      </c>
      <c r="Q389" s="22">
        <v>945039.80447545799</v>
      </c>
      <c r="R389" s="22">
        <v>823563.52062647406</v>
      </c>
      <c r="S389" s="22">
        <v>775699.03811183805</v>
      </c>
      <c r="T389" s="22">
        <v>1027422.07948017</v>
      </c>
      <c r="U389" s="22">
        <v>1148631.8513108999</v>
      </c>
      <c r="V389" s="22">
        <v>1322891.3233575099</v>
      </c>
      <c r="W389" s="22">
        <v>1484168.1415741299</v>
      </c>
      <c r="X389" s="22">
        <v>1147104.30461257</v>
      </c>
      <c r="Y389" s="22">
        <v>1206376.6747930101</v>
      </c>
      <c r="Z389" s="22">
        <v>1434493.07485678</v>
      </c>
      <c r="AA389" s="22">
        <v>1096769.6659816599</v>
      </c>
      <c r="AB389" s="22">
        <v>1015089.599725</v>
      </c>
      <c r="AC389" s="22">
        <v>906156.90495585999</v>
      </c>
      <c r="AD389" s="22">
        <v>1132556.86063538</v>
      </c>
      <c r="AE389" s="22">
        <v>754820.92108096101</v>
      </c>
    </row>
    <row r="390" spans="1:31" x14ac:dyDescent="0.35">
      <c r="A390" s="22" t="s">
        <v>1158</v>
      </c>
      <c r="B390" s="22">
        <v>2</v>
      </c>
      <c r="C390" s="22">
        <v>57.09</v>
      </c>
      <c r="D390" s="24" t="s">
        <v>1159</v>
      </c>
      <c r="E390" s="22">
        <f t="shared" ref="E390:E453" si="30">AVERAGE(Q390:U390)/AVERAGE(L390:P390)</f>
        <v>0.50169535809713683</v>
      </c>
      <c r="F390" s="22">
        <f t="shared" ref="F390:F453" si="31">_xlfn.T.TEST(Q390:U390,L390:P390,2,2)</f>
        <v>1.4041095058248819E-2</v>
      </c>
      <c r="G390" s="22">
        <f t="shared" ref="G390:G453" si="32">AVERAGE(AA390:AE390)/AVERAGE(V390:Z390)</f>
        <v>0.81348577240305309</v>
      </c>
      <c r="H390" s="22">
        <f t="shared" ref="H390:H453" si="33">_xlfn.T.TEST(AA390:AE390,V390:Z390,2,2)</f>
        <v>0.49364845109819877</v>
      </c>
      <c r="I390" s="22">
        <f t="shared" ref="I390:I453" si="34">AVERAGE(L390:P390)/AVERAGE(V390:Z390)</f>
        <v>1.5082197477327206</v>
      </c>
      <c r="J390" s="25">
        <v>0.13690692782261599</v>
      </c>
      <c r="K390" s="22" t="s">
        <v>1160</v>
      </c>
      <c r="L390" s="22">
        <v>84662.715930031394</v>
      </c>
      <c r="M390" s="22">
        <v>66935.017246301606</v>
      </c>
      <c r="N390" s="22">
        <v>87618.797926452098</v>
      </c>
      <c r="O390" s="22">
        <v>112433.71882634101</v>
      </c>
      <c r="P390" s="22">
        <v>97559.676987528204</v>
      </c>
      <c r="Q390" s="22">
        <v>20255.189052262998</v>
      </c>
      <c r="R390" s="22">
        <v>27243.0226399737</v>
      </c>
      <c r="S390" s="22">
        <v>70973.349458298195</v>
      </c>
      <c r="T390" s="22">
        <v>78179.908557732095</v>
      </c>
      <c r="U390" s="22">
        <v>28715.0654369726</v>
      </c>
      <c r="V390" s="22">
        <v>58554.486818099402</v>
      </c>
      <c r="W390" s="22">
        <v>94648.678100705394</v>
      </c>
      <c r="X390" s="22">
        <v>79983.772398616493</v>
      </c>
      <c r="Y390" s="22">
        <v>14415.296678988299</v>
      </c>
      <c r="Z390" s="22">
        <v>50238.931120241003</v>
      </c>
      <c r="AA390" s="22">
        <v>75039.069459882405</v>
      </c>
      <c r="AB390" s="22">
        <v>48549.430037597704</v>
      </c>
      <c r="AC390" s="22">
        <v>32520.573365866701</v>
      </c>
      <c r="AD390" s="22">
        <v>44951.385720229198</v>
      </c>
      <c r="AE390" s="22">
        <v>41229.091674767798</v>
      </c>
    </row>
    <row r="391" spans="1:31" x14ac:dyDescent="0.35">
      <c r="A391" s="22" t="s">
        <v>1161</v>
      </c>
      <c r="B391" s="22">
        <v>12</v>
      </c>
      <c r="C391" s="22">
        <v>468.14</v>
      </c>
      <c r="D391" s="24" t="s">
        <v>1162</v>
      </c>
      <c r="E391" s="22">
        <f t="shared" si="30"/>
        <v>1.1848342027350567</v>
      </c>
      <c r="F391" s="22">
        <f t="shared" si="31"/>
        <v>2.6572711271539991E-2</v>
      </c>
      <c r="G391" s="22">
        <f t="shared" si="32"/>
        <v>1.3201753289023759</v>
      </c>
      <c r="H391" s="22">
        <f t="shared" si="33"/>
        <v>4.7354369663262855E-3</v>
      </c>
      <c r="I391" s="22">
        <f t="shared" si="34"/>
        <v>0.95779722361920094</v>
      </c>
      <c r="J391" s="25">
        <v>0.43661848675647302</v>
      </c>
      <c r="K391" s="22" t="s">
        <v>1163</v>
      </c>
      <c r="L391" s="22">
        <v>6963806.4248591</v>
      </c>
      <c r="M391" s="22">
        <v>8267823.6396624502</v>
      </c>
      <c r="N391" s="22">
        <v>8784058.6495839506</v>
      </c>
      <c r="O391" s="22">
        <v>8483992.4397581499</v>
      </c>
      <c r="P391" s="22">
        <v>8511227.7553754505</v>
      </c>
      <c r="Q391" s="22">
        <v>10939597.8935296</v>
      </c>
      <c r="R391" s="22">
        <v>8416077.8081516698</v>
      </c>
      <c r="S391" s="22">
        <v>9024347.9769671597</v>
      </c>
      <c r="T391" s="22">
        <v>9766921.49279432</v>
      </c>
      <c r="U391" s="22">
        <v>10444182.389475601</v>
      </c>
      <c r="V391" s="22">
        <v>8594069.3496410102</v>
      </c>
      <c r="W391" s="22">
        <v>9189567.5409453902</v>
      </c>
      <c r="X391" s="22">
        <v>7997901.3964248598</v>
      </c>
      <c r="Y391" s="22">
        <v>7806492.70446009</v>
      </c>
      <c r="Z391" s="22">
        <v>9229914.0786473099</v>
      </c>
      <c r="AA391" s="22">
        <v>12977672.429298</v>
      </c>
      <c r="AB391" s="22">
        <v>12392859.4844932</v>
      </c>
      <c r="AC391" s="22">
        <v>11398067.819613701</v>
      </c>
      <c r="AD391" s="22">
        <v>10232419.6985412</v>
      </c>
      <c r="AE391" s="22">
        <v>9526175.2839216609</v>
      </c>
    </row>
    <row r="392" spans="1:31" x14ac:dyDescent="0.35">
      <c r="A392" s="22" t="s">
        <v>1164</v>
      </c>
      <c r="B392" s="22">
        <v>5</v>
      </c>
      <c r="C392" s="22">
        <v>233.87</v>
      </c>
      <c r="D392" s="24" t="s">
        <v>1165</v>
      </c>
      <c r="E392" s="22">
        <f t="shared" si="30"/>
        <v>1.5455290394052945</v>
      </c>
      <c r="F392" s="22">
        <f t="shared" si="31"/>
        <v>8.7346443379760469E-2</v>
      </c>
      <c r="G392" s="22">
        <f t="shared" si="32"/>
        <v>3.2994841387201888</v>
      </c>
      <c r="H392" s="22">
        <f t="shared" si="33"/>
        <v>1.4080523195073453E-2</v>
      </c>
      <c r="I392" s="22">
        <f t="shared" si="34"/>
        <v>1.2543431256843334</v>
      </c>
      <c r="J392" s="25">
        <v>0.36465232421586002</v>
      </c>
      <c r="K392" s="22" t="s">
        <v>1166</v>
      </c>
      <c r="L392" s="22">
        <v>1315396.13082071</v>
      </c>
      <c r="M392" s="22">
        <v>736013.92603599594</v>
      </c>
      <c r="N392" s="22">
        <v>820204.94423461403</v>
      </c>
      <c r="O392" s="22">
        <v>1153861.4618800301</v>
      </c>
      <c r="P392" s="22">
        <v>326956.37920611002</v>
      </c>
      <c r="Q392" s="22">
        <v>1949154.12656653</v>
      </c>
      <c r="R392" s="22">
        <v>1196328.6097653201</v>
      </c>
      <c r="S392" s="22">
        <v>1441427.7303390801</v>
      </c>
      <c r="T392" s="22">
        <v>916140.10428095399</v>
      </c>
      <c r="U392" s="22">
        <v>1223760.7786947</v>
      </c>
      <c r="V392" s="22">
        <v>287669.62426399603</v>
      </c>
      <c r="W392" s="22">
        <v>512602.06813970802</v>
      </c>
      <c r="X392" s="22">
        <v>567301.21166035905</v>
      </c>
      <c r="Y392" s="22">
        <v>236071.33300894301</v>
      </c>
      <c r="Z392" s="22">
        <v>1866245.9014828999</v>
      </c>
      <c r="AA392" s="22">
        <v>2822569.0541194999</v>
      </c>
      <c r="AB392" s="22">
        <v>3473549.3965301299</v>
      </c>
      <c r="AC392" s="22">
        <v>2405150.7536043101</v>
      </c>
      <c r="AD392" s="22">
        <v>1504991.44500234</v>
      </c>
      <c r="AE392" s="22">
        <v>1242586.8260105301</v>
      </c>
    </row>
    <row r="393" spans="1:31" x14ac:dyDescent="0.35">
      <c r="A393" s="22" t="s">
        <v>1167</v>
      </c>
      <c r="B393" s="22">
        <v>6</v>
      </c>
      <c r="C393" s="22">
        <v>190.43</v>
      </c>
      <c r="D393" s="24" t="s">
        <v>1168</v>
      </c>
      <c r="E393" s="22">
        <f t="shared" si="30"/>
        <v>0.69240339813539908</v>
      </c>
      <c r="F393" s="22">
        <f t="shared" si="31"/>
        <v>4.1857197884270392E-2</v>
      </c>
      <c r="G393" s="22">
        <f t="shared" si="32"/>
        <v>1.5434613453434503</v>
      </c>
      <c r="H393" s="22">
        <f t="shared" si="33"/>
        <v>0.12129444208789267</v>
      </c>
      <c r="I393" s="22">
        <f t="shared" si="34"/>
        <v>1.1385205987224494</v>
      </c>
      <c r="J393" s="25">
        <v>0.44444797903344302</v>
      </c>
      <c r="K393" s="22" t="s">
        <v>1169</v>
      </c>
      <c r="L393" s="22">
        <v>25040640.3872636</v>
      </c>
      <c r="M393" s="22">
        <v>38627395.385137498</v>
      </c>
      <c r="N393" s="22">
        <v>36780912.325405598</v>
      </c>
      <c r="O393" s="22">
        <v>32780382.303877398</v>
      </c>
      <c r="P393" s="22">
        <v>20455955.014163099</v>
      </c>
      <c r="Q393" s="22">
        <v>20735999.9810232</v>
      </c>
      <c r="R393" s="22">
        <v>23407007.249640498</v>
      </c>
      <c r="S393" s="22">
        <v>26792458.800518099</v>
      </c>
      <c r="T393" s="22">
        <v>16342865.439924899</v>
      </c>
      <c r="U393" s="22">
        <v>19133882.394234601</v>
      </c>
      <c r="V393" s="22">
        <v>23309770.051402599</v>
      </c>
      <c r="W393" s="22">
        <v>50282986.686473101</v>
      </c>
      <c r="X393" s="22">
        <v>20944721.758776899</v>
      </c>
      <c r="Y393" s="22">
        <v>14715479.779032599</v>
      </c>
      <c r="Z393" s="22">
        <v>25733870.762190498</v>
      </c>
      <c r="AA393" s="22">
        <v>42810712.867259704</v>
      </c>
      <c r="AB393" s="22">
        <v>63066228.048811302</v>
      </c>
      <c r="AC393" s="22">
        <v>38660179.5602585</v>
      </c>
      <c r="AD393" s="22">
        <v>35744409.092189804</v>
      </c>
      <c r="AE393" s="22">
        <v>28065423.181926701</v>
      </c>
    </row>
    <row r="394" spans="1:31" x14ac:dyDescent="0.35">
      <c r="A394" s="22" t="s">
        <v>1170</v>
      </c>
      <c r="B394" s="22">
        <v>5</v>
      </c>
      <c r="C394" s="22">
        <v>145.30000000000001</v>
      </c>
      <c r="D394" s="24" t="s">
        <v>1171</v>
      </c>
      <c r="E394" s="22">
        <f t="shared" si="30"/>
        <v>0.62108595179198867</v>
      </c>
      <c r="F394" s="22">
        <f t="shared" si="31"/>
        <v>3.1743810494712574E-2</v>
      </c>
      <c r="G394" s="22">
        <f t="shared" si="32"/>
        <v>1.6759591384605457</v>
      </c>
      <c r="H394" s="22">
        <f t="shared" si="33"/>
        <v>0.10653943855704646</v>
      </c>
      <c r="I394" s="22">
        <f t="shared" si="34"/>
        <v>1.1528638766144206</v>
      </c>
      <c r="J394" s="25">
        <v>0.44742386928144401</v>
      </c>
      <c r="K394" s="22" t="s">
        <v>1172</v>
      </c>
      <c r="L394" s="22">
        <v>7522258.9078275803</v>
      </c>
      <c r="M394" s="22">
        <v>12987731.1592985</v>
      </c>
      <c r="N394" s="22">
        <v>12380809.2625427</v>
      </c>
      <c r="O394" s="22">
        <v>11389973.808048399</v>
      </c>
      <c r="P394" s="22">
        <v>6614388.1595672099</v>
      </c>
      <c r="Q394" s="22">
        <v>6606620.2668214403</v>
      </c>
      <c r="R394" s="22">
        <v>6282968.3159832796</v>
      </c>
      <c r="S394" s="22">
        <v>8800884.2828832194</v>
      </c>
      <c r="T394" s="22">
        <v>4649037.96973415</v>
      </c>
      <c r="U394" s="22">
        <v>5270758.8605085704</v>
      </c>
      <c r="V394" s="22">
        <v>7197627.07016881</v>
      </c>
      <c r="W394" s="22">
        <v>16751237.8682869</v>
      </c>
      <c r="X394" s="22">
        <v>7146824.7675442798</v>
      </c>
      <c r="Y394" s="22">
        <v>5260328.1881526196</v>
      </c>
      <c r="Z394" s="22">
        <v>7790704.3075583298</v>
      </c>
      <c r="AA394" s="22">
        <v>15015074.363259699</v>
      </c>
      <c r="AB394" s="22">
        <v>24398223.235414602</v>
      </c>
      <c r="AC394" s="22">
        <v>13622377.5990465</v>
      </c>
      <c r="AD394" s="22">
        <v>11588542.056206901</v>
      </c>
      <c r="AE394" s="22">
        <v>9363885.2531088199</v>
      </c>
    </row>
    <row r="395" spans="1:31" x14ac:dyDescent="0.35">
      <c r="A395" s="22" t="s">
        <v>1173</v>
      </c>
      <c r="B395" s="22">
        <v>2</v>
      </c>
      <c r="C395" s="22">
        <v>42.96</v>
      </c>
      <c r="D395" s="24" t="s">
        <v>1174</v>
      </c>
      <c r="E395" s="22">
        <f t="shared" si="30"/>
        <v>0.73118569477624329</v>
      </c>
      <c r="F395" s="22">
        <f t="shared" si="31"/>
        <v>7.4071169777716384E-2</v>
      </c>
      <c r="G395" s="22">
        <f t="shared" si="32"/>
        <v>1.5551427272857443</v>
      </c>
      <c r="H395" s="22">
        <f t="shared" si="33"/>
        <v>0.10072780111122107</v>
      </c>
      <c r="I395" s="22">
        <f t="shared" si="34"/>
        <v>1.1537068804137594</v>
      </c>
      <c r="J395" s="25">
        <v>0.41970259506504398</v>
      </c>
      <c r="K395" s="22" t="s">
        <v>1175</v>
      </c>
      <c r="L395" s="22">
        <v>14488032.4084373</v>
      </c>
      <c r="M395" s="22">
        <v>21585101.285708498</v>
      </c>
      <c r="N395" s="22">
        <v>21030563.413804401</v>
      </c>
      <c r="O395" s="22">
        <v>20243465.849094801</v>
      </c>
      <c r="P395" s="22">
        <v>11722781.785765801</v>
      </c>
      <c r="Q395" s="22">
        <v>13871227.621445</v>
      </c>
      <c r="R395" s="22">
        <v>13590468.865556</v>
      </c>
      <c r="S395" s="22">
        <v>16902332.871685602</v>
      </c>
      <c r="T395" s="22">
        <v>10228590.2685898</v>
      </c>
      <c r="U395" s="22">
        <v>10534049.803177301</v>
      </c>
      <c r="V395" s="22">
        <v>12974110.3738274</v>
      </c>
      <c r="W395" s="22">
        <v>23693127.229721699</v>
      </c>
      <c r="X395" s="22">
        <v>13879254.1153866</v>
      </c>
      <c r="Y395" s="22">
        <v>11069021.9267135</v>
      </c>
      <c r="Z395" s="22">
        <v>15587757.180704201</v>
      </c>
      <c r="AA395" s="22">
        <v>22732136.901029602</v>
      </c>
      <c r="AB395" s="22">
        <v>39525308.098623998</v>
      </c>
      <c r="AC395" s="22">
        <v>22106830.613405898</v>
      </c>
      <c r="AD395" s="22">
        <v>20025936.959378101</v>
      </c>
      <c r="AE395" s="22">
        <v>15671892.575837599</v>
      </c>
    </row>
    <row r="396" spans="1:31" x14ac:dyDescent="0.35">
      <c r="A396" s="22" t="s">
        <v>1176</v>
      </c>
      <c r="B396" s="22">
        <v>2</v>
      </c>
      <c r="C396" s="22">
        <v>62.77</v>
      </c>
      <c r="D396" s="24" t="s">
        <v>1177</v>
      </c>
      <c r="E396" s="22">
        <f t="shared" si="30"/>
        <v>0.92431676075926605</v>
      </c>
      <c r="F396" s="22">
        <f t="shared" si="31"/>
        <v>0.7106995140101775</v>
      </c>
      <c r="G396" s="22">
        <f t="shared" si="32"/>
        <v>2.1951905194186234</v>
      </c>
      <c r="H396" s="22">
        <f t="shared" si="33"/>
        <v>1.5286794817559433E-2</v>
      </c>
      <c r="I396" s="22">
        <f t="shared" si="34"/>
        <v>1.1066684012539429</v>
      </c>
      <c r="J396" s="25">
        <v>0.632491037797003</v>
      </c>
      <c r="K396" s="22" t="s">
        <v>1178</v>
      </c>
      <c r="L396" s="22">
        <v>464391.722334744</v>
      </c>
      <c r="M396" s="22">
        <v>673426.22229448997</v>
      </c>
      <c r="N396" s="22">
        <v>643098.24713698204</v>
      </c>
      <c r="O396" s="22">
        <v>627470.23779681895</v>
      </c>
      <c r="P396" s="22">
        <v>295377.232037612</v>
      </c>
      <c r="Q396" s="22">
        <v>761756.98319725704</v>
      </c>
      <c r="R396" s="22">
        <v>394895.20586314599</v>
      </c>
      <c r="S396" s="22">
        <v>602797.60996883002</v>
      </c>
      <c r="T396" s="22">
        <v>392822.521570004</v>
      </c>
      <c r="U396" s="22">
        <v>346861.74895008502</v>
      </c>
      <c r="V396" s="22">
        <v>573933.33164235798</v>
      </c>
      <c r="W396" s="22">
        <v>703490.10957095597</v>
      </c>
      <c r="X396" s="22">
        <v>322162.00236465799</v>
      </c>
      <c r="Y396" s="22">
        <v>291671.05066322</v>
      </c>
      <c r="Z396" s="22">
        <v>551899.61154177599</v>
      </c>
      <c r="AA396" s="22">
        <v>1191946.8296350399</v>
      </c>
      <c r="AB396" s="22">
        <v>1632220.71489101</v>
      </c>
      <c r="AC396" s="22">
        <v>1104003.9020327099</v>
      </c>
      <c r="AD396" s="22">
        <v>812333.94546323305</v>
      </c>
      <c r="AE396" s="22">
        <v>622687.72885250195</v>
      </c>
    </row>
    <row r="397" spans="1:31" x14ac:dyDescent="0.35">
      <c r="A397" s="22" t="s">
        <v>1179</v>
      </c>
      <c r="B397" s="22">
        <v>29</v>
      </c>
      <c r="C397" s="22">
        <v>2024.67</v>
      </c>
      <c r="D397" s="24" t="s">
        <v>1180</v>
      </c>
      <c r="E397" s="22">
        <f t="shared" si="30"/>
        <v>1.1940890803389475</v>
      </c>
      <c r="F397" s="22">
        <f t="shared" si="31"/>
        <v>5.2503379915370317E-2</v>
      </c>
      <c r="G397" s="22">
        <f t="shared" si="32"/>
        <v>1.0133198683789344</v>
      </c>
      <c r="H397" s="22">
        <f t="shared" si="33"/>
        <v>0.78824816401397713</v>
      </c>
      <c r="I397" s="22">
        <f t="shared" si="34"/>
        <v>0.82492568288100176</v>
      </c>
      <c r="J397" s="25">
        <v>3.6145423695482701E-3</v>
      </c>
      <c r="K397" s="22" t="s">
        <v>1181</v>
      </c>
      <c r="L397" s="22">
        <v>55011646.966225497</v>
      </c>
      <c r="M397" s="22">
        <v>57803111.466997102</v>
      </c>
      <c r="N397" s="22">
        <v>54486835.905550703</v>
      </c>
      <c r="O397" s="22">
        <v>66207282.301644199</v>
      </c>
      <c r="P397" s="22">
        <v>59666174.642010003</v>
      </c>
      <c r="Q397" s="22">
        <v>82124037.537858307</v>
      </c>
      <c r="R397" s="22">
        <v>75064749.905725196</v>
      </c>
      <c r="S397" s="22">
        <v>54649573.866855398</v>
      </c>
      <c r="T397" s="22">
        <v>68299179.522008196</v>
      </c>
      <c r="U397" s="22">
        <v>69939586.531710595</v>
      </c>
      <c r="V397" s="22">
        <v>68582839.323247597</v>
      </c>
      <c r="W397" s="22">
        <v>72566586.311697796</v>
      </c>
      <c r="X397" s="22">
        <v>64136985.248379298</v>
      </c>
      <c r="Y397" s="22">
        <v>72477680.583907396</v>
      </c>
      <c r="Z397" s="22">
        <v>77631621.584799305</v>
      </c>
      <c r="AA397" s="22">
        <v>77096785.360453606</v>
      </c>
      <c r="AB397" s="22">
        <v>77059945.666378394</v>
      </c>
      <c r="AC397" s="22">
        <v>74018568.229363799</v>
      </c>
      <c r="AD397" s="22">
        <v>67129509.157878101</v>
      </c>
      <c r="AE397" s="22">
        <v>64824728.758248098</v>
      </c>
    </row>
    <row r="398" spans="1:31" x14ac:dyDescent="0.35">
      <c r="A398" s="22" t="s">
        <v>1182</v>
      </c>
      <c r="B398" s="22">
        <v>20</v>
      </c>
      <c r="C398" s="22">
        <v>1009.73</v>
      </c>
      <c r="D398" s="24" t="s">
        <v>1183</v>
      </c>
      <c r="E398" s="22">
        <f t="shared" si="30"/>
        <v>1.2147647233268051</v>
      </c>
      <c r="F398" s="22">
        <f t="shared" si="31"/>
        <v>2.6109221316087398E-2</v>
      </c>
      <c r="G398" s="22">
        <f t="shared" si="32"/>
        <v>1.0595223498019555</v>
      </c>
      <c r="H398" s="22">
        <f t="shared" si="33"/>
        <v>0.39296136608739907</v>
      </c>
      <c r="I398" s="22">
        <f t="shared" si="34"/>
        <v>0.84322081855939657</v>
      </c>
      <c r="J398" s="25">
        <v>1.14379755272401E-2</v>
      </c>
      <c r="K398" s="22" t="s">
        <v>1184</v>
      </c>
      <c r="L398" s="22">
        <v>37647788.725644998</v>
      </c>
      <c r="M398" s="22">
        <v>37570250.520984001</v>
      </c>
      <c r="N398" s="22">
        <v>37172719.960807897</v>
      </c>
      <c r="O398" s="22">
        <v>46374775.071291201</v>
      </c>
      <c r="P398" s="22">
        <v>40747993.848911501</v>
      </c>
      <c r="Q398" s="22">
        <v>54314204.6417915</v>
      </c>
      <c r="R398" s="22">
        <v>50649724.245287798</v>
      </c>
      <c r="S398" s="22">
        <v>38835795.067356803</v>
      </c>
      <c r="T398" s="22">
        <v>50765544.349376298</v>
      </c>
      <c r="U398" s="22">
        <v>47796727.492114499</v>
      </c>
      <c r="V398" s="22">
        <v>45196656.608467303</v>
      </c>
      <c r="W398" s="22">
        <v>46464665.434080899</v>
      </c>
      <c r="X398" s="22">
        <v>43302862.804486297</v>
      </c>
      <c r="Y398" s="22">
        <v>50550877.719088502</v>
      </c>
      <c r="Z398" s="22">
        <v>51093811.095818996</v>
      </c>
      <c r="AA398" s="22">
        <v>49700739.094453901</v>
      </c>
      <c r="AB398" s="22">
        <v>58271220.461619303</v>
      </c>
      <c r="AC398" s="22">
        <v>53955501.458183803</v>
      </c>
      <c r="AD398" s="22">
        <v>45226157.429387599</v>
      </c>
      <c r="AE398" s="22">
        <v>43538771.362650201</v>
      </c>
    </row>
    <row r="399" spans="1:31" x14ac:dyDescent="0.35">
      <c r="A399" s="22" t="s">
        <v>1185</v>
      </c>
      <c r="B399" s="22">
        <v>5</v>
      </c>
      <c r="C399" s="22">
        <v>137.28</v>
      </c>
      <c r="D399" s="24" t="s">
        <v>1186</v>
      </c>
      <c r="E399" s="22">
        <f t="shared" si="30"/>
        <v>0.43413846635057496</v>
      </c>
      <c r="F399" s="22">
        <f t="shared" si="31"/>
        <v>1.6962351128461846E-3</v>
      </c>
      <c r="G399" s="22">
        <f t="shared" si="32"/>
        <v>0.70975492946553853</v>
      </c>
      <c r="H399" s="22">
        <f t="shared" si="33"/>
        <v>6.9203931137252123E-2</v>
      </c>
      <c r="I399" s="22">
        <f t="shared" si="34"/>
        <v>0.93722739707615654</v>
      </c>
      <c r="J399" s="25">
        <v>0.41320875070429303</v>
      </c>
      <c r="K399" s="22" t="s">
        <v>1187</v>
      </c>
      <c r="L399" s="22">
        <v>342579.23020373599</v>
      </c>
      <c r="M399" s="22">
        <v>392995.25892672403</v>
      </c>
      <c r="N399" s="22">
        <v>412611.82109798101</v>
      </c>
      <c r="O399" s="22">
        <v>553224.27773474704</v>
      </c>
      <c r="P399" s="22">
        <v>406549.21381276601</v>
      </c>
      <c r="Q399" s="22">
        <v>96587.689331043701</v>
      </c>
      <c r="R399" s="22">
        <v>324153.11615278799</v>
      </c>
      <c r="S399" s="22">
        <v>166478.14890128799</v>
      </c>
      <c r="T399" s="22">
        <v>156934.674286633</v>
      </c>
      <c r="U399" s="22">
        <v>170992.80679992199</v>
      </c>
      <c r="V399" s="22">
        <v>434326.510029867</v>
      </c>
      <c r="W399" s="22">
        <v>454056.16996448499</v>
      </c>
      <c r="X399" s="22">
        <v>404935.360127708</v>
      </c>
      <c r="Y399" s="22">
        <v>447060.76100534602</v>
      </c>
      <c r="Z399" s="22">
        <v>508765.65234471898</v>
      </c>
      <c r="AA399" s="22">
        <v>269766.75497211702</v>
      </c>
      <c r="AB399" s="22">
        <v>544142.20807861199</v>
      </c>
      <c r="AC399" s="22">
        <v>335261.00926271902</v>
      </c>
      <c r="AD399" s="22">
        <v>232238.959868459</v>
      </c>
      <c r="AE399" s="22">
        <v>214932.430750008</v>
      </c>
    </row>
    <row r="400" spans="1:31" x14ac:dyDescent="0.35">
      <c r="A400" s="22" t="s">
        <v>1188</v>
      </c>
      <c r="B400" s="22">
        <v>1</v>
      </c>
      <c r="C400" s="22">
        <v>29.12</v>
      </c>
      <c r="D400" s="22" t="s">
        <v>1189</v>
      </c>
      <c r="E400" s="22">
        <f t="shared" si="30"/>
        <v>1.4130044670633588</v>
      </c>
      <c r="F400" s="22">
        <f t="shared" si="31"/>
        <v>1.9322648939066354E-2</v>
      </c>
      <c r="G400" s="22">
        <f t="shared" si="32"/>
        <v>1.0182675012196214</v>
      </c>
      <c r="H400" s="22">
        <f t="shared" si="33"/>
        <v>0.89159821085963276</v>
      </c>
      <c r="I400" s="22">
        <f t="shared" si="34"/>
        <v>1.1767565712928865</v>
      </c>
      <c r="J400" s="25">
        <v>0.13566989743371599</v>
      </c>
      <c r="K400" s="22" t="s">
        <v>1190</v>
      </c>
      <c r="L400" s="22">
        <v>5533911.8129992597</v>
      </c>
      <c r="M400" s="22">
        <v>5713466.2622776497</v>
      </c>
      <c r="N400" s="22">
        <v>6336050.5602436196</v>
      </c>
      <c r="O400" s="22">
        <v>6845010.2649306599</v>
      </c>
      <c r="P400" s="22">
        <v>6283860.8809319502</v>
      </c>
      <c r="Q400" s="22">
        <v>10489143.233168</v>
      </c>
      <c r="R400" s="22">
        <v>10649190.750957301</v>
      </c>
      <c r="S400" s="22">
        <v>6270646.4085952202</v>
      </c>
      <c r="T400" s="22">
        <v>7765721.0498214699</v>
      </c>
      <c r="U400" s="22">
        <v>8221915.34234141</v>
      </c>
      <c r="V400" s="22">
        <v>5942954.6257893601</v>
      </c>
      <c r="W400" s="22">
        <v>6384934.6909388499</v>
      </c>
      <c r="X400" s="22">
        <v>5691174.8575458797</v>
      </c>
      <c r="Y400" s="22">
        <v>4306654.5873692501</v>
      </c>
      <c r="Z400" s="22">
        <v>3773391.73462519</v>
      </c>
      <c r="AA400" s="22">
        <v>6041856.97241385</v>
      </c>
      <c r="AB400" s="22">
        <v>3732279.1293668202</v>
      </c>
      <c r="AC400" s="22">
        <v>4999116.2163279299</v>
      </c>
      <c r="AD400" s="22">
        <v>5489813.1638833396</v>
      </c>
      <c r="AE400" s="22">
        <v>6312810.5470982101</v>
      </c>
    </row>
    <row r="401" spans="1:31" x14ac:dyDescent="0.35">
      <c r="A401" s="22" t="s">
        <v>1191</v>
      </c>
      <c r="B401" s="22">
        <v>1</v>
      </c>
      <c r="C401" s="22">
        <v>19.75</v>
      </c>
      <c r="D401" s="22" t="s">
        <v>1192</v>
      </c>
      <c r="E401" s="22">
        <f t="shared" si="30"/>
        <v>1.3442899661855645</v>
      </c>
      <c r="F401" s="22">
        <f t="shared" si="31"/>
        <v>0.46333220052175017</v>
      </c>
      <c r="G401" s="22">
        <f t="shared" si="32"/>
        <v>1.0925578384740515</v>
      </c>
      <c r="H401" s="22">
        <f t="shared" si="33"/>
        <v>0.76554860577897943</v>
      </c>
      <c r="I401" s="22">
        <f t="shared" si="34"/>
        <v>0.80375302066978604</v>
      </c>
      <c r="J401" s="25">
        <v>0.45314618924957401</v>
      </c>
      <c r="K401" s="22" t="s">
        <v>1193</v>
      </c>
      <c r="L401" s="22">
        <v>11648.634647544</v>
      </c>
      <c r="M401" s="22">
        <v>21954.495578611</v>
      </c>
      <c r="N401" s="22">
        <v>33983.482696920502</v>
      </c>
      <c r="O401" s="22">
        <v>19794.112500131701</v>
      </c>
      <c r="P401" s="22">
        <v>72714.196775799806</v>
      </c>
      <c r="Q401" s="22">
        <v>14819.8471871238</v>
      </c>
      <c r="R401" s="22">
        <v>51672.590175948397</v>
      </c>
      <c r="S401" s="22">
        <v>45221.902385795103</v>
      </c>
      <c r="T401" s="22">
        <v>32456.4710132078</v>
      </c>
      <c r="U401" s="22">
        <v>71043.186787308601</v>
      </c>
      <c r="V401" s="22">
        <v>33957.317034924003</v>
      </c>
      <c r="W401" s="22">
        <v>18726.3016993565</v>
      </c>
      <c r="X401" s="22">
        <v>39992.850155228101</v>
      </c>
      <c r="Y401" s="22">
        <v>28844.506514794601</v>
      </c>
      <c r="Z401" s="22">
        <v>77663.249204390901</v>
      </c>
      <c r="AA401" s="22">
        <v>60441.818100265198</v>
      </c>
      <c r="AB401" s="22">
        <v>44341.392982108198</v>
      </c>
      <c r="AC401" s="22">
        <v>22070.3046467571</v>
      </c>
      <c r="AD401" s="22">
        <v>51308.496058566998</v>
      </c>
      <c r="AE401" s="22">
        <v>39458.274108907302</v>
      </c>
    </row>
    <row r="402" spans="1:31" x14ac:dyDescent="0.35">
      <c r="A402" s="22" t="s">
        <v>1194</v>
      </c>
      <c r="B402" s="22">
        <v>6</v>
      </c>
      <c r="C402" s="22">
        <v>407.47</v>
      </c>
      <c r="D402" s="24" t="s">
        <v>1195</v>
      </c>
      <c r="E402" s="22">
        <f t="shared" si="30"/>
        <v>0.99133693348555363</v>
      </c>
      <c r="F402" s="22">
        <f t="shared" si="31"/>
        <v>0.89358712801530882</v>
      </c>
      <c r="G402" s="22">
        <f t="shared" si="32"/>
        <v>1.2042237523425026</v>
      </c>
      <c r="H402" s="22">
        <f t="shared" si="33"/>
        <v>4.0486951752786368E-3</v>
      </c>
      <c r="I402" s="22">
        <f t="shared" si="34"/>
        <v>1.0406169321788723</v>
      </c>
      <c r="J402" s="25">
        <v>0.56153033252738105</v>
      </c>
      <c r="K402" s="22" t="s">
        <v>1196</v>
      </c>
      <c r="L402" s="22">
        <v>2499589.9577962798</v>
      </c>
      <c r="M402" s="22">
        <v>3034523.11662017</v>
      </c>
      <c r="N402" s="22">
        <v>2633582.9427397498</v>
      </c>
      <c r="O402" s="22">
        <v>3371023.78576907</v>
      </c>
      <c r="P402" s="22">
        <v>2923600.79817134</v>
      </c>
      <c r="Q402" s="22">
        <v>2976372.97575262</v>
      </c>
      <c r="R402" s="22">
        <v>3157343.1578212399</v>
      </c>
      <c r="S402" s="22">
        <v>2704787.5918953898</v>
      </c>
      <c r="T402" s="22">
        <v>2884863.2021473502</v>
      </c>
      <c r="U402" s="22">
        <v>2613665.6281594601</v>
      </c>
      <c r="V402" s="22">
        <v>2778431.7048127898</v>
      </c>
      <c r="W402" s="22">
        <v>2786224.2616852499</v>
      </c>
      <c r="X402" s="22">
        <v>2530495.7166953199</v>
      </c>
      <c r="Y402" s="22">
        <v>2940675.75104202</v>
      </c>
      <c r="Z402" s="22">
        <v>2862005.8162913099</v>
      </c>
      <c r="AA402" s="22">
        <v>3177082.5698925499</v>
      </c>
      <c r="AB402" s="22">
        <v>3066694.34212997</v>
      </c>
      <c r="AC402" s="22">
        <v>3264245.8206698</v>
      </c>
      <c r="AD402" s="22">
        <v>3779315.95738809</v>
      </c>
      <c r="AE402" s="22">
        <v>3448762.21629924</v>
      </c>
    </row>
    <row r="403" spans="1:31" x14ac:dyDescent="0.35">
      <c r="A403" s="22" t="s">
        <v>1197</v>
      </c>
      <c r="B403" s="22">
        <v>1</v>
      </c>
      <c r="C403" s="22">
        <v>61.55</v>
      </c>
      <c r="D403" s="22" t="s">
        <v>1198</v>
      </c>
      <c r="E403" s="22">
        <f t="shared" si="30"/>
        <v>1.1045417526817047</v>
      </c>
      <c r="F403" s="22">
        <f t="shared" si="31"/>
        <v>0.32979931449859884</v>
      </c>
      <c r="G403" s="22">
        <f t="shared" si="32"/>
        <v>1.2310117702793941</v>
      </c>
      <c r="H403" s="22">
        <f t="shared" si="33"/>
        <v>9.4347325930848366E-2</v>
      </c>
      <c r="I403" s="22">
        <f t="shared" si="34"/>
        <v>1.034028571372291</v>
      </c>
      <c r="J403" s="25">
        <v>0.729759521178729</v>
      </c>
      <c r="K403" s="22" t="s">
        <v>1199</v>
      </c>
      <c r="L403" s="22">
        <v>248798.08396960399</v>
      </c>
      <c r="M403" s="22">
        <v>188803.013712635</v>
      </c>
      <c r="N403" s="22">
        <v>242504.93390836299</v>
      </c>
      <c r="O403" s="22">
        <v>182351.69548902201</v>
      </c>
      <c r="P403" s="22">
        <v>191220.73290527801</v>
      </c>
      <c r="Q403" s="22">
        <v>269693.09425131499</v>
      </c>
      <c r="R403" s="22">
        <v>215081.898565885</v>
      </c>
      <c r="S403" s="22">
        <v>190879.179071747</v>
      </c>
      <c r="T403" s="22">
        <v>268619.18581856898</v>
      </c>
      <c r="U403" s="22">
        <v>219558.49524716701</v>
      </c>
      <c r="V403" s="22">
        <v>205990.88841489499</v>
      </c>
      <c r="W403" s="22">
        <v>214228.56944316899</v>
      </c>
      <c r="X403" s="22">
        <v>242590.12468031299</v>
      </c>
      <c r="Y403" s="22">
        <v>222903.370509812</v>
      </c>
      <c r="Z403" s="22">
        <v>133290.28260373601</v>
      </c>
      <c r="AA403" s="22">
        <v>240254.54353220199</v>
      </c>
      <c r="AB403" s="22">
        <v>251724.82286589401</v>
      </c>
      <c r="AC403" s="22">
        <v>198153.96836256</v>
      </c>
      <c r="AD403" s="22">
        <v>266140.35088686598</v>
      </c>
      <c r="AE403" s="22">
        <v>298131.29139278497</v>
      </c>
    </row>
    <row r="404" spans="1:31" x14ac:dyDescent="0.35">
      <c r="A404" s="22" t="s">
        <v>1200</v>
      </c>
      <c r="B404" s="22">
        <v>2</v>
      </c>
      <c r="C404" s="22">
        <v>130.81</v>
      </c>
      <c r="D404" s="24" t="s">
        <v>1201</v>
      </c>
      <c r="E404" s="22">
        <f t="shared" si="30"/>
        <v>1.4013826116849464</v>
      </c>
      <c r="F404" s="22">
        <f t="shared" si="31"/>
        <v>0.2691775018040779</v>
      </c>
      <c r="G404" s="22">
        <f t="shared" si="32"/>
        <v>1.2594380840817281</v>
      </c>
      <c r="H404" s="22">
        <f t="shared" si="33"/>
        <v>0.15446686951365216</v>
      </c>
      <c r="I404" s="22">
        <f t="shared" si="34"/>
        <v>0.93373103469101537</v>
      </c>
      <c r="J404" s="25">
        <v>0.67773518160107804</v>
      </c>
      <c r="K404" s="22" t="s">
        <v>1202</v>
      </c>
      <c r="L404" s="22">
        <v>165335.74199490101</v>
      </c>
      <c r="M404" s="22">
        <v>108897.72913507601</v>
      </c>
      <c r="N404" s="22">
        <v>78064.365223782195</v>
      </c>
      <c r="O404" s="22">
        <v>105424.133961835</v>
      </c>
      <c r="P404" s="22">
        <v>127387.879355304</v>
      </c>
      <c r="Q404" s="22">
        <v>30834.519841921701</v>
      </c>
      <c r="R404" s="22">
        <v>160786.25368181799</v>
      </c>
      <c r="S404" s="22">
        <v>168333.895214972</v>
      </c>
      <c r="T404" s="22">
        <v>211729.956063886</v>
      </c>
      <c r="U404" s="22">
        <v>248278.144451792</v>
      </c>
      <c r="V404" s="22">
        <v>129919.46621935999</v>
      </c>
      <c r="W404" s="22">
        <v>121596.28029335399</v>
      </c>
      <c r="X404" s="22">
        <v>135627.96633138301</v>
      </c>
      <c r="Y404" s="22">
        <v>160177.72950566799</v>
      </c>
      <c r="Z404" s="22">
        <v>79314.952856397606</v>
      </c>
      <c r="AA404" s="22">
        <v>201451.21052017499</v>
      </c>
      <c r="AB404" s="22">
        <v>152247.41087315499</v>
      </c>
      <c r="AC404" s="22">
        <v>128958.44875658699</v>
      </c>
      <c r="AD404" s="22">
        <v>119598.27570541399</v>
      </c>
      <c r="AE404" s="22">
        <v>186954.39513899901</v>
      </c>
    </row>
    <row r="405" spans="1:31" x14ac:dyDescent="0.35">
      <c r="A405" s="22" t="s">
        <v>1203</v>
      </c>
      <c r="B405" s="22">
        <v>2</v>
      </c>
      <c r="C405" s="22">
        <v>56.41</v>
      </c>
      <c r="D405" s="24" t="s">
        <v>1204</v>
      </c>
      <c r="E405" s="22">
        <f t="shared" si="30"/>
        <v>1.4416805943537765</v>
      </c>
      <c r="F405" s="22">
        <f t="shared" si="31"/>
        <v>2.9475149190632644E-2</v>
      </c>
      <c r="G405" s="22">
        <f t="shared" si="32"/>
        <v>1.1874692476161017</v>
      </c>
      <c r="H405" s="22">
        <f t="shared" si="33"/>
        <v>0.19131202390058843</v>
      </c>
      <c r="I405" s="22">
        <f t="shared" si="34"/>
        <v>0.94321984809111714</v>
      </c>
      <c r="J405" s="25">
        <v>0.69667887175223497</v>
      </c>
      <c r="K405" s="22" t="s">
        <v>1205</v>
      </c>
      <c r="L405" s="22">
        <v>104275.957213952</v>
      </c>
      <c r="M405" s="22">
        <v>75502.744836705606</v>
      </c>
      <c r="N405" s="22">
        <v>140453.05670154301</v>
      </c>
      <c r="O405" s="22">
        <v>111914.77149169899</v>
      </c>
      <c r="P405" s="22">
        <v>120408.36582517999</v>
      </c>
      <c r="Q405" s="22">
        <v>128899.36370721601</v>
      </c>
      <c r="R405" s="22">
        <v>149690.07881506701</v>
      </c>
      <c r="S405" s="22">
        <v>169825.28350295001</v>
      </c>
      <c r="T405" s="22">
        <v>135470.96917635101</v>
      </c>
      <c r="U405" s="22">
        <v>212721.975776376</v>
      </c>
      <c r="V405" s="22">
        <v>103405.685453638</v>
      </c>
      <c r="W405" s="22">
        <v>93502.687255456607</v>
      </c>
      <c r="X405" s="22">
        <v>127290.79498448</v>
      </c>
      <c r="Y405" s="22">
        <v>161468.17797224899</v>
      </c>
      <c r="Z405" s="22">
        <v>100150.369246916</v>
      </c>
      <c r="AA405" s="22">
        <v>173808.88297761101</v>
      </c>
      <c r="AB405" s="22">
        <v>132130.66930143599</v>
      </c>
      <c r="AC405" s="22">
        <v>125880.23340262999</v>
      </c>
      <c r="AD405" s="22">
        <v>138991.59510678399</v>
      </c>
      <c r="AE405" s="22">
        <v>124829.14037915401</v>
      </c>
    </row>
    <row r="406" spans="1:31" x14ac:dyDescent="0.35">
      <c r="A406" s="22" t="s">
        <v>1206</v>
      </c>
      <c r="B406" s="22">
        <v>2</v>
      </c>
      <c r="C406" s="22">
        <v>54.51</v>
      </c>
      <c r="D406" s="24" t="s">
        <v>1207</v>
      </c>
      <c r="E406" s="22">
        <f t="shared" si="30"/>
        <v>1.7408189668490579</v>
      </c>
      <c r="F406" s="22">
        <f t="shared" si="31"/>
        <v>2.5473843349332987E-3</v>
      </c>
      <c r="G406" s="22">
        <f t="shared" si="32"/>
        <v>1.3414946466904891</v>
      </c>
      <c r="H406" s="22">
        <f t="shared" si="33"/>
        <v>0.26298443874701471</v>
      </c>
      <c r="I406" s="22">
        <f t="shared" si="34"/>
        <v>0.77726098233089225</v>
      </c>
      <c r="J406" s="25">
        <v>0.451338291928985</v>
      </c>
      <c r="K406" s="22" t="s">
        <v>1208</v>
      </c>
      <c r="L406" s="22">
        <v>110950.503014257</v>
      </c>
      <c r="M406" s="22">
        <v>123251.03609168</v>
      </c>
      <c r="N406" s="22">
        <v>95821.937019709396</v>
      </c>
      <c r="O406" s="22">
        <v>102481.380092957</v>
      </c>
      <c r="P406" s="22">
        <v>51081.918359026</v>
      </c>
      <c r="Q406" s="22">
        <v>206687.032494613</v>
      </c>
      <c r="R406" s="22">
        <v>171985.49086261599</v>
      </c>
      <c r="S406" s="22">
        <v>138067.924845478</v>
      </c>
      <c r="T406" s="22">
        <v>165013.32660378801</v>
      </c>
      <c r="U406" s="22">
        <v>160083.25449560201</v>
      </c>
      <c r="V406" s="22">
        <v>133285.421028015</v>
      </c>
      <c r="W406" s="22">
        <v>195021.66137952899</v>
      </c>
      <c r="X406" s="22">
        <v>71364.5933274407</v>
      </c>
      <c r="Y406" s="22">
        <v>67511.722217764094</v>
      </c>
      <c r="Z406" s="22">
        <v>154984.42671718801</v>
      </c>
      <c r="AA406" s="22">
        <v>202422.76001785899</v>
      </c>
      <c r="AB406" s="22">
        <v>115853.43035874399</v>
      </c>
      <c r="AC406" s="22">
        <v>130621.21095114099</v>
      </c>
      <c r="AD406" s="22">
        <v>136621.93990961401</v>
      </c>
      <c r="AE406" s="22">
        <v>249115.46490042901</v>
      </c>
    </row>
    <row r="407" spans="1:31" x14ac:dyDescent="0.35">
      <c r="A407" s="22" t="s">
        <v>1209</v>
      </c>
      <c r="B407" s="22">
        <v>4</v>
      </c>
      <c r="C407" s="22">
        <v>129.62</v>
      </c>
      <c r="D407" s="24" t="s">
        <v>1210</v>
      </c>
      <c r="E407" s="22">
        <f t="shared" si="30"/>
        <v>1.1468821902254989</v>
      </c>
      <c r="F407" s="22">
        <f t="shared" si="31"/>
        <v>8.6637609958023915E-2</v>
      </c>
      <c r="G407" s="22">
        <f t="shared" si="32"/>
        <v>1.0920225100121235</v>
      </c>
      <c r="H407" s="22">
        <f t="shared" si="33"/>
        <v>0.30929067419329143</v>
      </c>
      <c r="I407" s="22">
        <f t="shared" si="34"/>
        <v>1.0783098451950601</v>
      </c>
      <c r="J407" s="25">
        <v>0.362555339447234</v>
      </c>
      <c r="K407" s="22" t="s">
        <v>1211</v>
      </c>
      <c r="L407" s="22">
        <v>437029.58749563398</v>
      </c>
      <c r="M407" s="22">
        <v>425498.08611338102</v>
      </c>
      <c r="N407" s="22">
        <v>521938.61517843301</v>
      </c>
      <c r="O407" s="22">
        <v>441075.58424996398</v>
      </c>
      <c r="P407" s="22">
        <v>415503.14479031699</v>
      </c>
      <c r="Q407" s="22">
        <v>454024.24714223301</v>
      </c>
      <c r="R407" s="22">
        <v>587609.019999246</v>
      </c>
      <c r="S407" s="22">
        <v>480080.08368850098</v>
      </c>
      <c r="T407" s="22">
        <v>473452.27719839301</v>
      </c>
      <c r="U407" s="22">
        <v>575048.99041183502</v>
      </c>
      <c r="V407" s="22">
        <v>327415.44768060301</v>
      </c>
      <c r="W407" s="22">
        <v>360718.97119823302</v>
      </c>
      <c r="X407" s="22">
        <v>463037.41813025501</v>
      </c>
      <c r="Y407" s="22">
        <v>438516.12865256402</v>
      </c>
      <c r="Z407" s="22">
        <v>488606.16084920597</v>
      </c>
      <c r="AA407" s="22">
        <v>517033.34420242999</v>
      </c>
      <c r="AB407" s="22">
        <v>454254.14733590302</v>
      </c>
      <c r="AC407" s="22">
        <v>444070.44166885398</v>
      </c>
      <c r="AD407" s="22">
        <v>441514.29192924302</v>
      </c>
      <c r="AE407" s="22">
        <v>412671.74343941401</v>
      </c>
    </row>
    <row r="408" spans="1:31" x14ac:dyDescent="0.35">
      <c r="A408" s="22" t="s">
        <v>1212</v>
      </c>
      <c r="B408" s="22">
        <v>1</v>
      </c>
      <c r="C408" s="22">
        <v>20.99</v>
      </c>
      <c r="D408" s="22" t="s">
        <v>1213</v>
      </c>
      <c r="E408" s="22">
        <f t="shared" si="30"/>
        <v>1.2164666578710888</v>
      </c>
      <c r="F408" s="22">
        <f t="shared" si="31"/>
        <v>0.27410091581659823</v>
      </c>
      <c r="G408" s="22">
        <f t="shared" si="32"/>
        <v>0.97290042159207479</v>
      </c>
      <c r="H408" s="22">
        <f t="shared" si="33"/>
        <v>0.88211317147022728</v>
      </c>
      <c r="I408" s="22">
        <f t="shared" si="34"/>
        <v>0.95181776578204813</v>
      </c>
      <c r="J408" s="25">
        <v>0.88294715812714797</v>
      </c>
      <c r="K408" s="22" t="s">
        <v>1214</v>
      </c>
      <c r="L408" s="22">
        <v>113008.23059807</v>
      </c>
      <c r="M408" s="22">
        <v>71253.811668562805</v>
      </c>
      <c r="N408" s="22">
        <v>118156.769750675</v>
      </c>
      <c r="O408" s="22">
        <v>69677.741964450106</v>
      </c>
      <c r="P408" s="22">
        <v>94923.347859633403</v>
      </c>
      <c r="Q408" s="22">
        <v>80748.302230026195</v>
      </c>
      <c r="R408" s="22">
        <v>140510.19679414699</v>
      </c>
      <c r="S408" s="22">
        <v>84040.390180598901</v>
      </c>
      <c r="T408" s="22">
        <v>114580.948274325</v>
      </c>
      <c r="U408" s="22">
        <v>148234.301673184</v>
      </c>
      <c r="V408" s="22">
        <v>62402.336716202299</v>
      </c>
      <c r="W408" s="22">
        <v>71074.187091205793</v>
      </c>
      <c r="X408" s="22">
        <v>105641.7616954</v>
      </c>
      <c r="Y408" s="22">
        <v>143794.817511498</v>
      </c>
      <c r="Z408" s="22">
        <v>107747.94433194801</v>
      </c>
      <c r="AA408" s="22">
        <v>96388.8488863862</v>
      </c>
      <c r="AB408" s="22">
        <v>119370.42557392101</v>
      </c>
      <c r="AC408" s="22">
        <v>86013.035731596799</v>
      </c>
      <c r="AD408" s="22">
        <v>110297.07139530699</v>
      </c>
      <c r="AE408" s="22">
        <v>65294.958234768499</v>
      </c>
    </row>
    <row r="409" spans="1:31" x14ac:dyDescent="0.35">
      <c r="A409" s="22" t="s">
        <v>1215</v>
      </c>
      <c r="B409" s="22">
        <v>7</v>
      </c>
      <c r="C409" s="22">
        <v>552.38</v>
      </c>
      <c r="D409" s="24" t="s">
        <v>1216</v>
      </c>
      <c r="E409" s="22">
        <f t="shared" si="30"/>
        <v>1.1703447068668333</v>
      </c>
      <c r="F409" s="22">
        <f t="shared" si="31"/>
        <v>5.5482773961099949E-2</v>
      </c>
      <c r="G409" s="22">
        <f t="shared" si="32"/>
        <v>1.0944262007968557</v>
      </c>
      <c r="H409" s="22">
        <f t="shared" si="33"/>
        <v>0.22887265484306452</v>
      </c>
      <c r="I409" s="22">
        <f t="shared" si="34"/>
        <v>0.92410755247525422</v>
      </c>
      <c r="J409" s="25">
        <v>0.37641629201995502</v>
      </c>
      <c r="K409" s="22" t="s">
        <v>1217</v>
      </c>
      <c r="L409" s="22">
        <v>1130077.9371104101</v>
      </c>
      <c r="M409" s="22">
        <v>1341130.0790460201</v>
      </c>
      <c r="N409" s="22">
        <v>1330384.0900596499</v>
      </c>
      <c r="O409" s="22">
        <v>1082804.7498538001</v>
      </c>
      <c r="P409" s="22">
        <v>1094128.4748432101</v>
      </c>
      <c r="Q409" s="22">
        <v>1425481.01975978</v>
      </c>
      <c r="R409" s="22">
        <v>1291725.01311167</v>
      </c>
      <c r="S409" s="22">
        <v>1311183.9604243301</v>
      </c>
      <c r="T409" s="22">
        <v>1663633.0298540799</v>
      </c>
      <c r="U409" s="22">
        <v>1304912.4527535599</v>
      </c>
      <c r="V409" s="22">
        <v>1101019.0279504501</v>
      </c>
      <c r="W409" s="22">
        <v>1422475.78802472</v>
      </c>
      <c r="X409" s="22">
        <v>1168347.3016502999</v>
      </c>
      <c r="Y409" s="22">
        <v>1219425.7618879899</v>
      </c>
      <c r="Z409" s="22">
        <v>1558244.58675673</v>
      </c>
      <c r="AA409" s="22">
        <v>1485786.55735547</v>
      </c>
      <c r="AB409" s="22">
        <v>1282323.5175228701</v>
      </c>
      <c r="AC409" s="22">
        <v>1380850.9527269199</v>
      </c>
      <c r="AD409" s="22">
        <v>1433774.2145598901</v>
      </c>
      <c r="AE409" s="22">
        <v>1497668.7073028299</v>
      </c>
    </row>
    <row r="410" spans="1:31" x14ac:dyDescent="0.35">
      <c r="A410" s="22" t="s">
        <v>1218</v>
      </c>
      <c r="B410" s="22">
        <v>3</v>
      </c>
      <c r="C410" s="22">
        <v>64.010000000000005</v>
      </c>
      <c r="D410" s="24" t="s">
        <v>1219</v>
      </c>
      <c r="E410" s="22">
        <f t="shared" si="30"/>
        <v>1.1723582760376656</v>
      </c>
      <c r="F410" s="22">
        <f t="shared" si="31"/>
        <v>8.7651735939769534E-2</v>
      </c>
      <c r="G410" s="22">
        <f t="shared" si="32"/>
        <v>1.0631982141433134</v>
      </c>
      <c r="H410" s="22">
        <f t="shared" si="33"/>
        <v>0.15279170000741438</v>
      </c>
      <c r="I410" s="22">
        <f t="shared" si="34"/>
        <v>1.0140811559165006</v>
      </c>
      <c r="J410" s="25">
        <v>0.82401355291589595</v>
      </c>
      <c r="K410" s="22" t="s">
        <v>1220</v>
      </c>
      <c r="L410" s="22">
        <v>791773.47354200506</v>
      </c>
      <c r="M410" s="22">
        <v>696441.66598082602</v>
      </c>
      <c r="N410" s="22">
        <v>775953.80978939706</v>
      </c>
      <c r="O410" s="22">
        <v>675946.91051104595</v>
      </c>
      <c r="P410" s="22">
        <v>626498.25466437801</v>
      </c>
      <c r="Q410" s="22">
        <v>1032157.1155365</v>
      </c>
      <c r="R410" s="22">
        <v>818867.06670864602</v>
      </c>
      <c r="S410" s="22">
        <v>700139.864352189</v>
      </c>
      <c r="T410" s="22">
        <v>779701.04450009996</v>
      </c>
      <c r="U410" s="22">
        <v>850484.48345491395</v>
      </c>
      <c r="V410" s="22">
        <v>677937.77943211701</v>
      </c>
      <c r="W410" s="22">
        <v>708369.22734354204</v>
      </c>
      <c r="X410" s="22">
        <v>735904.10130642401</v>
      </c>
      <c r="Y410" s="22">
        <v>712999.82528429199</v>
      </c>
      <c r="Z410" s="22">
        <v>681878.49648723204</v>
      </c>
      <c r="AA410" s="22">
        <v>851040.86233413604</v>
      </c>
      <c r="AB410" s="22">
        <v>710518.23326119303</v>
      </c>
      <c r="AC410" s="22">
        <v>719655.24864777096</v>
      </c>
      <c r="AD410" s="22">
        <v>731122.22755274805</v>
      </c>
      <c r="AE410" s="22">
        <v>727026.62900683098</v>
      </c>
    </row>
    <row r="411" spans="1:31" x14ac:dyDescent="0.35">
      <c r="A411" s="22" t="s">
        <v>1221</v>
      </c>
      <c r="B411" s="22">
        <v>1</v>
      </c>
      <c r="C411" s="22">
        <v>25.73</v>
      </c>
      <c r="D411" s="22" t="s">
        <v>1222</v>
      </c>
      <c r="E411" s="22">
        <f t="shared" si="30"/>
        <v>1.165819070101068</v>
      </c>
      <c r="F411" s="22">
        <f t="shared" si="31"/>
        <v>0.50065992227905898</v>
      </c>
      <c r="G411" s="22">
        <f t="shared" si="32"/>
        <v>0.94497442802692977</v>
      </c>
      <c r="H411" s="22">
        <f t="shared" si="33"/>
        <v>0.6871597181376764</v>
      </c>
      <c r="I411" s="22">
        <f t="shared" si="34"/>
        <v>0.93294389336349193</v>
      </c>
      <c r="J411" s="25">
        <v>0.59135723182147504</v>
      </c>
      <c r="K411" s="22" t="s">
        <v>1223</v>
      </c>
      <c r="L411" s="22">
        <v>98904.418251660405</v>
      </c>
      <c r="M411" s="22">
        <v>109031.33184909599</v>
      </c>
      <c r="N411" s="22">
        <v>91398.335409151303</v>
      </c>
      <c r="O411" s="22">
        <v>96256.260682599997</v>
      </c>
      <c r="P411" s="22">
        <v>41639.248921830404</v>
      </c>
      <c r="Q411" s="22">
        <v>126185.576640944</v>
      </c>
      <c r="R411" s="22">
        <v>83065.683615524802</v>
      </c>
      <c r="S411" s="22">
        <v>46118.321831428198</v>
      </c>
      <c r="T411" s="22">
        <v>114313.14453371501</v>
      </c>
      <c r="U411" s="22">
        <v>140047.87337525201</v>
      </c>
      <c r="V411" s="22">
        <v>69998.8138480614</v>
      </c>
      <c r="W411" s="22">
        <v>104093.052877667</v>
      </c>
      <c r="X411" s="22">
        <v>85923.908556229595</v>
      </c>
      <c r="Y411" s="22">
        <v>111573.42410529</v>
      </c>
      <c r="Z411" s="22">
        <v>97066.631070056203</v>
      </c>
      <c r="AA411" s="22">
        <v>94480.237094243494</v>
      </c>
      <c r="AB411" s="22">
        <v>71328.005854487303</v>
      </c>
      <c r="AC411" s="22">
        <v>70404.520355847693</v>
      </c>
      <c r="AD411" s="22">
        <v>82224.648985629407</v>
      </c>
      <c r="AE411" s="22">
        <v>124430.363037669</v>
      </c>
    </row>
    <row r="412" spans="1:31" x14ac:dyDescent="0.35">
      <c r="A412" s="22" t="s">
        <v>1224</v>
      </c>
      <c r="B412" s="22">
        <v>1</v>
      </c>
      <c r="C412" s="22">
        <v>40</v>
      </c>
      <c r="D412" s="22" t="s">
        <v>1225</v>
      </c>
      <c r="E412" s="22">
        <f t="shared" si="30"/>
        <v>0.60154412581110361</v>
      </c>
      <c r="F412" s="22">
        <f t="shared" si="31"/>
        <v>2.4092989837456079E-2</v>
      </c>
      <c r="G412" s="22">
        <f t="shared" si="32"/>
        <v>1.1954691430433018</v>
      </c>
      <c r="H412" s="22">
        <f t="shared" si="33"/>
        <v>0.19705295990760477</v>
      </c>
      <c r="I412" s="22">
        <f t="shared" si="34"/>
        <v>1.4166721446955397</v>
      </c>
      <c r="J412" s="25">
        <v>0.100741708148369</v>
      </c>
      <c r="K412" s="22" t="s">
        <v>1226</v>
      </c>
      <c r="L412" s="22">
        <v>616311.40616270795</v>
      </c>
      <c r="M412" s="22">
        <v>586758.85151049402</v>
      </c>
      <c r="N412" s="22">
        <v>511772.76838855998</v>
      </c>
      <c r="O412" s="22">
        <v>695616.77792630799</v>
      </c>
      <c r="P412" s="22">
        <v>311172.57321771001</v>
      </c>
      <c r="Q412" s="22">
        <v>494638.41080800898</v>
      </c>
      <c r="R412" s="22">
        <v>310369.33004911197</v>
      </c>
      <c r="S412" s="22">
        <v>272642.63430551399</v>
      </c>
      <c r="T412" s="22">
        <v>302663.54885274201</v>
      </c>
      <c r="U412" s="22">
        <v>256868.04511007</v>
      </c>
      <c r="V412" s="22">
        <v>246220.38397602001</v>
      </c>
      <c r="W412" s="22">
        <v>389374.71686185698</v>
      </c>
      <c r="X412" s="22">
        <v>408472.43503027101</v>
      </c>
      <c r="Y412" s="22">
        <v>369225.270232254</v>
      </c>
      <c r="Z412" s="22">
        <v>507852.03139528597</v>
      </c>
      <c r="AA412" s="22">
        <v>407213.91445604101</v>
      </c>
      <c r="AB412" s="22">
        <v>509805.73739136098</v>
      </c>
      <c r="AC412" s="22">
        <v>513337.08810355101</v>
      </c>
      <c r="AD412" s="22">
        <v>354850.15350099601</v>
      </c>
      <c r="AE412" s="22">
        <v>511462.47909108398</v>
      </c>
    </row>
    <row r="413" spans="1:31" x14ac:dyDescent="0.35">
      <c r="A413" s="22" t="s">
        <v>1227</v>
      </c>
      <c r="B413" s="22">
        <v>3</v>
      </c>
      <c r="C413" s="22">
        <v>131.52000000000001</v>
      </c>
      <c r="D413" s="24" t="s">
        <v>1228</v>
      </c>
      <c r="E413" s="22">
        <f t="shared" si="30"/>
        <v>1.2820119350332262</v>
      </c>
      <c r="F413" s="22">
        <f t="shared" si="31"/>
        <v>0.50090327387164169</v>
      </c>
      <c r="G413" s="22">
        <f t="shared" si="32"/>
        <v>0.8584774088270789</v>
      </c>
      <c r="H413" s="22">
        <f t="shared" si="33"/>
        <v>0.56606592662668265</v>
      </c>
      <c r="I413" s="22">
        <f t="shared" si="34"/>
        <v>1.1528164758502253</v>
      </c>
      <c r="J413" s="25">
        <v>0.66540303722929295</v>
      </c>
      <c r="K413" s="22" t="s">
        <v>1229</v>
      </c>
      <c r="L413" s="22">
        <v>377501.426526108</v>
      </c>
      <c r="M413" s="22">
        <v>729654.11388042197</v>
      </c>
      <c r="N413" s="22">
        <v>455684.15336699499</v>
      </c>
      <c r="O413" s="22">
        <v>560272.46309377102</v>
      </c>
      <c r="P413" s="22">
        <v>177930.035142715</v>
      </c>
      <c r="Q413" s="22">
        <v>1169126.48982117</v>
      </c>
      <c r="R413" s="22">
        <v>494241.33473225799</v>
      </c>
      <c r="S413" s="22">
        <v>190333.62200072501</v>
      </c>
      <c r="T413" s="22">
        <v>524470.95896228205</v>
      </c>
      <c r="U413" s="22">
        <v>571791.14765541605</v>
      </c>
      <c r="V413" s="22">
        <v>184817.47688108601</v>
      </c>
      <c r="W413" s="22">
        <v>542842.87982679298</v>
      </c>
      <c r="X413" s="22">
        <v>381498.132992653</v>
      </c>
      <c r="Y413" s="22">
        <v>233816.13491477299</v>
      </c>
      <c r="Z413" s="22">
        <v>653043.16330965201</v>
      </c>
      <c r="AA413" s="22">
        <v>318053.99058998399</v>
      </c>
      <c r="AB413" s="22">
        <v>304344.08583388</v>
      </c>
      <c r="AC413" s="22">
        <v>298282.01727098803</v>
      </c>
      <c r="AD413" s="22">
        <v>326793.3217728</v>
      </c>
      <c r="AE413" s="22">
        <v>466062.76308292302</v>
      </c>
    </row>
    <row r="414" spans="1:31" x14ac:dyDescent="0.35">
      <c r="A414" s="22" t="s">
        <v>1230</v>
      </c>
      <c r="B414" s="22">
        <v>1</v>
      </c>
      <c r="C414" s="22">
        <v>54.02</v>
      </c>
      <c r="D414" s="22" t="s">
        <v>1231</v>
      </c>
      <c r="E414" s="22">
        <f t="shared" si="30"/>
        <v>0.92223635995022235</v>
      </c>
      <c r="F414" s="22">
        <f t="shared" si="31"/>
        <v>0.72939264176467855</v>
      </c>
      <c r="G414" s="22">
        <f t="shared" si="32"/>
        <v>0.62808067636957199</v>
      </c>
      <c r="H414" s="22">
        <f t="shared" si="33"/>
        <v>1.3232401234396913E-2</v>
      </c>
      <c r="I414" s="22">
        <f t="shared" si="34"/>
        <v>0.85353376259282387</v>
      </c>
      <c r="J414" s="25">
        <v>0.33449825241864301</v>
      </c>
      <c r="K414" s="22" t="s">
        <v>1232</v>
      </c>
      <c r="L414" s="22">
        <v>334971.98810412397</v>
      </c>
      <c r="M414" s="22">
        <v>638155.386129983</v>
      </c>
      <c r="N414" s="22">
        <v>374543.50680525001</v>
      </c>
      <c r="O414" s="22">
        <v>503350.065260612</v>
      </c>
      <c r="P414" s="22">
        <v>567060.19859768904</v>
      </c>
      <c r="Q414" s="22">
        <v>775598.00901546201</v>
      </c>
      <c r="R414" s="22">
        <v>473565.78004106297</v>
      </c>
      <c r="S414" s="22">
        <v>284693.401236295</v>
      </c>
      <c r="T414" s="22">
        <v>364394.62525098497</v>
      </c>
      <c r="U414" s="22">
        <v>331790.53759087698</v>
      </c>
      <c r="V414" s="22">
        <v>410635.78728588403</v>
      </c>
      <c r="W414" s="22">
        <v>786932.28885906097</v>
      </c>
      <c r="X414" s="22">
        <v>530625.81110188796</v>
      </c>
      <c r="Y414" s="22">
        <v>528477.991100744</v>
      </c>
      <c r="Z414" s="22">
        <v>576351.54834397801</v>
      </c>
      <c r="AA414" s="22">
        <v>368254.65933961602</v>
      </c>
      <c r="AB414" s="22">
        <v>275492.04468524101</v>
      </c>
      <c r="AC414" s="22">
        <v>335917.814496857</v>
      </c>
      <c r="AD414" s="22">
        <v>369074.082899392</v>
      </c>
      <c r="AE414" s="22">
        <v>430628.66858616797</v>
      </c>
    </row>
    <row r="415" spans="1:31" x14ac:dyDescent="0.35">
      <c r="A415" s="22" t="s">
        <v>1233</v>
      </c>
      <c r="B415" s="22">
        <v>8</v>
      </c>
      <c r="C415" s="22">
        <v>428.73</v>
      </c>
      <c r="D415" s="24" t="s">
        <v>1234</v>
      </c>
      <c r="E415" s="22">
        <f t="shared" si="30"/>
        <v>0.89135496221775146</v>
      </c>
      <c r="F415" s="22">
        <f t="shared" si="31"/>
        <v>1.6056226462869132E-2</v>
      </c>
      <c r="G415" s="22">
        <f t="shared" si="32"/>
        <v>0.84621507372686178</v>
      </c>
      <c r="H415" s="22">
        <f t="shared" si="33"/>
        <v>1.1508736876431325E-2</v>
      </c>
      <c r="I415" s="22">
        <f t="shared" si="34"/>
        <v>0.93484418200035424</v>
      </c>
      <c r="J415" s="25">
        <v>0.23968881418677901</v>
      </c>
      <c r="K415" s="22" t="s">
        <v>1235</v>
      </c>
      <c r="L415" s="22">
        <v>14221307.300016999</v>
      </c>
      <c r="M415" s="22">
        <v>13749868.433170101</v>
      </c>
      <c r="N415" s="22">
        <v>11941163.5738832</v>
      </c>
      <c r="O415" s="22">
        <v>13456896.2670021</v>
      </c>
      <c r="P415" s="22">
        <v>13983690.0207412</v>
      </c>
      <c r="Q415" s="22">
        <v>12274256.826600499</v>
      </c>
      <c r="R415" s="22">
        <v>12254451.7133992</v>
      </c>
      <c r="S415" s="22">
        <v>11012418.289196501</v>
      </c>
      <c r="T415" s="22">
        <v>11970486.756973</v>
      </c>
      <c r="U415" s="22">
        <v>12523750.862650899</v>
      </c>
      <c r="V415" s="22">
        <v>15030088.1177657</v>
      </c>
      <c r="W415" s="22">
        <v>14773701.525795599</v>
      </c>
      <c r="X415" s="22">
        <v>12495808.707092199</v>
      </c>
      <c r="Y415" s="22">
        <v>15931168.119309399</v>
      </c>
      <c r="Z415" s="22">
        <v>13816454.758599101</v>
      </c>
      <c r="AA415" s="22">
        <v>12208143.829363</v>
      </c>
      <c r="AB415" s="22">
        <v>11242904.709441001</v>
      </c>
      <c r="AC415" s="22">
        <v>12003900.097753201</v>
      </c>
      <c r="AD415" s="22">
        <v>12118077.2081494</v>
      </c>
      <c r="AE415" s="22">
        <v>13394418.7790365</v>
      </c>
    </row>
    <row r="416" spans="1:31" x14ac:dyDescent="0.35">
      <c r="A416" s="22" t="s">
        <v>1236</v>
      </c>
      <c r="B416" s="22">
        <v>6</v>
      </c>
      <c r="C416" s="22">
        <v>347.61</v>
      </c>
      <c r="D416" s="24" t="s">
        <v>1237</v>
      </c>
      <c r="E416" s="22">
        <f t="shared" si="30"/>
        <v>0.9381530796807791</v>
      </c>
      <c r="F416" s="22">
        <f t="shared" si="31"/>
        <v>0.44664544498843173</v>
      </c>
      <c r="G416" s="22">
        <f t="shared" si="32"/>
        <v>0.636320051318502</v>
      </c>
      <c r="H416" s="22">
        <f t="shared" si="33"/>
        <v>1.934492272536353E-3</v>
      </c>
      <c r="I416" s="22">
        <f t="shared" si="34"/>
        <v>0.85666585124537853</v>
      </c>
      <c r="J416" s="25">
        <v>0.128541630384021</v>
      </c>
      <c r="K416" s="22" t="s">
        <v>1238</v>
      </c>
      <c r="L416" s="22">
        <v>4476663.2991554299</v>
      </c>
      <c r="M416" s="22">
        <v>4724882.4898003303</v>
      </c>
      <c r="N416" s="22">
        <v>3699758.8913662201</v>
      </c>
      <c r="O416" s="22">
        <v>4674052.5561618404</v>
      </c>
      <c r="P416" s="22">
        <v>4011194.0419360301</v>
      </c>
      <c r="Q416" s="22">
        <v>3399040.2977705798</v>
      </c>
      <c r="R416" s="22">
        <v>4969139.0197246503</v>
      </c>
      <c r="S416" s="22">
        <v>4266363.3589951703</v>
      </c>
      <c r="T416" s="22">
        <v>3794686.45180305</v>
      </c>
      <c r="U416" s="22">
        <v>3822260.4332431899</v>
      </c>
      <c r="V416" s="22">
        <v>5171058.1763407104</v>
      </c>
      <c r="W416" s="22">
        <v>4881603.0819319896</v>
      </c>
      <c r="X416" s="22">
        <v>5533022.0869907597</v>
      </c>
      <c r="Y416" s="22">
        <v>5808376.23959741</v>
      </c>
      <c r="Z416" s="22">
        <v>3804273.28557909</v>
      </c>
      <c r="AA416" s="22">
        <v>3097382.9744993602</v>
      </c>
      <c r="AB416" s="22">
        <v>2602663.69043682</v>
      </c>
      <c r="AC416" s="22">
        <v>3019033.9812691701</v>
      </c>
      <c r="AD416" s="22">
        <v>3486680.0644276398</v>
      </c>
      <c r="AE416" s="22">
        <v>3828443.7546260599</v>
      </c>
    </row>
    <row r="417" spans="1:31" x14ac:dyDescent="0.35">
      <c r="A417" s="22" t="s">
        <v>1239</v>
      </c>
      <c r="B417" s="22">
        <v>13</v>
      </c>
      <c r="C417" s="22">
        <v>793.73</v>
      </c>
      <c r="D417" s="24" t="s">
        <v>1240</v>
      </c>
      <c r="E417" s="22">
        <f t="shared" si="30"/>
        <v>0.88539348093628067</v>
      </c>
      <c r="F417" s="22">
        <f t="shared" si="31"/>
        <v>6.8683820833913112E-2</v>
      </c>
      <c r="G417" s="22">
        <f t="shared" si="32"/>
        <v>0.83772201321967255</v>
      </c>
      <c r="H417" s="22">
        <f t="shared" si="33"/>
        <v>8.5999817400318757E-4</v>
      </c>
      <c r="I417" s="22">
        <f t="shared" si="34"/>
        <v>0.95070388496649771</v>
      </c>
      <c r="J417" s="25">
        <v>0.18939475693854901</v>
      </c>
      <c r="K417" s="22" t="s">
        <v>1241</v>
      </c>
      <c r="L417" s="22">
        <v>12491194.69741</v>
      </c>
      <c r="M417" s="22">
        <v>13648654.760436799</v>
      </c>
      <c r="N417" s="22">
        <v>11649358.7895291</v>
      </c>
      <c r="O417" s="22">
        <v>12734316.9680798</v>
      </c>
      <c r="P417" s="22">
        <v>13741969.102633201</v>
      </c>
      <c r="Q417" s="22">
        <v>11307847.2421616</v>
      </c>
      <c r="R417" s="22">
        <v>13050136.9019072</v>
      </c>
      <c r="S417" s="22">
        <v>9499515.9081369005</v>
      </c>
      <c r="T417" s="22">
        <v>11057323.1382565</v>
      </c>
      <c r="U417" s="22">
        <v>11985426.5279213</v>
      </c>
      <c r="V417" s="22">
        <v>13269793.003442699</v>
      </c>
      <c r="W417" s="22">
        <v>13712278.3191051</v>
      </c>
      <c r="X417" s="22">
        <v>13749052.949890999</v>
      </c>
      <c r="Y417" s="22">
        <v>14190734.954644101</v>
      </c>
      <c r="Z417" s="22">
        <v>12675944.1839693</v>
      </c>
      <c r="AA417" s="22">
        <v>10951945.498627899</v>
      </c>
      <c r="AB417" s="22">
        <v>10440099.731241399</v>
      </c>
      <c r="AC417" s="22">
        <v>11012652.2629523</v>
      </c>
      <c r="AD417" s="22">
        <v>12250784.353154801</v>
      </c>
      <c r="AE417" s="22">
        <v>11972686.1167579</v>
      </c>
    </row>
    <row r="418" spans="1:31" x14ac:dyDescent="0.35">
      <c r="A418" s="22" t="s">
        <v>1242</v>
      </c>
      <c r="B418" s="22">
        <v>8</v>
      </c>
      <c r="C418" s="22">
        <v>332.22</v>
      </c>
      <c r="D418" s="24" t="s">
        <v>1243</v>
      </c>
      <c r="E418" s="22">
        <f t="shared" si="30"/>
        <v>0.95715736140267937</v>
      </c>
      <c r="F418" s="22">
        <f t="shared" si="31"/>
        <v>0.53808755391136565</v>
      </c>
      <c r="G418" s="22">
        <f t="shared" si="32"/>
        <v>0.87657630917742779</v>
      </c>
      <c r="H418" s="22">
        <f t="shared" si="33"/>
        <v>0.14659262267706047</v>
      </c>
      <c r="I418" s="22">
        <f t="shared" si="34"/>
        <v>0.90382298963578289</v>
      </c>
      <c r="J418" s="25">
        <v>0.28252315588917498</v>
      </c>
      <c r="K418" s="22" t="s">
        <v>1244</v>
      </c>
      <c r="L418" s="22">
        <v>5922767.0863645496</v>
      </c>
      <c r="M418" s="22">
        <v>5124715.6474786103</v>
      </c>
      <c r="N418" s="22">
        <v>5380698.5038837204</v>
      </c>
      <c r="O418" s="22">
        <v>5610455.3699945305</v>
      </c>
      <c r="P418" s="22">
        <v>6427396.1348768398</v>
      </c>
      <c r="Q418" s="22">
        <v>6556083.2632300798</v>
      </c>
      <c r="R418" s="22">
        <v>5540264.84454815</v>
      </c>
      <c r="S418" s="22">
        <v>4747109.3159612697</v>
      </c>
      <c r="T418" s="22">
        <v>5262850.0560630299</v>
      </c>
      <c r="U418" s="22">
        <v>5140165.3097050898</v>
      </c>
      <c r="V418" s="22">
        <v>7949787.8227134002</v>
      </c>
      <c r="W418" s="22">
        <v>6674991.5241877697</v>
      </c>
      <c r="X418" s="22">
        <v>5829562.7252482995</v>
      </c>
      <c r="Y418" s="22">
        <v>5291151.0026124204</v>
      </c>
      <c r="Z418" s="22">
        <v>5749648.1962842504</v>
      </c>
      <c r="AA418" s="22">
        <v>5665958.6509408597</v>
      </c>
      <c r="AB418" s="22">
        <v>5311327.7417908898</v>
      </c>
      <c r="AC418" s="22">
        <v>5214034.1353958501</v>
      </c>
      <c r="AD418" s="22">
        <v>5560162.1595065901</v>
      </c>
      <c r="AE418" s="22">
        <v>5856412.0047611203</v>
      </c>
    </row>
    <row r="419" spans="1:31" x14ac:dyDescent="0.35">
      <c r="A419" s="22" t="s">
        <v>1245</v>
      </c>
      <c r="B419" s="22">
        <v>20</v>
      </c>
      <c r="C419" s="22">
        <v>1204.3699999999999</v>
      </c>
      <c r="D419" s="24" t="s">
        <v>1246</v>
      </c>
      <c r="E419" s="22">
        <f t="shared" si="30"/>
        <v>0.97936988687349102</v>
      </c>
      <c r="F419" s="22">
        <f t="shared" si="31"/>
        <v>0.82648654351594875</v>
      </c>
      <c r="G419" s="22">
        <f t="shared" si="32"/>
        <v>0.78135975420511705</v>
      </c>
      <c r="H419" s="22">
        <f t="shared" si="33"/>
        <v>2.3349666904706155E-2</v>
      </c>
      <c r="I419" s="22">
        <f t="shared" si="34"/>
        <v>0.93242817074006923</v>
      </c>
      <c r="J419" s="25">
        <v>0.47159122830285199</v>
      </c>
      <c r="K419" s="22" t="s">
        <v>1247</v>
      </c>
      <c r="L419" s="22">
        <v>33306833.446169201</v>
      </c>
      <c r="M419" s="22">
        <v>41405213.274117596</v>
      </c>
      <c r="N419" s="22">
        <v>29319151.542356201</v>
      </c>
      <c r="O419" s="22">
        <v>41507955.505035102</v>
      </c>
      <c r="P419" s="22">
        <v>43437075.837246403</v>
      </c>
      <c r="Q419" s="22">
        <v>39902645.661878496</v>
      </c>
      <c r="R419" s="22">
        <v>43724085.5834447</v>
      </c>
      <c r="S419" s="22">
        <v>33407566.515864801</v>
      </c>
      <c r="T419" s="22">
        <v>33003116.476533301</v>
      </c>
      <c r="U419" s="22">
        <v>35040214.372232497</v>
      </c>
      <c r="V419" s="22">
        <v>43843791.6109422</v>
      </c>
      <c r="W419" s="22">
        <v>43903534.6319464</v>
      </c>
      <c r="X419" s="22">
        <v>35412029.848077297</v>
      </c>
      <c r="Y419" s="22">
        <v>45516882.741049998</v>
      </c>
      <c r="Z419" s="22">
        <v>33994846.764780097</v>
      </c>
      <c r="AA419" s="22">
        <v>31056481.312196799</v>
      </c>
      <c r="AB419" s="22">
        <v>29036114.882900201</v>
      </c>
      <c r="AC419" s="22">
        <v>27195803.6100851</v>
      </c>
      <c r="AD419" s="22">
        <v>31818876.044247098</v>
      </c>
      <c r="AE419" s="22">
        <v>39251753.7769676</v>
      </c>
    </row>
    <row r="420" spans="1:31" x14ac:dyDescent="0.35">
      <c r="A420" s="22" t="s">
        <v>1248</v>
      </c>
      <c r="B420" s="22">
        <v>21</v>
      </c>
      <c r="C420" s="22">
        <v>1394.66</v>
      </c>
      <c r="D420" s="24" t="s">
        <v>1249</v>
      </c>
      <c r="E420" s="22">
        <f t="shared" si="30"/>
        <v>0.77863740461366204</v>
      </c>
      <c r="F420" s="22">
        <f t="shared" si="31"/>
        <v>3.8883011092804573E-3</v>
      </c>
      <c r="G420" s="22">
        <f t="shared" si="32"/>
        <v>0.87662362432133034</v>
      </c>
      <c r="H420" s="22">
        <f t="shared" si="33"/>
        <v>1.7268936156447388E-2</v>
      </c>
      <c r="I420" s="22">
        <f t="shared" si="34"/>
        <v>1.0434020278663174</v>
      </c>
      <c r="J420" s="25">
        <v>0.45922138787494898</v>
      </c>
      <c r="K420" s="22" t="s">
        <v>1250</v>
      </c>
      <c r="L420" s="22">
        <v>127966085.882332</v>
      </c>
      <c r="M420" s="22">
        <v>152986908.917299</v>
      </c>
      <c r="N420" s="22">
        <v>132964458.591832</v>
      </c>
      <c r="O420" s="22">
        <v>123486199.573431</v>
      </c>
      <c r="P420" s="22">
        <v>119957881.25162899</v>
      </c>
      <c r="Q420" s="22">
        <v>116766771.62017401</v>
      </c>
      <c r="R420" s="22">
        <v>105508947.41561501</v>
      </c>
      <c r="S420" s="22">
        <v>96839478.243357494</v>
      </c>
      <c r="T420" s="22">
        <v>90923359.035675898</v>
      </c>
      <c r="U420" s="22">
        <v>101807722.580386</v>
      </c>
      <c r="V420" s="22">
        <v>135057464.78756499</v>
      </c>
      <c r="W420" s="22">
        <v>124303588.604747</v>
      </c>
      <c r="X420" s="22">
        <v>134920019.79160801</v>
      </c>
      <c r="Y420" s="22">
        <v>117943173.094942</v>
      </c>
      <c r="Z420" s="22">
        <v>117793250.965973</v>
      </c>
      <c r="AA420" s="22">
        <v>101106913.08508199</v>
      </c>
      <c r="AB420" s="22">
        <v>103356634.16670901</v>
      </c>
      <c r="AC420" s="22">
        <v>118880251.670715</v>
      </c>
      <c r="AD420" s="22">
        <v>115467477.517263</v>
      </c>
      <c r="AE420" s="22">
        <v>113476945.380852</v>
      </c>
    </row>
    <row r="421" spans="1:31" x14ac:dyDescent="0.35">
      <c r="A421" s="22" t="s">
        <v>1251</v>
      </c>
      <c r="B421" s="22">
        <v>2</v>
      </c>
      <c r="C421" s="22">
        <v>75.260000000000005</v>
      </c>
      <c r="D421" s="24" t="s">
        <v>1252</v>
      </c>
      <c r="E421" s="22">
        <f t="shared" si="30"/>
        <v>1.7196050565587981</v>
      </c>
      <c r="F421" s="22">
        <f t="shared" si="31"/>
        <v>3.4205085733040319E-2</v>
      </c>
      <c r="G421" s="22">
        <f t="shared" si="32"/>
        <v>2.4450863229959698</v>
      </c>
      <c r="H421" s="22">
        <f t="shared" si="33"/>
        <v>9.8494932283581574E-4</v>
      </c>
      <c r="I421" s="22">
        <f t="shared" si="34"/>
        <v>1.1232358807173835</v>
      </c>
      <c r="J421" s="25">
        <v>0.87897123876531202</v>
      </c>
      <c r="K421" s="22" t="s">
        <v>1253</v>
      </c>
      <c r="L421" s="22">
        <v>159758.18976238399</v>
      </c>
      <c r="M421" s="22">
        <v>162363.31228788401</v>
      </c>
      <c r="N421" s="22">
        <v>86928.9143041957</v>
      </c>
      <c r="O421" s="22">
        <v>371834.05146616697</v>
      </c>
      <c r="P421" s="22">
        <v>222380.588881576</v>
      </c>
      <c r="Q421" s="22">
        <v>362467.48700376297</v>
      </c>
      <c r="R421" s="22">
        <v>232271.14340088001</v>
      </c>
      <c r="S421" s="22">
        <v>347567.41563910298</v>
      </c>
      <c r="T421" s="22">
        <v>369418.12114908901</v>
      </c>
      <c r="U421" s="22">
        <v>413495.49738102901</v>
      </c>
      <c r="V421" s="22">
        <v>163355.04179226901</v>
      </c>
      <c r="W421" s="22">
        <v>213440.48636889501</v>
      </c>
      <c r="X421" s="22">
        <v>138742.66253840199</v>
      </c>
      <c r="Y421" s="22">
        <v>121100.067990286</v>
      </c>
      <c r="Z421" s="22">
        <v>256553.52223994301</v>
      </c>
      <c r="AA421" s="22">
        <v>564689.78160718398</v>
      </c>
      <c r="AB421" s="22">
        <v>491406.559725828</v>
      </c>
      <c r="AC421" s="22">
        <v>383562.66983751801</v>
      </c>
      <c r="AD421" s="22">
        <v>304178.01164829999</v>
      </c>
      <c r="AE421" s="22">
        <v>440093.984545024</v>
      </c>
    </row>
    <row r="422" spans="1:31" x14ac:dyDescent="0.35">
      <c r="A422" s="22" t="s">
        <v>1254</v>
      </c>
      <c r="B422" s="22">
        <v>2</v>
      </c>
      <c r="C422" s="22">
        <v>85.91</v>
      </c>
      <c r="D422" s="24" t="s">
        <v>1255</v>
      </c>
      <c r="E422" s="22">
        <f t="shared" si="30"/>
        <v>0.94497793093838467</v>
      </c>
      <c r="F422" s="22">
        <f t="shared" si="31"/>
        <v>0.83638440334920972</v>
      </c>
      <c r="G422" s="22">
        <f t="shared" si="32"/>
        <v>0.9275501608447706</v>
      </c>
      <c r="H422" s="22">
        <f t="shared" si="33"/>
        <v>0.70551234208024627</v>
      </c>
      <c r="I422" s="22">
        <f t="shared" si="34"/>
        <v>1.001565221495909</v>
      </c>
      <c r="J422" s="25">
        <v>0.8198745945789</v>
      </c>
      <c r="K422" s="22" t="s">
        <v>1256</v>
      </c>
      <c r="L422" s="22">
        <v>121956.97763067701</v>
      </c>
      <c r="M422" s="22">
        <v>214645.53816366801</v>
      </c>
      <c r="N422" s="22">
        <v>129023.58956222799</v>
      </c>
      <c r="O422" s="22">
        <v>173846.96133092701</v>
      </c>
      <c r="P422" s="22">
        <v>149140.62535916999</v>
      </c>
      <c r="Q422" s="22">
        <v>7249.1679334116498</v>
      </c>
      <c r="R422" s="22">
        <v>145123.04321794299</v>
      </c>
      <c r="S422" s="22">
        <v>194595.20984008201</v>
      </c>
      <c r="T422" s="22">
        <v>209096.08831595199</v>
      </c>
      <c r="U422" s="22">
        <v>189159.02571255399</v>
      </c>
      <c r="V422" s="22">
        <v>62486.714121336598</v>
      </c>
      <c r="W422" s="22">
        <v>153907.71230864301</v>
      </c>
      <c r="X422" s="22">
        <v>188053.78630633099</v>
      </c>
      <c r="Y422" s="22">
        <v>203698.64372515699</v>
      </c>
      <c r="Z422" s="22">
        <v>179234.40950224001</v>
      </c>
      <c r="AA422" s="22">
        <v>178845.61109005101</v>
      </c>
      <c r="AB422" s="22">
        <v>112362.610203164</v>
      </c>
      <c r="AC422" s="22">
        <v>160914.42486366801</v>
      </c>
      <c r="AD422" s="22">
        <v>169603.22025320801</v>
      </c>
      <c r="AE422" s="22">
        <v>108609.753480705</v>
      </c>
    </row>
    <row r="423" spans="1:31" x14ac:dyDescent="0.35">
      <c r="A423" s="22" t="s">
        <v>1257</v>
      </c>
      <c r="B423" s="22">
        <v>2</v>
      </c>
      <c r="C423" s="22">
        <v>99.78</v>
      </c>
      <c r="D423" s="24" t="s">
        <v>1258</v>
      </c>
      <c r="E423" s="22">
        <f t="shared" si="30"/>
        <v>1.1552507287661136</v>
      </c>
      <c r="F423" s="22">
        <f t="shared" si="31"/>
        <v>5.5085292227399434E-2</v>
      </c>
      <c r="G423" s="22">
        <f t="shared" si="32"/>
        <v>1.3068501614243235</v>
      </c>
      <c r="H423" s="22">
        <f t="shared" si="33"/>
        <v>1.3105390635068282E-3</v>
      </c>
      <c r="I423" s="22">
        <f t="shared" si="34"/>
        <v>1.2970065566392086</v>
      </c>
      <c r="J423" s="25">
        <v>3.91605557798468E-3</v>
      </c>
      <c r="K423" s="22" t="s">
        <v>1259</v>
      </c>
      <c r="L423" s="22">
        <v>202692.16148961199</v>
      </c>
      <c r="M423" s="22">
        <v>162132.91703999101</v>
      </c>
      <c r="N423" s="22">
        <v>177819.21802194699</v>
      </c>
      <c r="O423" s="22">
        <v>197985.76389587799</v>
      </c>
      <c r="P423" s="22">
        <v>164390.433379633</v>
      </c>
      <c r="Q423" s="22">
        <v>237867.44675954001</v>
      </c>
      <c r="R423" s="22">
        <v>199238.13583790601</v>
      </c>
      <c r="S423" s="22">
        <v>184646.10522241899</v>
      </c>
      <c r="T423" s="22">
        <v>201958.36352500299</v>
      </c>
      <c r="U423" s="22">
        <v>221815.533697112</v>
      </c>
      <c r="V423" s="22">
        <v>127135.49955650201</v>
      </c>
      <c r="W423" s="22">
        <v>132676.87116724599</v>
      </c>
      <c r="X423" s="22">
        <v>131113.87785877701</v>
      </c>
      <c r="Y423" s="22">
        <v>142725.944329377</v>
      </c>
      <c r="Z423" s="22">
        <v>164124.151544013</v>
      </c>
      <c r="AA423" s="22">
        <v>181405.34462049999</v>
      </c>
      <c r="AB423" s="22">
        <v>199123.875988599</v>
      </c>
      <c r="AC423" s="22">
        <v>187489.949558213</v>
      </c>
      <c r="AD423" s="22">
        <v>162926.79870178501</v>
      </c>
      <c r="AE423" s="22">
        <v>180943.15952119001</v>
      </c>
    </row>
    <row r="424" spans="1:31" x14ac:dyDescent="0.35">
      <c r="A424" s="22" t="s">
        <v>1260</v>
      </c>
      <c r="B424" s="22">
        <v>1</v>
      </c>
      <c r="C424" s="22">
        <v>26.35</v>
      </c>
      <c r="D424" s="22" t="s">
        <v>1261</v>
      </c>
      <c r="E424" s="22">
        <f t="shared" si="30"/>
        <v>1.2367474190335499</v>
      </c>
      <c r="F424" s="22">
        <f t="shared" si="31"/>
        <v>0.553005533010962</v>
      </c>
      <c r="G424" s="22">
        <f t="shared" si="32"/>
        <v>0.44899816380023339</v>
      </c>
      <c r="H424" s="22">
        <f t="shared" si="33"/>
        <v>0.1035083455860049</v>
      </c>
      <c r="I424" s="22">
        <f t="shared" si="34"/>
        <v>1.1963079869078332</v>
      </c>
      <c r="J424" s="25">
        <v>0.90623903940779604</v>
      </c>
      <c r="K424" s="22" t="s">
        <v>1262</v>
      </c>
      <c r="L424" s="22">
        <v>71321.732752519005</v>
      </c>
      <c r="M424" s="22">
        <v>105884.514815338</v>
      </c>
      <c r="N424" s="22">
        <v>11142.1449162546</v>
      </c>
      <c r="O424" s="22">
        <v>36670.9419826347</v>
      </c>
      <c r="P424" s="22">
        <v>60850.552992309698</v>
      </c>
      <c r="Q424" s="22">
        <v>115026.604778593</v>
      </c>
      <c r="R424" s="22">
        <v>51737.069586965903</v>
      </c>
      <c r="S424" s="22">
        <v>26767.106803857499</v>
      </c>
      <c r="T424" s="22">
        <v>81382.9811206413</v>
      </c>
      <c r="U424" s="22">
        <v>78635.083204341194</v>
      </c>
      <c r="V424" s="22">
        <v>24916.045104904701</v>
      </c>
      <c r="W424" s="22">
        <v>36379.861235447301</v>
      </c>
      <c r="X424" s="22">
        <v>68372.145391542203</v>
      </c>
      <c r="Y424" s="22">
        <v>80881.963992049496</v>
      </c>
      <c r="Z424" s="22">
        <v>28410.093702359201</v>
      </c>
      <c r="AA424" s="22">
        <v>19372.341691993501</v>
      </c>
      <c r="AB424" s="22">
        <v>9072.44592586416</v>
      </c>
      <c r="AC424" s="22">
        <v>7880.7689362634801</v>
      </c>
      <c r="AD424" s="22">
        <v>15157.2678110205</v>
      </c>
      <c r="AE424" s="22">
        <v>55809.825988771197</v>
      </c>
    </row>
    <row r="425" spans="1:31" x14ac:dyDescent="0.35">
      <c r="A425" s="22" t="s">
        <v>1263</v>
      </c>
      <c r="B425" s="22">
        <v>1</v>
      </c>
      <c r="C425" s="22">
        <v>45.66</v>
      </c>
      <c r="D425" s="22" t="s">
        <v>1264</v>
      </c>
      <c r="E425" s="22">
        <f t="shared" si="30"/>
        <v>2.2146685987649337</v>
      </c>
      <c r="F425" s="22">
        <f t="shared" si="31"/>
        <v>5.0491676184476884E-2</v>
      </c>
      <c r="G425" s="22">
        <f t="shared" si="32"/>
        <v>3.4789751907725921</v>
      </c>
      <c r="H425" s="22">
        <f t="shared" si="33"/>
        <v>3.0586826254855945E-5</v>
      </c>
      <c r="I425" s="22">
        <f t="shared" si="34"/>
        <v>1.3941720848352399</v>
      </c>
      <c r="J425" s="25">
        <v>0.31050481227126098</v>
      </c>
      <c r="K425" s="22" t="s">
        <v>1265</v>
      </c>
      <c r="L425" s="22">
        <v>170171.249532755</v>
      </c>
      <c r="M425" s="22">
        <v>89521.677084682</v>
      </c>
      <c r="N425" s="22">
        <v>172244.57081869699</v>
      </c>
      <c r="O425" s="22">
        <v>313930.66682671302</v>
      </c>
      <c r="P425" s="22">
        <v>159701.31643559999</v>
      </c>
      <c r="Q425" s="22">
        <v>681781.45148477703</v>
      </c>
      <c r="R425" s="22">
        <v>246827.44160192899</v>
      </c>
      <c r="S425" s="22">
        <v>194478.93264416701</v>
      </c>
      <c r="T425" s="22">
        <v>378625.46532977902</v>
      </c>
      <c r="U425" s="22">
        <v>503823.00184206601</v>
      </c>
      <c r="V425" s="22">
        <v>120096.745630841</v>
      </c>
      <c r="W425" s="22">
        <v>181822.630817709</v>
      </c>
      <c r="X425" s="22">
        <v>116562.20253058001</v>
      </c>
      <c r="Y425" s="22">
        <v>25531.6097751815</v>
      </c>
      <c r="Z425" s="22">
        <v>205526.05431944801</v>
      </c>
      <c r="AA425" s="22">
        <v>499183.02137039002</v>
      </c>
      <c r="AB425" s="22">
        <v>430288.463231117</v>
      </c>
      <c r="AC425" s="22">
        <v>384233.48373421899</v>
      </c>
      <c r="AD425" s="22">
        <v>444595.464000548</v>
      </c>
      <c r="AE425" s="22">
        <v>501430.47975054401</v>
      </c>
    </row>
    <row r="426" spans="1:31" x14ac:dyDescent="0.35">
      <c r="A426" s="22" t="s">
        <v>1266</v>
      </c>
      <c r="B426" s="22">
        <v>1</v>
      </c>
      <c r="C426" s="22">
        <v>21.89</v>
      </c>
      <c r="D426" s="22" t="s">
        <v>1267</v>
      </c>
      <c r="E426" s="22">
        <f t="shared" si="30"/>
        <v>0.16179640024615261</v>
      </c>
      <c r="F426" s="22">
        <f t="shared" si="31"/>
        <v>4.217393629271338E-3</v>
      </c>
      <c r="G426" s="22">
        <f t="shared" si="32"/>
        <v>0.94872177778777578</v>
      </c>
      <c r="H426" s="22">
        <f t="shared" si="33"/>
        <v>0.87562352359065154</v>
      </c>
      <c r="I426" s="22">
        <f t="shared" si="34"/>
        <v>2.0190420963897031</v>
      </c>
      <c r="J426" s="25">
        <v>0.13358576613697301</v>
      </c>
      <c r="K426" s="22" t="s">
        <v>1268</v>
      </c>
      <c r="L426" s="22">
        <v>26689.826143021699</v>
      </c>
      <c r="M426" s="22">
        <v>68401.651065960905</v>
      </c>
      <c r="N426" s="22">
        <v>83189.453932020493</v>
      </c>
      <c r="O426" s="22">
        <v>119865.861889459</v>
      </c>
      <c r="P426" s="22">
        <v>65896.754426312604</v>
      </c>
      <c r="Q426" s="22">
        <v>0</v>
      </c>
      <c r="R426" s="22">
        <v>12036.488631161001</v>
      </c>
      <c r="S426" s="22">
        <v>20386.9109598635</v>
      </c>
      <c r="T426" s="22">
        <v>9166.1646128927805</v>
      </c>
      <c r="U426" s="22">
        <v>17311.3713074283</v>
      </c>
      <c r="V426" s="22">
        <v>64717.733464616198</v>
      </c>
      <c r="W426" s="22">
        <v>52336.5024207803</v>
      </c>
      <c r="X426" s="22">
        <v>31134.1127460879</v>
      </c>
      <c r="Y426" s="22">
        <v>3935.6846862666498</v>
      </c>
      <c r="Z426" s="22">
        <v>28181.047050672001</v>
      </c>
      <c r="AA426" s="22">
        <v>29902.806447115399</v>
      </c>
      <c r="AB426" s="22">
        <v>39478.554757231497</v>
      </c>
      <c r="AC426" s="22">
        <v>29321.347326273601</v>
      </c>
      <c r="AD426" s="22">
        <v>49141.489243650598</v>
      </c>
      <c r="AE426" s="22">
        <v>23215.158617026998</v>
      </c>
    </row>
    <row r="427" spans="1:31" x14ac:dyDescent="0.35">
      <c r="A427" s="22" t="s">
        <v>1269</v>
      </c>
      <c r="B427" s="22">
        <v>2</v>
      </c>
      <c r="C427" s="22">
        <v>112.43</v>
      </c>
      <c r="D427" s="24" t="s">
        <v>1270</v>
      </c>
      <c r="E427" s="22">
        <f t="shared" si="30"/>
        <v>0.79854155994577747</v>
      </c>
      <c r="F427" s="22">
        <f t="shared" si="31"/>
        <v>0.51229889962381048</v>
      </c>
      <c r="G427" s="22">
        <f t="shared" si="32"/>
        <v>0.96971784105540659</v>
      </c>
      <c r="H427" s="22">
        <f t="shared" si="33"/>
        <v>0.86754971122419788</v>
      </c>
      <c r="I427" s="22">
        <f t="shared" si="34"/>
        <v>1.1418543015236704</v>
      </c>
      <c r="J427" s="25">
        <v>0.84153222709298803</v>
      </c>
      <c r="K427" s="22" t="s">
        <v>1271</v>
      </c>
      <c r="L427" s="22">
        <v>625256.68986544397</v>
      </c>
      <c r="M427" s="22">
        <v>1518826.52209904</v>
      </c>
      <c r="N427" s="22">
        <v>376392.25005485298</v>
      </c>
      <c r="O427" s="22">
        <v>1258030.0187244599</v>
      </c>
      <c r="P427" s="22">
        <v>1294130.3802513101</v>
      </c>
      <c r="Q427" s="22">
        <v>371951.93480598199</v>
      </c>
      <c r="R427" s="22">
        <v>1291650.1158002301</v>
      </c>
      <c r="S427" s="22">
        <v>1305180.7281247999</v>
      </c>
      <c r="T427" s="22">
        <v>461337.048567797</v>
      </c>
      <c r="U427" s="22">
        <v>620590.72617711604</v>
      </c>
      <c r="V427" s="22">
        <v>905603.00371042895</v>
      </c>
      <c r="W427" s="22">
        <v>1061196.3604176899</v>
      </c>
      <c r="X427" s="22">
        <v>725600.63041524997</v>
      </c>
      <c r="Y427" s="22">
        <v>1279946.0878007601</v>
      </c>
      <c r="Z427" s="22">
        <v>470108.48845905502</v>
      </c>
      <c r="AA427" s="22">
        <v>866893.908652741</v>
      </c>
      <c r="AB427" s="22">
        <v>1048045.48216832</v>
      </c>
      <c r="AC427" s="22">
        <v>689975.37670125801</v>
      </c>
      <c r="AD427" s="22">
        <v>712195.01350521203</v>
      </c>
      <c r="AE427" s="22">
        <v>990817.674358455</v>
      </c>
    </row>
    <row r="428" spans="1:31" x14ac:dyDescent="0.35">
      <c r="A428" s="22" t="s">
        <v>1272</v>
      </c>
      <c r="B428" s="22">
        <v>15</v>
      </c>
      <c r="C428" s="22">
        <v>826.35</v>
      </c>
      <c r="D428" s="24" t="s">
        <v>1273</v>
      </c>
      <c r="E428" s="22">
        <f t="shared" si="30"/>
        <v>1.1060204872384927</v>
      </c>
      <c r="F428" s="22">
        <f t="shared" si="31"/>
        <v>5.4895986934166016E-2</v>
      </c>
      <c r="G428" s="22">
        <f t="shared" si="32"/>
        <v>0.8943116809765439</v>
      </c>
      <c r="H428" s="22">
        <f t="shared" si="33"/>
        <v>4.1447538550583689E-2</v>
      </c>
      <c r="I428" s="22">
        <f t="shared" si="34"/>
        <v>0.88162027315582037</v>
      </c>
      <c r="J428" s="25">
        <v>1.9526944880473601E-2</v>
      </c>
      <c r="K428" s="22" t="s">
        <v>1274</v>
      </c>
      <c r="L428" s="22">
        <v>516517764.581357</v>
      </c>
      <c r="M428" s="22">
        <v>557239247.70967603</v>
      </c>
      <c r="N428" s="22">
        <v>516430021.54552299</v>
      </c>
      <c r="O428" s="22">
        <v>540916708.573753</v>
      </c>
      <c r="P428" s="22">
        <v>497865174.76392698</v>
      </c>
      <c r="Q428" s="22">
        <v>593417050.58934999</v>
      </c>
      <c r="R428" s="22">
        <v>655046813.85045803</v>
      </c>
      <c r="S428" s="22">
        <v>520229785.44766599</v>
      </c>
      <c r="T428" s="22">
        <v>586146112.85131204</v>
      </c>
      <c r="U428" s="22">
        <v>552853719.96911502</v>
      </c>
      <c r="V428" s="22">
        <v>563384634.57351696</v>
      </c>
      <c r="W428" s="22">
        <v>545066060.32822096</v>
      </c>
      <c r="X428" s="22">
        <v>676492872.22230697</v>
      </c>
      <c r="Y428" s="22">
        <v>613199056.02620697</v>
      </c>
      <c r="Z428" s="22">
        <v>583831586.40786195</v>
      </c>
      <c r="AA428" s="22">
        <v>505071685.48888302</v>
      </c>
      <c r="AB428" s="22">
        <v>507514976.43487698</v>
      </c>
      <c r="AC428" s="22">
        <v>548485305.99387503</v>
      </c>
      <c r="AD428" s="22">
        <v>568043327.67693996</v>
      </c>
      <c r="AE428" s="22">
        <v>537699072.38404298</v>
      </c>
    </row>
    <row r="429" spans="1:31" x14ac:dyDescent="0.35">
      <c r="A429" s="22" t="s">
        <v>1275</v>
      </c>
      <c r="B429" s="22">
        <v>10</v>
      </c>
      <c r="C429" s="22">
        <v>765.39</v>
      </c>
      <c r="D429" s="24" t="s">
        <v>1276</v>
      </c>
      <c r="E429" s="22">
        <f t="shared" si="30"/>
        <v>0.86124997304499873</v>
      </c>
      <c r="F429" s="22">
        <f t="shared" si="31"/>
        <v>5.6587508978221714E-2</v>
      </c>
      <c r="G429" s="22">
        <f t="shared" si="32"/>
        <v>0.82208374941335005</v>
      </c>
      <c r="H429" s="22">
        <f t="shared" si="33"/>
        <v>1.0605457043286127E-2</v>
      </c>
      <c r="I429" s="22">
        <f t="shared" si="34"/>
        <v>0.96934379963331319</v>
      </c>
      <c r="J429" s="25">
        <v>0.63839286763869996</v>
      </c>
      <c r="K429" s="22" t="s">
        <v>1277</v>
      </c>
      <c r="L429" s="22">
        <v>387492964.60891098</v>
      </c>
      <c r="M429" s="22">
        <v>363451346.654495</v>
      </c>
      <c r="N429" s="22">
        <v>401359082.544743</v>
      </c>
      <c r="O429" s="22">
        <v>457139670.98749202</v>
      </c>
      <c r="P429" s="22">
        <v>336839442.23984498</v>
      </c>
      <c r="Q429" s="22">
        <v>357404809.80156898</v>
      </c>
      <c r="R429" s="22">
        <v>322950770.41024297</v>
      </c>
      <c r="S429" s="22">
        <v>375546079.09537899</v>
      </c>
      <c r="T429" s="22">
        <v>316128023.27726799</v>
      </c>
      <c r="U429" s="22">
        <v>304206074.137806</v>
      </c>
      <c r="V429" s="22">
        <v>448490968.12219697</v>
      </c>
      <c r="W429" s="22">
        <v>419526641.01693302</v>
      </c>
      <c r="X429" s="22">
        <v>364222637.792454</v>
      </c>
      <c r="Y429" s="22">
        <v>359158383.88752598</v>
      </c>
      <c r="Z429" s="22">
        <v>416436471.413692</v>
      </c>
      <c r="AA429" s="22">
        <v>295420513.427625</v>
      </c>
      <c r="AB429" s="22">
        <v>307797414.38748598</v>
      </c>
      <c r="AC429" s="22">
        <v>329849561.30451399</v>
      </c>
      <c r="AD429" s="22">
        <v>359867285.17853397</v>
      </c>
      <c r="AE429" s="22">
        <v>357673834.74912</v>
      </c>
    </row>
    <row r="430" spans="1:31" x14ac:dyDescent="0.35">
      <c r="A430" s="22" t="s">
        <v>1278</v>
      </c>
      <c r="B430" s="22">
        <v>9</v>
      </c>
      <c r="C430" s="22">
        <v>449.05</v>
      </c>
      <c r="D430" s="24" t="s">
        <v>1279</v>
      </c>
      <c r="E430" s="22">
        <f t="shared" si="30"/>
        <v>0.76275755954102464</v>
      </c>
      <c r="F430" s="22">
        <f t="shared" si="31"/>
        <v>4.0591021173638268E-2</v>
      </c>
      <c r="G430" s="22">
        <f t="shared" si="32"/>
        <v>0.94204343139711522</v>
      </c>
      <c r="H430" s="22">
        <f t="shared" si="33"/>
        <v>0.51016186295933408</v>
      </c>
      <c r="I430" s="22">
        <f t="shared" si="34"/>
        <v>1.0956037330587978</v>
      </c>
      <c r="J430" s="25">
        <v>0.40394890684642298</v>
      </c>
      <c r="K430" s="22" t="s">
        <v>1280</v>
      </c>
      <c r="L430" s="22">
        <v>159724569.602763</v>
      </c>
      <c r="M430" s="22">
        <v>182132912.19112599</v>
      </c>
      <c r="N430" s="22">
        <v>196361477.248189</v>
      </c>
      <c r="O430" s="22">
        <v>228595939.99814299</v>
      </c>
      <c r="P430" s="22">
        <v>145546842.44049999</v>
      </c>
      <c r="Q430" s="22">
        <v>166425475.43968999</v>
      </c>
      <c r="R430" s="22">
        <v>129736063.539606</v>
      </c>
      <c r="S430" s="22">
        <v>160647971.199884</v>
      </c>
      <c r="T430" s="22">
        <v>123630128.468026</v>
      </c>
      <c r="U430" s="22">
        <v>115471176.703228</v>
      </c>
      <c r="V430" s="22">
        <v>195489924.18972301</v>
      </c>
      <c r="W430" s="22">
        <v>179332641.220274</v>
      </c>
      <c r="X430" s="22">
        <v>141850837.950077</v>
      </c>
      <c r="Y430" s="22">
        <v>158801249.51262999</v>
      </c>
      <c r="Z430" s="22">
        <v>157273277.74406499</v>
      </c>
      <c r="AA430" s="22">
        <v>129632523.154843</v>
      </c>
      <c r="AB430" s="22">
        <v>176582325.692909</v>
      </c>
      <c r="AC430" s="22">
        <v>153483066.626432</v>
      </c>
      <c r="AD430" s="22">
        <v>184332013.449812</v>
      </c>
      <c r="AE430" s="22">
        <v>140454789.123072</v>
      </c>
    </row>
    <row r="431" spans="1:31" x14ac:dyDescent="0.35">
      <c r="A431" s="22" t="s">
        <v>1281</v>
      </c>
      <c r="B431" s="22">
        <v>1</v>
      </c>
      <c r="C431" s="22">
        <v>31.4</v>
      </c>
      <c r="D431" s="22" t="s">
        <v>1282</v>
      </c>
      <c r="E431" s="22">
        <f t="shared" si="30"/>
        <v>2.1350209949596466</v>
      </c>
      <c r="F431" s="22">
        <f t="shared" si="31"/>
        <v>0.10518271652123429</v>
      </c>
      <c r="G431" s="22">
        <f t="shared" si="32"/>
        <v>0.77562684205829513</v>
      </c>
      <c r="H431" s="22">
        <f t="shared" si="33"/>
        <v>0.48190308606542387</v>
      </c>
      <c r="I431" s="22">
        <f t="shared" si="34"/>
        <v>0.6185243167204556</v>
      </c>
      <c r="J431" s="25">
        <v>0.109122734262017</v>
      </c>
      <c r="K431" s="22" t="s">
        <v>1283</v>
      </c>
      <c r="L431" s="22">
        <v>132640.33015446601</v>
      </c>
      <c r="M431" s="22">
        <v>202592.07023199901</v>
      </c>
      <c r="N431" s="22">
        <v>272393.22642392898</v>
      </c>
      <c r="O431" s="22">
        <v>452094.281240215</v>
      </c>
      <c r="P431" s="22">
        <v>77321.850747456498</v>
      </c>
      <c r="Q431" s="22">
        <v>29895.775134278301</v>
      </c>
      <c r="R431" s="22">
        <v>738176.50849323894</v>
      </c>
      <c r="S431" s="22">
        <v>432050.10248582298</v>
      </c>
      <c r="T431" s="22">
        <v>552274.35234440397</v>
      </c>
      <c r="U431" s="22">
        <v>675211.28872196795</v>
      </c>
      <c r="V431" s="22">
        <v>256359.41007669701</v>
      </c>
      <c r="W431" s="22">
        <v>506171.19376500399</v>
      </c>
      <c r="X431" s="22">
        <v>247132.875728012</v>
      </c>
      <c r="Y431" s="22">
        <v>347133.40215459402</v>
      </c>
      <c r="Z431" s="22">
        <v>481516.87257867202</v>
      </c>
      <c r="AA431" s="22">
        <v>151425.51376864401</v>
      </c>
      <c r="AB431" s="22">
        <v>14736.5607504831</v>
      </c>
      <c r="AC431" s="22">
        <v>288754.92475975602</v>
      </c>
      <c r="AD431" s="22">
        <v>386725.50544843002</v>
      </c>
      <c r="AE431" s="22">
        <v>584202.98723503505</v>
      </c>
    </row>
    <row r="432" spans="1:31" x14ac:dyDescent="0.35">
      <c r="A432" s="22" t="s">
        <v>1284</v>
      </c>
      <c r="B432" s="22">
        <v>4</v>
      </c>
      <c r="C432" s="22">
        <v>145.82</v>
      </c>
      <c r="D432" s="24" t="s">
        <v>1285</v>
      </c>
      <c r="E432" s="22">
        <f t="shared" si="30"/>
        <v>1.5325369726345459</v>
      </c>
      <c r="F432" s="22">
        <f t="shared" si="31"/>
        <v>3.9032638588266007E-2</v>
      </c>
      <c r="G432" s="22">
        <f t="shared" si="32"/>
        <v>0.64583802640528198</v>
      </c>
      <c r="H432" s="22">
        <f t="shared" si="33"/>
        <v>9.0387268774010029E-3</v>
      </c>
      <c r="I432" s="22">
        <f t="shared" si="34"/>
        <v>0.68524508585749211</v>
      </c>
      <c r="J432" s="25">
        <v>6.6044092436910997E-3</v>
      </c>
      <c r="K432" s="22" t="s">
        <v>1286</v>
      </c>
      <c r="L432" s="22">
        <v>14628824.2601973</v>
      </c>
      <c r="M432" s="22">
        <v>20485956.820485398</v>
      </c>
      <c r="N432" s="22">
        <v>14293539.839281799</v>
      </c>
      <c r="O432" s="22">
        <v>17823270.1834062</v>
      </c>
      <c r="P432" s="22">
        <v>19277418.922817402</v>
      </c>
      <c r="Q432" s="22">
        <v>37471544.1741153</v>
      </c>
      <c r="R432" s="22">
        <v>31048762.109555099</v>
      </c>
      <c r="S432" s="22">
        <v>20580635.593689099</v>
      </c>
      <c r="T432" s="22">
        <v>18027028.386044201</v>
      </c>
      <c r="U432" s="22">
        <v>25450286.067742199</v>
      </c>
      <c r="V432" s="22">
        <v>22522041.830361601</v>
      </c>
      <c r="W432" s="22">
        <v>27452707.295190498</v>
      </c>
      <c r="X432" s="22">
        <v>21783531.754782502</v>
      </c>
      <c r="Y432" s="22">
        <v>31953177.149090402</v>
      </c>
      <c r="Z432" s="22">
        <v>22533898.284124799</v>
      </c>
      <c r="AA432" s="22">
        <v>13601869.3876621</v>
      </c>
      <c r="AB432" s="22">
        <v>14290600.427561101</v>
      </c>
      <c r="AC432" s="22">
        <v>13440185.760590799</v>
      </c>
      <c r="AD432" s="22">
        <v>17709820.514481299</v>
      </c>
      <c r="AE432" s="22">
        <v>22491575.674079299</v>
      </c>
    </row>
    <row r="433" spans="1:31" x14ac:dyDescent="0.35">
      <c r="A433" s="22" t="s">
        <v>1287</v>
      </c>
      <c r="B433" s="22">
        <v>10</v>
      </c>
      <c r="C433" s="22">
        <v>433.09</v>
      </c>
      <c r="D433" s="24" t="s">
        <v>1288</v>
      </c>
      <c r="E433" s="22">
        <f t="shared" si="30"/>
        <v>0.72066706751486864</v>
      </c>
      <c r="F433" s="22">
        <f t="shared" si="31"/>
        <v>2.4072424767304191E-2</v>
      </c>
      <c r="G433" s="22">
        <f t="shared" si="32"/>
        <v>0.93794813495681584</v>
      </c>
      <c r="H433" s="22">
        <f t="shared" si="33"/>
        <v>0.46230026638888999</v>
      </c>
      <c r="I433" s="22">
        <f t="shared" si="34"/>
        <v>1.0829282288344586</v>
      </c>
      <c r="J433" s="25">
        <v>0.52124753860592499</v>
      </c>
      <c r="K433" s="22" t="s">
        <v>1289</v>
      </c>
      <c r="L433" s="22">
        <v>175737208.274207</v>
      </c>
      <c r="M433" s="22">
        <v>240031232.00999001</v>
      </c>
      <c r="N433" s="22">
        <v>234068335.928516</v>
      </c>
      <c r="O433" s="22">
        <v>294262235.98313898</v>
      </c>
      <c r="P433" s="22">
        <v>194007095.11291701</v>
      </c>
      <c r="Q433" s="22">
        <v>192600937.14733401</v>
      </c>
      <c r="R433" s="22">
        <v>162960961.39511099</v>
      </c>
      <c r="S433" s="22">
        <v>170907305.65500399</v>
      </c>
      <c r="T433" s="22">
        <v>129842462.905183</v>
      </c>
      <c r="U433" s="22">
        <v>163883923.77234101</v>
      </c>
      <c r="V433" s="22">
        <v>244392126.06695199</v>
      </c>
      <c r="W433" s="22">
        <v>209391384.27691299</v>
      </c>
      <c r="X433" s="22">
        <v>209965087.91629899</v>
      </c>
      <c r="Y433" s="22">
        <v>206248108.29446599</v>
      </c>
      <c r="Z433" s="22">
        <v>180955773.03277299</v>
      </c>
      <c r="AA433" s="22">
        <v>171267685.33551201</v>
      </c>
      <c r="AB433" s="22">
        <v>226587861.36341801</v>
      </c>
      <c r="AC433" s="22">
        <v>176475855.393971</v>
      </c>
      <c r="AD433" s="22">
        <v>233610127.71418101</v>
      </c>
      <c r="AE433" s="22">
        <v>177797388.350164</v>
      </c>
    </row>
    <row r="434" spans="1:31" x14ac:dyDescent="0.35">
      <c r="A434" s="22" t="s">
        <v>1290</v>
      </c>
      <c r="B434" s="22">
        <v>4</v>
      </c>
      <c r="C434" s="22">
        <v>115.36</v>
      </c>
      <c r="D434" s="24" t="s">
        <v>1291</v>
      </c>
      <c r="E434" s="22">
        <f t="shared" si="30"/>
        <v>0.94909566026527192</v>
      </c>
      <c r="F434" s="22">
        <f t="shared" si="31"/>
        <v>0.25777719252658876</v>
      </c>
      <c r="G434" s="22">
        <f t="shared" si="32"/>
        <v>0.91452948684891988</v>
      </c>
      <c r="H434" s="22">
        <f t="shared" si="33"/>
        <v>0.309215196674963</v>
      </c>
      <c r="I434" s="22">
        <f t="shared" si="34"/>
        <v>0.94487189691789952</v>
      </c>
      <c r="J434" s="25">
        <v>0.53670433200271495</v>
      </c>
      <c r="K434" s="22" t="s">
        <v>1292</v>
      </c>
      <c r="L434" s="22">
        <v>223591061.945667</v>
      </c>
      <c r="M434" s="22">
        <v>212330302.66573599</v>
      </c>
      <c r="N434" s="22">
        <v>202335276.886336</v>
      </c>
      <c r="O434" s="22">
        <v>220430841.25066301</v>
      </c>
      <c r="P434" s="22">
        <v>204499373.31877601</v>
      </c>
      <c r="Q434" s="22">
        <v>178038844.59755099</v>
      </c>
      <c r="R434" s="22">
        <v>225883506.65314999</v>
      </c>
      <c r="S434" s="22">
        <v>196763904.09832501</v>
      </c>
      <c r="T434" s="22">
        <v>208874116.40844199</v>
      </c>
      <c r="U434" s="22">
        <v>199505659.386969</v>
      </c>
      <c r="V434" s="22">
        <v>251673487.12919801</v>
      </c>
      <c r="W434" s="22">
        <v>209995158.476311</v>
      </c>
      <c r="X434" s="22">
        <v>236359862.91074699</v>
      </c>
      <c r="Y434" s="22">
        <v>253773871.03148901</v>
      </c>
      <c r="Z434" s="22">
        <v>173415609.827548</v>
      </c>
      <c r="AA434" s="22">
        <v>179380170.50317901</v>
      </c>
      <c r="AB434" s="22">
        <v>221429012.24348</v>
      </c>
      <c r="AC434" s="22">
        <v>227480524.98446</v>
      </c>
      <c r="AD434" s="22">
        <v>211579807.06829</v>
      </c>
      <c r="AE434" s="22">
        <v>189175515.61715099</v>
      </c>
    </row>
    <row r="435" spans="1:31" x14ac:dyDescent="0.35">
      <c r="A435" s="22" t="s">
        <v>1293</v>
      </c>
      <c r="B435" s="22">
        <v>5</v>
      </c>
      <c r="C435" s="22">
        <v>278.12</v>
      </c>
      <c r="D435" s="24" t="s">
        <v>1294</v>
      </c>
      <c r="E435" s="22">
        <f t="shared" si="30"/>
        <v>1.1727771042146962</v>
      </c>
      <c r="F435" s="22">
        <f t="shared" si="31"/>
        <v>0.12015793978698654</v>
      </c>
      <c r="G435" s="22">
        <f t="shared" si="32"/>
        <v>0.79805279203813251</v>
      </c>
      <c r="H435" s="22">
        <f t="shared" si="33"/>
        <v>1.8026373105960839E-2</v>
      </c>
      <c r="I435" s="22">
        <f t="shared" si="34"/>
        <v>0.83747956479920982</v>
      </c>
      <c r="J435" s="25">
        <v>4.9585127066943499E-2</v>
      </c>
      <c r="K435" s="22" t="s">
        <v>1295</v>
      </c>
      <c r="L435" s="22">
        <v>96081961.905217603</v>
      </c>
      <c r="M435" s="22">
        <v>115942334.164501</v>
      </c>
      <c r="N435" s="22">
        <v>106705600.98784</v>
      </c>
      <c r="O435" s="22">
        <v>111243717.03776699</v>
      </c>
      <c r="P435" s="22">
        <v>87914576.036039099</v>
      </c>
      <c r="Q435" s="22">
        <v>143698005.755806</v>
      </c>
      <c r="R435" s="22">
        <v>137570829.03072599</v>
      </c>
      <c r="S435" s="22">
        <v>93670949.228815898</v>
      </c>
      <c r="T435" s="22">
        <v>113683332.35815901</v>
      </c>
      <c r="U435" s="22">
        <v>118744295.55574501</v>
      </c>
      <c r="V435" s="22">
        <v>123399485.78431401</v>
      </c>
      <c r="W435" s="22">
        <v>114576424.640864</v>
      </c>
      <c r="X435" s="22">
        <v>110137002.645053</v>
      </c>
      <c r="Y435" s="22">
        <v>152245331.94657201</v>
      </c>
      <c r="Z435" s="22">
        <v>118030802.190016</v>
      </c>
      <c r="AA435" s="22">
        <v>88219852.902749106</v>
      </c>
      <c r="AB435" s="22">
        <v>96748149.653978199</v>
      </c>
      <c r="AC435" s="22">
        <v>93311392.668511003</v>
      </c>
      <c r="AD435" s="22">
        <v>109022833.765058</v>
      </c>
      <c r="AE435" s="22">
        <v>106204876.698906</v>
      </c>
    </row>
    <row r="436" spans="1:31" x14ac:dyDescent="0.35">
      <c r="A436" s="22" t="s">
        <v>1296</v>
      </c>
      <c r="B436" s="22">
        <v>4</v>
      </c>
      <c r="C436" s="22">
        <v>244.42</v>
      </c>
      <c r="D436" s="24" t="s">
        <v>1297</v>
      </c>
      <c r="E436" s="22">
        <f t="shared" si="30"/>
        <v>1.0977299741939375</v>
      </c>
      <c r="F436" s="22">
        <f t="shared" si="31"/>
        <v>0.21614414773879956</v>
      </c>
      <c r="G436" s="22">
        <f t="shared" si="32"/>
        <v>0.85723865419222867</v>
      </c>
      <c r="H436" s="22">
        <f t="shared" si="33"/>
        <v>2.5193799625442288E-3</v>
      </c>
      <c r="I436" s="22">
        <f t="shared" si="34"/>
        <v>0.93406978473390079</v>
      </c>
      <c r="J436" s="25">
        <v>0.116479264339866</v>
      </c>
      <c r="K436" s="22" t="s">
        <v>1298</v>
      </c>
      <c r="L436" s="22">
        <v>30847638.489366699</v>
      </c>
      <c r="M436" s="22">
        <v>37064696.000276498</v>
      </c>
      <c r="N436" s="22">
        <v>33668630.141068198</v>
      </c>
      <c r="O436" s="22">
        <v>34406884.065438598</v>
      </c>
      <c r="P436" s="22">
        <v>31028300.184696998</v>
      </c>
      <c r="Q436" s="22">
        <v>41098162.877745599</v>
      </c>
      <c r="R436" s="22">
        <v>42104770.420153603</v>
      </c>
      <c r="S436" s="22">
        <v>31151393.2246328</v>
      </c>
      <c r="T436" s="22">
        <v>35596564.192361698</v>
      </c>
      <c r="U436" s="22">
        <v>33387742.0860493</v>
      </c>
      <c r="V436" s="22">
        <v>36758889.108895697</v>
      </c>
      <c r="W436" s="22">
        <v>37635732.252126902</v>
      </c>
      <c r="X436" s="22">
        <v>34103131.273840897</v>
      </c>
      <c r="Y436" s="22">
        <v>36178586.364183404</v>
      </c>
      <c r="Z436" s="22">
        <v>34128447.977792099</v>
      </c>
      <c r="AA436" s="22">
        <v>27212696.339421902</v>
      </c>
      <c r="AB436" s="22">
        <v>30987119.8832798</v>
      </c>
      <c r="AC436" s="22">
        <v>31310856.068689302</v>
      </c>
      <c r="AD436" s="22">
        <v>32961486.451101098</v>
      </c>
      <c r="AE436" s="22">
        <v>30806216.2086615</v>
      </c>
    </row>
    <row r="437" spans="1:31" x14ac:dyDescent="0.35">
      <c r="A437" s="22" t="s">
        <v>1299</v>
      </c>
      <c r="B437" s="22">
        <v>2</v>
      </c>
      <c r="C437" s="22">
        <v>45.01</v>
      </c>
      <c r="D437" s="24" t="s">
        <v>1300</v>
      </c>
      <c r="E437" s="22">
        <f t="shared" si="30"/>
        <v>1.0637182535305858</v>
      </c>
      <c r="F437" s="22">
        <f t="shared" si="31"/>
        <v>0.25076143366302373</v>
      </c>
      <c r="G437" s="22">
        <f t="shared" si="32"/>
        <v>0.82090353566281726</v>
      </c>
      <c r="H437" s="22">
        <f t="shared" si="33"/>
        <v>4.2448327010576603E-3</v>
      </c>
      <c r="I437" s="22">
        <f t="shared" si="34"/>
        <v>0.94961318292310681</v>
      </c>
      <c r="J437" s="25">
        <v>0.42208043502083298</v>
      </c>
      <c r="K437" s="22" t="s">
        <v>1301</v>
      </c>
      <c r="L437" s="22">
        <v>15354553.9461089</v>
      </c>
      <c r="M437" s="22">
        <v>13293204.906950301</v>
      </c>
      <c r="N437" s="22">
        <v>13891208.6058397</v>
      </c>
      <c r="O437" s="22">
        <v>15246659.512619801</v>
      </c>
      <c r="P437" s="22">
        <v>12381622.9490362</v>
      </c>
      <c r="Q437" s="22">
        <v>14199035.7821179</v>
      </c>
      <c r="R437" s="22">
        <v>16292429.542610001</v>
      </c>
      <c r="S437" s="22">
        <v>13957381.3296018</v>
      </c>
      <c r="T437" s="22">
        <v>14581477.770006601</v>
      </c>
      <c r="U437" s="22">
        <v>15607860.116200499</v>
      </c>
      <c r="V437" s="22">
        <v>16583528.4050288</v>
      </c>
      <c r="W437" s="22">
        <v>14305318.9887479</v>
      </c>
      <c r="X437" s="22">
        <v>14610088.107616801</v>
      </c>
      <c r="Y437" s="22">
        <v>15642019.513496</v>
      </c>
      <c r="Z437" s="22">
        <v>12749394.4267279</v>
      </c>
      <c r="AA437" s="22">
        <v>11936952.3533113</v>
      </c>
      <c r="AB437" s="22">
        <v>12491813.811592</v>
      </c>
      <c r="AC437" s="22">
        <v>11662774.691036001</v>
      </c>
      <c r="AD437" s="22">
        <v>11982904.9286507</v>
      </c>
      <c r="AE437" s="22">
        <v>12582403.3233948</v>
      </c>
    </row>
    <row r="438" spans="1:31" x14ac:dyDescent="0.35">
      <c r="A438" s="22" t="s">
        <v>1302</v>
      </c>
      <c r="B438" s="22">
        <v>1</v>
      </c>
      <c r="C438" s="22">
        <v>50.61</v>
      </c>
      <c r="D438" s="22" t="s">
        <v>1303</v>
      </c>
      <c r="E438" s="22">
        <f t="shared" si="30"/>
        <v>1.4169637517472473</v>
      </c>
      <c r="F438" s="22">
        <f t="shared" si="31"/>
        <v>0.38375547960124601</v>
      </c>
      <c r="G438" s="22">
        <f t="shared" si="32"/>
        <v>1.089165840141757</v>
      </c>
      <c r="H438" s="22">
        <f t="shared" si="33"/>
        <v>0.81621390256708326</v>
      </c>
      <c r="I438" s="22">
        <f t="shared" si="34"/>
        <v>0.72799189578626766</v>
      </c>
      <c r="J438" s="25">
        <v>0.45224555093033902</v>
      </c>
      <c r="K438" s="22" t="s">
        <v>1304</v>
      </c>
      <c r="L438" s="22">
        <v>10779442.835227299</v>
      </c>
      <c r="M438" s="22">
        <v>1595378.1026307</v>
      </c>
      <c r="N438" s="22">
        <v>3780742.7127720299</v>
      </c>
      <c r="O438" s="22">
        <v>2233779.4026925499</v>
      </c>
      <c r="P438" s="22">
        <v>2415581.3145230301</v>
      </c>
      <c r="Q438" s="22">
        <v>8106060.0834902301</v>
      </c>
      <c r="R438" s="22">
        <v>6228340.07951687</v>
      </c>
      <c r="S438" s="22">
        <v>5811129.4636948695</v>
      </c>
      <c r="T438" s="22">
        <v>6338843.30568993</v>
      </c>
      <c r="U438" s="22">
        <v>2995450.7546883398</v>
      </c>
      <c r="V438" s="22">
        <v>13585048.202826099</v>
      </c>
      <c r="W438" s="22">
        <v>4371303.9919840703</v>
      </c>
      <c r="X438" s="22">
        <v>4577130.8580419999</v>
      </c>
      <c r="Y438" s="22">
        <v>4157967.61672492</v>
      </c>
      <c r="Z438" s="22">
        <v>1887060.2840033099</v>
      </c>
      <c r="AA438" s="22">
        <v>8282551.9743614197</v>
      </c>
      <c r="AB438" s="22">
        <v>6567294.7705608597</v>
      </c>
      <c r="AC438" s="22">
        <v>5585460.8649981404</v>
      </c>
      <c r="AD438" s="22">
        <v>6243922.2230282696</v>
      </c>
      <c r="AE438" s="22">
        <v>4447508.0598081099</v>
      </c>
    </row>
    <row r="439" spans="1:31" x14ac:dyDescent="0.35">
      <c r="A439" s="22" t="s">
        <v>1305</v>
      </c>
      <c r="B439" s="22">
        <v>24</v>
      </c>
      <c r="C439" s="22">
        <v>945.77</v>
      </c>
      <c r="D439" s="24" t="s">
        <v>1306</v>
      </c>
      <c r="E439" s="22">
        <f t="shared" si="30"/>
        <v>1.3442745504243969</v>
      </c>
      <c r="F439" s="22">
        <f t="shared" si="31"/>
        <v>2.6104094123184842E-2</v>
      </c>
      <c r="G439" s="22">
        <f t="shared" si="32"/>
        <v>1.5828840279459293</v>
      </c>
      <c r="H439" s="22">
        <f t="shared" si="33"/>
        <v>2.2829088261774357E-3</v>
      </c>
      <c r="I439" s="22">
        <f t="shared" si="34"/>
        <v>1.1146759443282812</v>
      </c>
      <c r="J439" s="25">
        <v>0.44029119912367898</v>
      </c>
      <c r="K439" s="22" t="s">
        <v>1307</v>
      </c>
      <c r="L439" s="22">
        <v>11106664.484314799</v>
      </c>
      <c r="M439" s="22">
        <v>9239724.0416847691</v>
      </c>
      <c r="N439" s="22">
        <v>11376708.1762363</v>
      </c>
      <c r="O439" s="22">
        <v>7089553.5491592903</v>
      </c>
      <c r="P439" s="22">
        <v>7373569.9666591696</v>
      </c>
      <c r="Q439" s="22">
        <v>14112384.015315199</v>
      </c>
      <c r="R439" s="22">
        <v>12889392.6938168</v>
      </c>
      <c r="S439" s="22">
        <v>9632103.39646958</v>
      </c>
      <c r="T439" s="22">
        <v>12906758.323916901</v>
      </c>
      <c r="U439" s="22">
        <v>12546321.989908701</v>
      </c>
      <c r="V439" s="22">
        <v>7022575.4983719802</v>
      </c>
      <c r="W439" s="22">
        <v>7518340.0892833704</v>
      </c>
      <c r="X439" s="22">
        <v>7446204.7459561098</v>
      </c>
      <c r="Y439" s="22">
        <v>8926311.8667536508</v>
      </c>
      <c r="Z439" s="22">
        <v>10521229.104617801</v>
      </c>
      <c r="AA439" s="22">
        <v>11331015.248217201</v>
      </c>
      <c r="AB439" s="22">
        <v>14116614.8550965</v>
      </c>
      <c r="AC439" s="22">
        <v>15621062.76616</v>
      </c>
      <c r="AD439" s="22">
        <v>13648047.666870199</v>
      </c>
      <c r="AE439" s="22">
        <v>10869523.0466628</v>
      </c>
    </row>
    <row r="440" spans="1:31" x14ac:dyDescent="0.35">
      <c r="A440" s="22" t="s">
        <v>1308</v>
      </c>
      <c r="B440" s="22">
        <v>2</v>
      </c>
      <c r="C440" s="22">
        <v>66.03</v>
      </c>
      <c r="D440" s="24" t="s">
        <v>1309</v>
      </c>
      <c r="E440" s="22">
        <f t="shared" si="30"/>
        <v>0.10863580953190648</v>
      </c>
      <c r="F440" s="22">
        <f t="shared" si="31"/>
        <v>1.2127020367169164E-3</v>
      </c>
      <c r="G440" s="22">
        <f t="shared" si="32"/>
        <v>0.4820091659638841</v>
      </c>
      <c r="H440" s="22">
        <f t="shared" si="33"/>
        <v>0.21550201295463237</v>
      </c>
      <c r="I440" s="22">
        <f t="shared" si="34"/>
        <v>1.6382198502394236</v>
      </c>
      <c r="J440" s="25">
        <v>0.109398671746471</v>
      </c>
      <c r="K440" s="22" t="s">
        <v>1310</v>
      </c>
      <c r="L440" s="22">
        <v>320381.69371075701</v>
      </c>
      <c r="M440" s="22">
        <v>263385.612902814</v>
      </c>
      <c r="N440" s="22">
        <v>493985.98430383601</v>
      </c>
      <c r="O440" s="22">
        <v>389566.58454325498</v>
      </c>
      <c r="P440" s="22">
        <v>148615.18053318499</v>
      </c>
      <c r="Q440" s="22">
        <v>6191.7088712710702</v>
      </c>
      <c r="R440" s="22">
        <v>63603.867799571803</v>
      </c>
      <c r="S440" s="22">
        <v>42876.347225613201</v>
      </c>
      <c r="T440" s="22">
        <v>24111.078626282899</v>
      </c>
      <c r="U440" s="22">
        <v>38765.410436139202</v>
      </c>
      <c r="V440" s="22">
        <v>121414.50689063501</v>
      </c>
      <c r="W440" s="22">
        <v>230057.01438180299</v>
      </c>
      <c r="X440" s="22">
        <v>313150.433052812</v>
      </c>
      <c r="Y440" s="22">
        <v>146478.824310953</v>
      </c>
      <c r="Z440" s="22">
        <v>175296.16665638401</v>
      </c>
      <c r="AA440" s="22">
        <v>49854.060882232101</v>
      </c>
      <c r="AB440" s="22">
        <v>25268.753297592299</v>
      </c>
      <c r="AC440" s="22">
        <v>23003.289196959398</v>
      </c>
      <c r="AD440" s="22">
        <v>11890.1321598501</v>
      </c>
      <c r="AE440" s="22">
        <v>365436.133373169</v>
      </c>
    </row>
    <row r="441" spans="1:31" x14ac:dyDescent="0.35">
      <c r="A441" s="22" t="s">
        <v>1311</v>
      </c>
      <c r="B441" s="22">
        <v>2</v>
      </c>
      <c r="C441" s="22">
        <v>47.65</v>
      </c>
      <c r="D441" s="24" t="s">
        <v>1312</v>
      </c>
      <c r="E441" s="22">
        <f t="shared" si="30"/>
        <v>1.4131051232989753</v>
      </c>
      <c r="F441" s="22">
        <f t="shared" si="31"/>
        <v>1.5379318719143597E-2</v>
      </c>
      <c r="G441" s="22">
        <f t="shared" si="32"/>
        <v>1.5516560974819731</v>
      </c>
      <c r="H441" s="22">
        <f t="shared" si="33"/>
        <v>2.645369505489073E-2</v>
      </c>
      <c r="I441" s="22">
        <f t="shared" si="34"/>
        <v>0.99964588737524895</v>
      </c>
      <c r="J441" s="25">
        <v>0.84040406033370196</v>
      </c>
      <c r="K441" s="22" t="s">
        <v>1313</v>
      </c>
      <c r="L441" s="22">
        <v>237725.284224206</v>
      </c>
      <c r="M441" s="22">
        <v>283975.64621456701</v>
      </c>
      <c r="N441" s="22">
        <v>248136.08807956899</v>
      </c>
      <c r="O441" s="22">
        <v>179599.80693340799</v>
      </c>
      <c r="P441" s="22">
        <v>243564.67265718401</v>
      </c>
      <c r="Q441" s="22">
        <v>357625.020845672</v>
      </c>
      <c r="R441" s="22">
        <v>312548.12869319902</v>
      </c>
      <c r="S441" s="22">
        <v>271678.90427796199</v>
      </c>
      <c r="T441" s="22">
        <v>432156.39812764298</v>
      </c>
      <c r="U441" s="22">
        <v>311828.07713661098</v>
      </c>
      <c r="V441" s="22">
        <v>192978.43417583301</v>
      </c>
      <c r="W441" s="22">
        <v>196805.19770316</v>
      </c>
      <c r="X441" s="22">
        <v>180131.81605737499</v>
      </c>
      <c r="Y441" s="22">
        <v>231082.440587855</v>
      </c>
      <c r="Z441" s="22">
        <v>392426.21612684999</v>
      </c>
      <c r="AA441" s="22">
        <v>331272.13910633</v>
      </c>
      <c r="AB441" s="22">
        <v>406616.53422910301</v>
      </c>
      <c r="AC441" s="22">
        <v>449292.27075575799</v>
      </c>
      <c r="AD441" s="22">
        <v>377615.33147711802</v>
      </c>
      <c r="AE441" s="22">
        <v>286987.51329549297</v>
      </c>
    </row>
    <row r="442" spans="1:31" x14ac:dyDescent="0.35">
      <c r="A442" s="22" t="s">
        <v>1314</v>
      </c>
      <c r="B442" s="22">
        <v>1</v>
      </c>
      <c r="C442" s="22">
        <v>65.02</v>
      </c>
      <c r="D442" s="22" t="s">
        <v>1315</v>
      </c>
      <c r="E442" s="22">
        <f t="shared" si="30"/>
        <v>0.88401946241260709</v>
      </c>
      <c r="F442" s="22">
        <f t="shared" si="31"/>
        <v>0.14359635375371579</v>
      </c>
      <c r="G442" s="22">
        <f t="shared" si="32"/>
        <v>1.0344097185949632</v>
      </c>
      <c r="H442" s="22">
        <f t="shared" si="33"/>
        <v>0.83422267077565015</v>
      </c>
      <c r="I442" s="22">
        <f t="shared" si="34"/>
        <v>1.0177581173269148</v>
      </c>
      <c r="J442" s="25">
        <v>0.80847481149890299</v>
      </c>
      <c r="K442" s="22" t="s">
        <v>1316</v>
      </c>
      <c r="L442" s="22">
        <v>102809.741975155</v>
      </c>
      <c r="M442" s="22">
        <v>131712.378272406</v>
      </c>
      <c r="N442" s="22">
        <v>103613.97614916701</v>
      </c>
      <c r="O442" s="22">
        <v>138725.01853087099</v>
      </c>
      <c r="P442" s="22">
        <v>125948.47378947301</v>
      </c>
      <c r="Q442" s="22">
        <v>107035.23868549299</v>
      </c>
      <c r="R442" s="22">
        <v>104050.990728266</v>
      </c>
      <c r="S442" s="22">
        <v>108332.779612698</v>
      </c>
      <c r="T442" s="22">
        <v>92735.448531018803</v>
      </c>
      <c r="U442" s="22">
        <v>120740.950997355</v>
      </c>
      <c r="V442" s="22">
        <v>82158.587830839999</v>
      </c>
      <c r="W442" s="22">
        <v>106648.145784601</v>
      </c>
      <c r="X442" s="22">
        <v>149730.291696578</v>
      </c>
      <c r="Y442" s="22">
        <v>123387.410637138</v>
      </c>
      <c r="Z442" s="22">
        <v>130367.168956258</v>
      </c>
      <c r="AA442" s="22">
        <v>133744.67541989801</v>
      </c>
      <c r="AB442" s="22">
        <v>170257.65019267701</v>
      </c>
      <c r="AC442" s="22">
        <v>127350.204310284</v>
      </c>
      <c r="AD442" s="22">
        <v>85773.616820884301</v>
      </c>
      <c r="AE442" s="22">
        <v>95546.0456126262</v>
      </c>
    </row>
    <row r="443" spans="1:31" x14ac:dyDescent="0.35">
      <c r="A443" s="22" t="s">
        <v>1317</v>
      </c>
      <c r="B443" s="22">
        <v>1</v>
      </c>
      <c r="C443" s="22">
        <v>42.09</v>
      </c>
      <c r="D443" s="22" t="s">
        <v>1318</v>
      </c>
      <c r="E443" s="22">
        <f t="shared" si="30"/>
        <v>1.159354835471595</v>
      </c>
      <c r="F443" s="22">
        <f t="shared" si="31"/>
        <v>0.71649785942679389</v>
      </c>
      <c r="G443" s="22">
        <f t="shared" si="32"/>
        <v>0.6522420559410782</v>
      </c>
      <c r="H443" s="22">
        <f t="shared" si="33"/>
        <v>0.11756348214650775</v>
      </c>
      <c r="I443" s="22">
        <f t="shared" si="34"/>
        <v>0.65051379200652615</v>
      </c>
      <c r="J443" s="25">
        <v>5.4147501606012602E-2</v>
      </c>
      <c r="K443" s="22" t="s">
        <v>1319</v>
      </c>
      <c r="L443" s="22">
        <v>47182.528908174703</v>
      </c>
      <c r="M443" s="22">
        <v>26191.964786703102</v>
      </c>
      <c r="N443" s="22">
        <v>21825.6016144321</v>
      </c>
      <c r="O443" s="22">
        <v>53068.852625658801</v>
      </c>
      <c r="P443" s="22">
        <v>64316.654925975803</v>
      </c>
      <c r="Q443" s="22">
        <v>23831.059911124801</v>
      </c>
      <c r="R443" s="22">
        <v>32823.954970910403</v>
      </c>
      <c r="S443" s="22">
        <v>108739.500313289</v>
      </c>
      <c r="T443" s="22">
        <v>23581.204563064901</v>
      </c>
      <c r="U443" s="22">
        <v>57486.426870091098</v>
      </c>
      <c r="V443" s="22">
        <v>56603.002127288702</v>
      </c>
      <c r="W443" s="22">
        <v>82884.297897420198</v>
      </c>
      <c r="X443" s="22">
        <v>70728.906832200097</v>
      </c>
      <c r="Y443" s="22">
        <v>56876.090210534101</v>
      </c>
      <c r="Z443" s="22">
        <v>59704.160552954003</v>
      </c>
      <c r="AA443" s="22">
        <v>87223.326244224401</v>
      </c>
      <c r="AB443" s="22">
        <v>33815.142503367802</v>
      </c>
      <c r="AC443" s="22">
        <v>38595.120158686899</v>
      </c>
      <c r="AD443" s="22">
        <v>38084.216839818699</v>
      </c>
      <c r="AE443" s="22">
        <v>15432.5876464914</v>
      </c>
    </row>
    <row r="444" spans="1:31" x14ac:dyDescent="0.35">
      <c r="A444" s="22" t="s">
        <v>1320</v>
      </c>
      <c r="B444" s="22">
        <v>6</v>
      </c>
      <c r="C444" s="22">
        <v>350.51</v>
      </c>
      <c r="D444" s="24" t="s">
        <v>1321</v>
      </c>
      <c r="E444" s="22">
        <f t="shared" si="30"/>
        <v>1.1202051187193782</v>
      </c>
      <c r="F444" s="22">
        <f t="shared" si="31"/>
        <v>0.26677082937583069</v>
      </c>
      <c r="G444" s="22">
        <f t="shared" si="32"/>
        <v>0.88838438278624909</v>
      </c>
      <c r="H444" s="22">
        <f t="shared" si="33"/>
        <v>6.748462959408516E-2</v>
      </c>
      <c r="I444" s="22">
        <f t="shared" si="34"/>
        <v>0.81252695350569348</v>
      </c>
      <c r="J444" s="25">
        <v>4.5652070749282398E-3</v>
      </c>
      <c r="K444" s="22" t="s">
        <v>1322</v>
      </c>
      <c r="L444" s="22">
        <v>901726.70248012699</v>
      </c>
      <c r="M444" s="22">
        <v>1146328.28301762</v>
      </c>
      <c r="N444" s="22">
        <v>951040.40077214898</v>
      </c>
      <c r="O444" s="22">
        <v>1062496.8901817901</v>
      </c>
      <c r="P444" s="22">
        <v>1142553.1813231001</v>
      </c>
      <c r="Q444" s="22">
        <v>965986.64464247599</v>
      </c>
      <c r="R444" s="22">
        <v>1403734.5151337599</v>
      </c>
      <c r="S444" s="22">
        <v>1165429.7332134501</v>
      </c>
      <c r="T444" s="22">
        <v>956091.24043962103</v>
      </c>
      <c r="U444" s="22">
        <v>1338468.2469302099</v>
      </c>
      <c r="V444" s="22">
        <v>1216721.2749317701</v>
      </c>
      <c r="W444" s="22">
        <v>1200053.90500113</v>
      </c>
      <c r="X444" s="22">
        <v>1333184.11335063</v>
      </c>
      <c r="Y444" s="22">
        <v>1303954.9625418801</v>
      </c>
      <c r="Z444" s="22">
        <v>1350975.3731539201</v>
      </c>
      <c r="AA444" s="22">
        <v>1278465.1313549799</v>
      </c>
      <c r="AB444" s="22">
        <v>1129774.8006017201</v>
      </c>
      <c r="AC444" s="22">
        <v>1212952.7313190601</v>
      </c>
      <c r="AD444" s="22">
        <v>1147988.6401693199</v>
      </c>
      <c r="AE444" s="22">
        <v>920822.61640976905</v>
      </c>
    </row>
    <row r="445" spans="1:31" x14ac:dyDescent="0.35">
      <c r="A445" s="22" t="s">
        <v>1323</v>
      </c>
      <c r="B445" s="22">
        <v>3</v>
      </c>
      <c r="C445" s="22">
        <v>114.91</v>
      </c>
      <c r="D445" s="24" t="s">
        <v>1324</v>
      </c>
      <c r="E445" s="22">
        <f t="shared" si="30"/>
        <v>1.104128003025499</v>
      </c>
      <c r="F445" s="22">
        <f t="shared" si="31"/>
        <v>0.19442772612974082</v>
      </c>
      <c r="G445" s="22">
        <f t="shared" si="32"/>
        <v>1.2650990807540952</v>
      </c>
      <c r="H445" s="22">
        <f t="shared" si="33"/>
        <v>5.3585805903067976E-5</v>
      </c>
      <c r="I445" s="22">
        <f t="shared" si="34"/>
        <v>1.0150357320994148</v>
      </c>
      <c r="J445" s="25">
        <v>0.69868234492021497</v>
      </c>
      <c r="K445" s="22" t="s">
        <v>1325</v>
      </c>
      <c r="L445" s="22">
        <v>1173003.43674232</v>
      </c>
      <c r="M445" s="22">
        <v>1305188.3964053199</v>
      </c>
      <c r="N445" s="22">
        <v>1119643.6827030401</v>
      </c>
      <c r="O445" s="22">
        <v>1199823.58319248</v>
      </c>
      <c r="P445" s="22">
        <v>1137002.4637797901</v>
      </c>
      <c r="Q445" s="22">
        <v>1084731.5435848699</v>
      </c>
      <c r="R445" s="22">
        <v>1148762.60042476</v>
      </c>
      <c r="S445" s="22">
        <v>1390390.6829019601</v>
      </c>
      <c r="T445" s="22">
        <v>1458304.30745261</v>
      </c>
      <c r="U445" s="22">
        <v>1470436.88562769</v>
      </c>
      <c r="V445" s="22">
        <v>1112001.00318358</v>
      </c>
      <c r="W445" s="22">
        <v>1163253.1063872001</v>
      </c>
      <c r="X445" s="22">
        <v>1234303.0028031601</v>
      </c>
      <c r="Y445" s="22">
        <v>1236321.8488338999</v>
      </c>
      <c r="Z445" s="22">
        <v>1100872.4142813699</v>
      </c>
      <c r="AA445" s="22">
        <v>1523285.21886051</v>
      </c>
      <c r="AB445" s="22">
        <v>1512520.6061342901</v>
      </c>
      <c r="AC445" s="22">
        <v>1380509.5383699101</v>
      </c>
      <c r="AD445" s="22">
        <v>1522119.0815190701</v>
      </c>
      <c r="AE445" s="22">
        <v>1458285.34564536</v>
      </c>
    </row>
    <row r="446" spans="1:31" x14ac:dyDescent="0.35">
      <c r="A446" s="22" t="s">
        <v>1326</v>
      </c>
      <c r="B446" s="22">
        <v>22</v>
      </c>
      <c r="C446" s="22">
        <v>1145.3699999999999</v>
      </c>
      <c r="D446" s="24" t="s">
        <v>1327</v>
      </c>
      <c r="E446" s="22">
        <f t="shared" si="30"/>
        <v>1.023215101849305</v>
      </c>
      <c r="F446" s="22">
        <f t="shared" si="31"/>
        <v>0.92535194864685089</v>
      </c>
      <c r="G446" s="22">
        <f t="shared" si="32"/>
        <v>0.96336683591085248</v>
      </c>
      <c r="H446" s="22">
        <f t="shared" si="33"/>
        <v>0.83970090632382566</v>
      </c>
      <c r="I446" s="22">
        <f t="shared" si="34"/>
        <v>1.0657900719190641</v>
      </c>
      <c r="J446" s="25">
        <v>0.80441966351211602</v>
      </c>
      <c r="K446" s="22" t="s">
        <v>1328</v>
      </c>
      <c r="L446" s="22">
        <v>51501336.536145203</v>
      </c>
      <c r="M446" s="22">
        <v>55432388.455807202</v>
      </c>
      <c r="N446" s="22">
        <v>37092355.509142898</v>
      </c>
      <c r="O446" s="22">
        <v>24658683.352242298</v>
      </c>
      <c r="P446" s="22">
        <v>26076385.843633201</v>
      </c>
      <c r="Q446" s="22">
        <v>34816354.978508502</v>
      </c>
      <c r="R446" s="22">
        <v>62243009.981430501</v>
      </c>
      <c r="S446" s="22">
        <v>33933766.168522999</v>
      </c>
      <c r="T446" s="22">
        <v>21498261.936758399</v>
      </c>
      <c r="U446" s="22">
        <v>46791156.558253303</v>
      </c>
      <c r="V446" s="22">
        <v>17767020.630651701</v>
      </c>
      <c r="W446" s="22">
        <v>35679277.698119402</v>
      </c>
      <c r="X446" s="22">
        <v>48040431.390456803</v>
      </c>
      <c r="Y446" s="22">
        <v>37294484.675265402</v>
      </c>
      <c r="Z446" s="22">
        <v>43957539.538805597</v>
      </c>
      <c r="AA446" s="22">
        <v>24889746.089398898</v>
      </c>
      <c r="AB446" s="22">
        <v>30829457.163028002</v>
      </c>
      <c r="AC446" s="22">
        <v>33249639.888383899</v>
      </c>
      <c r="AD446" s="22">
        <v>45965502.821404502</v>
      </c>
      <c r="AE446" s="22">
        <v>41110109.2127987</v>
      </c>
    </row>
    <row r="447" spans="1:31" x14ac:dyDescent="0.35">
      <c r="A447" s="22" t="s">
        <v>1329</v>
      </c>
      <c r="B447" s="22">
        <v>38</v>
      </c>
      <c r="C447" s="22">
        <v>2320.6</v>
      </c>
      <c r="D447" s="24" t="s">
        <v>1330</v>
      </c>
      <c r="E447" s="22">
        <f t="shared" si="30"/>
        <v>1.0636047254000189</v>
      </c>
      <c r="F447" s="22">
        <f t="shared" si="31"/>
        <v>0.4485286842269699</v>
      </c>
      <c r="G447" s="22">
        <f t="shared" si="32"/>
        <v>0.71132212805229023</v>
      </c>
      <c r="H447" s="22">
        <f t="shared" si="33"/>
        <v>4.3194601026965379E-5</v>
      </c>
      <c r="I447" s="22">
        <f t="shared" si="34"/>
        <v>0.84864393344082101</v>
      </c>
      <c r="J447" s="25">
        <v>4.6857226522064501E-3</v>
      </c>
      <c r="K447" s="22" t="s">
        <v>1331</v>
      </c>
      <c r="L447" s="22">
        <v>137698481.269393</v>
      </c>
      <c r="M447" s="22">
        <v>112184562.60715599</v>
      </c>
      <c r="N447" s="22">
        <v>123110212.923684</v>
      </c>
      <c r="O447" s="22">
        <v>118839277.986003</v>
      </c>
      <c r="P447" s="22">
        <v>117957579.333674</v>
      </c>
      <c r="Q447" s="22">
        <v>142658052.177228</v>
      </c>
      <c r="R447" s="22">
        <v>154561785.18147799</v>
      </c>
      <c r="S447" s="22">
        <v>106305483.300441</v>
      </c>
      <c r="T447" s="22">
        <v>115869798.410676</v>
      </c>
      <c r="U447" s="22">
        <v>129180527.81033</v>
      </c>
      <c r="V447" s="22">
        <v>146232052.51639101</v>
      </c>
      <c r="W447" s="22">
        <v>139861223.374856</v>
      </c>
      <c r="X447" s="22">
        <v>143859379.53279799</v>
      </c>
      <c r="Y447" s="22">
        <v>155318103.02549201</v>
      </c>
      <c r="Z447" s="22">
        <v>133275725.05329099</v>
      </c>
      <c r="AA447" s="22">
        <v>101707784.393084</v>
      </c>
      <c r="AB447" s="22">
        <v>90659070.039499804</v>
      </c>
      <c r="AC447" s="22">
        <v>98775233.599219695</v>
      </c>
      <c r="AD447" s="22">
        <v>108419438.742479</v>
      </c>
      <c r="AE447" s="22">
        <v>111556486.975439</v>
      </c>
    </row>
    <row r="448" spans="1:31" x14ac:dyDescent="0.35">
      <c r="A448" s="22" t="s">
        <v>1332</v>
      </c>
      <c r="B448" s="22">
        <v>28</v>
      </c>
      <c r="C448" s="22">
        <v>1397.48</v>
      </c>
      <c r="D448" s="24" t="s">
        <v>1333</v>
      </c>
      <c r="E448" s="22">
        <f t="shared" si="30"/>
        <v>0.86187869871604195</v>
      </c>
      <c r="F448" s="22">
        <f t="shared" si="31"/>
        <v>3.9029367099923981E-2</v>
      </c>
      <c r="G448" s="22">
        <f t="shared" si="32"/>
        <v>0.71725263809574624</v>
      </c>
      <c r="H448" s="22">
        <f t="shared" si="33"/>
        <v>3.9534310474264743E-4</v>
      </c>
      <c r="I448" s="22">
        <f t="shared" si="34"/>
        <v>0.88781169614976618</v>
      </c>
      <c r="J448" s="25">
        <v>8.1136945114643005E-2</v>
      </c>
      <c r="K448" s="22" t="s">
        <v>1334</v>
      </c>
      <c r="L448" s="22">
        <v>127794384.651292</v>
      </c>
      <c r="M448" s="22">
        <v>111015826.47555199</v>
      </c>
      <c r="N448" s="22">
        <v>128879548.6823</v>
      </c>
      <c r="O448" s="22">
        <v>115023888.033834</v>
      </c>
      <c r="P448" s="22">
        <v>114392804.913775</v>
      </c>
      <c r="Q448" s="22">
        <v>101521219.76136</v>
      </c>
      <c r="R448" s="22">
        <v>124700434.35324</v>
      </c>
      <c r="S448" s="22">
        <v>98173318.774533898</v>
      </c>
      <c r="T448" s="22">
        <v>95506565.991219893</v>
      </c>
      <c r="U448" s="22">
        <v>94731793.616588205</v>
      </c>
      <c r="V448" s="22">
        <v>135621298.74771899</v>
      </c>
      <c r="W448" s="22">
        <v>136823462.20699501</v>
      </c>
      <c r="X448" s="22">
        <v>147722109.30523199</v>
      </c>
      <c r="Y448" s="22">
        <v>141502022.72578499</v>
      </c>
      <c r="Z448" s="22">
        <v>110890902.459931</v>
      </c>
      <c r="AA448" s="22">
        <v>95428689.114424199</v>
      </c>
      <c r="AB448" s="22">
        <v>90484689.523952901</v>
      </c>
      <c r="AC448" s="22">
        <v>99151953.039972797</v>
      </c>
      <c r="AD448" s="22">
        <v>96215463.0158066</v>
      </c>
      <c r="AE448" s="22">
        <v>101114492.86638001</v>
      </c>
    </row>
    <row r="449" spans="1:31" x14ac:dyDescent="0.35">
      <c r="A449" s="22" t="s">
        <v>1335</v>
      </c>
      <c r="B449" s="22">
        <v>5</v>
      </c>
      <c r="C449" s="22">
        <v>414.17</v>
      </c>
      <c r="D449" s="24" t="s">
        <v>1336</v>
      </c>
      <c r="E449" s="22">
        <f t="shared" si="30"/>
        <v>0.89699499530113302</v>
      </c>
      <c r="F449" s="22">
        <f t="shared" si="31"/>
        <v>0.19316039327791851</v>
      </c>
      <c r="G449" s="22">
        <f t="shared" si="32"/>
        <v>1.060376137481601</v>
      </c>
      <c r="H449" s="22">
        <f t="shared" si="33"/>
        <v>0.4735651439861005</v>
      </c>
      <c r="I449" s="22">
        <f t="shared" si="34"/>
        <v>1.0704369667160789</v>
      </c>
      <c r="J449" s="25">
        <v>0.44050788344741798</v>
      </c>
      <c r="K449" s="22" t="s">
        <v>1337</v>
      </c>
      <c r="L449" s="22">
        <v>49806284.202340201</v>
      </c>
      <c r="M449" s="22">
        <v>59925397.169483401</v>
      </c>
      <c r="N449" s="22">
        <v>46647424.433923103</v>
      </c>
      <c r="O449" s="22">
        <v>63293286.0708602</v>
      </c>
      <c r="P449" s="22">
        <v>55229850.839230798</v>
      </c>
      <c r="Q449" s="22">
        <v>53319480.630836897</v>
      </c>
      <c r="R449" s="22">
        <v>42611067.435082197</v>
      </c>
      <c r="S449" s="22">
        <v>54294393.472991198</v>
      </c>
      <c r="T449" s="22">
        <v>52629509.755302802</v>
      </c>
      <c r="U449" s="22">
        <v>43731484.618950702</v>
      </c>
      <c r="V449" s="22">
        <v>60783376.595730998</v>
      </c>
      <c r="W449" s="22">
        <v>58751994.327527098</v>
      </c>
      <c r="X449" s="22">
        <v>45543177.061997503</v>
      </c>
      <c r="Y449" s="22">
        <v>46995911.291465104</v>
      </c>
      <c r="Z449" s="22">
        <v>44738647.205571003</v>
      </c>
      <c r="AA449" s="22">
        <v>53233176.891407803</v>
      </c>
      <c r="AB449" s="22">
        <v>48594004.2617255</v>
      </c>
      <c r="AC449" s="22">
        <v>51576750.010149702</v>
      </c>
      <c r="AD449" s="22">
        <v>61149574.458415397</v>
      </c>
      <c r="AE449" s="22">
        <v>57764984.2846452</v>
      </c>
    </row>
    <row r="450" spans="1:31" x14ac:dyDescent="0.35">
      <c r="A450" s="22" t="s">
        <v>1338</v>
      </c>
      <c r="B450" s="22">
        <v>3</v>
      </c>
      <c r="C450" s="22">
        <v>226.11</v>
      </c>
      <c r="D450" s="24" t="s">
        <v>1339</v>
      </c>
      <c r="E450" s="22">
        <f t="shared" si="30"/>
        <v>0.77454499133115295</v>
      </c>
      <c r="F450" s="22">
        <f t="shared" si="31"/>
        <v>2.2995119651961788E-2</v>
      </c>
      <c r="G450" s="22">
        <f t="shared" si="32"/>
        <v>1.1717321246779691</v>
      </c>
      <c r="H450" s="22">
        <f t="shared" si="33"/>
        <v>0.12426728487955262</v>
      </c>
      <c r="I450" s="22">
        <f t="shared" si="34"/>
        <v>1.1253470290384027</v>
      </c>
      <c r="J450" s="25">
        <v>0.21954162302939001</v>
      </c>
      <c r="K450" s="22" t="s">
        <v>1340</v>
      </c>
      <c r="L450" s="22">
        <v>1376953.75498002</v>
      </c>
      <c r="M450" s="22">
        <v>1685305.6357738201</v>
      </c>
      <c r="N450" s="22">
        <v>1832856.89085685</v>
      </c>
      <c r="O450" s="22">
        <v>1856595.97617758</v>
      </c>
      <c r="P450" s="22">
        <v>1404166.5432887699</v>
      </c>
      <c r="Q450" s="22">
        <v>1343457.54377947</v>
      </c>
      <c r="R450" s="22">
        <v>1163041.2183474</v>
      </c>
      <c r="S450" s="22">
        <v>1521012.9050662101</v>
      </c>
      <c r="T450" s="22">
        <v>1039789.85419958</v>
      </c>
      <c r="U450" s="22">
        <v>1249793.5538854899</v>
      </c>
      <c r="V450" s="22">
        <v>1624652.3782885601</v>
      </c>
      <c r="W450" s="22">
        <v>1444932.4051064099</v>
      </c>
      <c r="X450" s="22">
        <v>1223699.7579155001</v>
      </c>
      <c r="Y450" s="22">
        <v>1294575.76041703</v>
      </c>
      <c r="Z450" s="22">
        <v>1659574.12571854</v>
      </c>
      <c r="AA450" s="22">
        <v>2136424.2365211998</v>
      </c>
      <c r="AB450" s="22">
        <v>1676093.6304635899</v>
      </c>
      <c r="AC450" s="22">
        <v>1565409.6357438201</v>
      </c>
      <c r="AD450" s="22">
        <v>1658129.98167761</v>
      </c>
      <c r="AE450" s="22">
        <v>1455994.2557293901</v>
      </c>
    </row>
    <row r="451" spans="1:31" x14ac:dyDescent="0.35">
      <c r="A451" s="22" t="s">
        <v>1341</v>
      </c>
      <c r="B451" s="22">
        <v>3</v>
      </c>
      <c r="C451" s="22">
        <v>114.22</v>
      </c>
      <c r="D451" s="24" t="s">
        <v>1342</v>
      </c>
      <c r="E451" s="22">
        <f t="shared" si="30"/>
        <v>0.83218276848531603</v>
      </c>
      <c r="F451" s="22">
        <f t="shared" si="31"/>
        <v>0.31189645254269793</v>
      </c>
      <c r="G451" s="22">
        <f t="shared" si="32"/>
        <v>1.2799869127112717</v>
      </c>
      <c r="H451" s="22">
        <f t="shared" si="33"/>
        <v>4.5703451839487701E-2</v>
      </c>
      <c r="I451" s="22">
        <f t="shared" si="34"/>
        <v>1.2156809120428524</v>
      </c>
      <c r="J451" s="25">
        <v>0.30497145221101102</v>
      </c>
      <c r="K451" s="22" t="s">
        <v>1343</v>
      </c>
      <c r="L451" s="22">
        <v>330964.01345437497</v>
      </c>
      <c r="M451" s="22">
        <v>557481.56356305804</v>
      </c>
      <c r="N451" s="22">
        <v>375067.66350053</v>
      </c>
      <c r="O451" s="22">
        <v>682861.085262554</v>
      </c>
      <c r="P451" s="22">
        <v>426401.50189193001</v>
      </c>
      <c r="Q451" s="22">
        <v>522356.35709667101</v>
      </c>
      <c r="R451" s="22">
        <v>318035.461985178</v>
      </c>
      <c r="S451" s="22">
        <v>335879.569335312</v>
      </c>
      <c r="T451" s="22">
        <v>391896.40948981099</v>
      </c>
      <c r="U451" s="22">
        <v>406415.35936052201</v>
      </c>
      <c r="V451" s="22">
        <v>377167.94303013303</v>
      </c>
      <c r="W451" s="22">
        <v>464409.66438989202</v>
      </c>
      <c r="X451" s="22">
        <v>310299.52403050498</v>
      </c>
      <c r="Y451" s="22">
        <v>315814.99732918502</v>
      </c>
      <c r="Z451" s="22">
        <v>484115.95191572898</v>
      </c>
      <c r="AA451" s="22">
        <v>502198.02083988098</v>
      </c>
      <c r="AB451" s="22">
        <v>599896.438831012</v>
      </c>
      <c r="AC451" s="22">
        <v>449343.58228809701</v>
      </c>
      <c r="AD451" s="22">
        <v>438853.10947167501</v>
      </c>
      <c r="AE451" s="22">
        <v>507997.647983609</v>
      </c>
    </row>
    <row r="452" spans="1:31" x14ac:dyDescent="0.35">
      <c r="A452" s="22" t="s">
        <v>1344</v>
      </c>
      <c r="B452" s="22">
        <v>14</v>
      </c>
      <c r="C452" s="22">
        <v>906.35</v>
      </c>
      <c r="D452" s="24" t="s">
        <v>1345</v>
      </c>
      <c r="E452" s="22">
        <f t="shared" si="30"/>
        <v>0.76516484115228933</v>
      </c>
      <c r="F452" s="22">
        <f t="shared" si="31"/>
        <v>2.0764303302909376E-2</v>
      </c>
      <c r="G452" s="22">
        <f t="shared" si="32"/>
        <v>1.0532428466428048</v>
      </c>
      <c r="H452" s="22">
        <f t="shared" si="33"/>
        <v>0.41346670071672753</v>
      </c>
      <c r="I452" s="22">
        <f t="shared" si="34"/>
        <v>1.2458421649802169</v>
      </c>
      <c r="J452" s="25">
        <v>3.1559091132404203E-2</v>
      </c>
      <c r="K452" s="22" t="s">
        <v>1346</v>
      </c>
      <c r="L452" s="22">
        <v>294245507.34260201</v>
      </c>
      <c r="M452" s="22">
        <v>359402994.83915401</v>
      </c>
      <c r="N452" s="22">
        <v>375239430.72474402</v>
      </c>
      <c r="O452" s="22">
        <v>363611418.15997201</v>
      </c>
      <c r="P452" s="22">
        <v>279138395.23580301</v>
      </c>
      <c r="Q452" s="22">
        <v>329142585.44232202</v>
      </c>
      <c r="R452" s="22">
        <v>225404439.59519801</v>
      </c>
      <c r="S452" s="22">
        <v>229709862.165153</v>
      </c>
      <c r="T452" s="22">
        <v>245290203.378304</v>
      </c>
      <c r="U452" s="22">
        <v>249531340.032574</v>
      </c>
      <c r="V452" s="22">
        <v>284495049.49815601</v>
      </c>
      <c r="W452" s="22">
        <v>274278658.10165399</v>
      </c>
      <c r="X452" s="22">
        <v>242017441.11594099</v>
      </c>
      <c r="Y452" s="22">
        <v>226611078.41731301</v>
      </c>
      <c r="Z452" s="22">
        <v>314371067.50319499</v>
      </c>
      <c r="AA452" s="22">
        <v>287536906.82759202</v>
      </c>
      <c r="AB452" s="22">
        <v>298160469.64542902</v>
      </c>
      <c r="AC452" s="22">
        <v>288331904.90115798</v>
      </c>
      <c r="AD452" s="22">
        <v>269860168.59664297</v>
      </c>
      <c r="AE452" s="22">
        <v>269323674.421166</v>
      </c>
    </row>
    <row r="453" spans="1:31" x14ac:dyDescent="0.35">
      <c r="A453" s="22" t="s">
        <v>1347</v>
      </c>
      <c r="B453" s="22">
        <v>3</v>
      </c>
      <c r="C453" s="22">
        <v>124.5</v>
      </c>
      <c r="D453" s="24" t="s">
        <v>1348</v>
      </c>
      <c r="E453" s="22">
        <f t="shared" si="30"/>
        <v>1.4108103872734037</v>
      </c>
      <c r="F453" s="22">
        <f t="shared" si="31"/>
        <v>2.4749338159557859E-3</v>
      </c>
      <c r="G453" s="22">
        <f t="shared" si="32"/>
        <v>1.052457505601599</v>
      </c>
      <c r="H453" s="22">
        <f t="shared" si="33"/>
        <v>0.57407102291175738</v>
      </c>
      <c r="I453" s="22">
        <f t="shared" si="34"/>
        <v>0.78441175598765189</v>
      </c>
      <c r="J453" s="25">
        <v>7.6432973242023999E-2</v>
      </c>
      <c r="K453" s="22" t="s">
        <v>1349</v>
      </c>
      <c r="L453" s="22">
        <v>559453.73546907003</v>
      </c>
      <c r="M453" s="22">
        <v>414615.04705809802</v>
      </c>
      <c r="N453" s="22">
        <v>660572.236536165</v>
      </c>
      <c r="O453" s="22">
        <v>494252.00187401101</v>
      </c>
      <c r="P453" s="22">
        <v>656599.28404921398</v>
      </c>
      <c r="Q453" s="22">
        <v>812633.15943389398</v>
      </c>
      <c r="R453" s="22">
        <v>705664.87990632502</v>
      </c>
      <c r="S453" s="22">
        <v>762399.96727869101</v>
      </c>
      <c r="T453" s="22">
        <v>820510.00725191797</v>
      </c>
      <c r="U453" s="22">
        <v>828593.46367434401</v>
      </c>
      <c r="V453" s="22">
        <v>768170.07433304703</v>
      </c>
      <c r="W453" s="22">
        <v>710913.04547425197</v>
      </c>
      <c r="X453" s="22">
        <v>578321.27478475706</v>
      </c>
      <c r="Y453" s="22">
        <v>596065.329881527</v>
      </c>
      <c r="Z453" s="22">
        <v>897589.12150119198</v>
      </c>
      <c r="AA453" s="22">
        <v>719178.61419846304</v>
      </c>
      <c r="AB453" s="22">
        <v>804188.09210248897</v>
      </c>
      <c r="AC453" s="22">
        <v>793879.3505231</v>
      </c>
      <c r="AD453" s="22">
        <v>748711.70255683898</v>
      </c>
      <c r="AE453" s="22">
        <v>671380.77589821396</v>
      </c>
    </row>
    <row r="454" spans="1:31" x14ac:dyDescent="0.35">
      <c r="A454" s="22" t="s">
        <v>1350</v>
      </c>
      <c r="B454" s="22">
        <v>38</v>
      </c>
      <c r="C454" s="22">
        <v>2390.54</v>
      </c>
      <c r="D454" s="24" t="s">
        <v>1351</v>
      </c>
      <c r="E454" s="22">
        <f t="shared" ref="E454:E517" si="35">AVERAGE(Q454:U454)/AVERAGE(L454:P454)</f>
        <v>1.1009326008946765</v>
      </c>
      <c r="F454" s="22">
        <f t="shared" ref="F454:F517" si="36">_xlfn.T.TEST(Q454:U454,L454:P454,2,2)</f>
        <v>0.13392046943491251</v>
      </c>
      <c r="G454" s="22">
        <f t="shared" ref="G454:G517" si="37">AVERAGE(AA454:AE454)/AVERAGE(V454:Z454)</f>
        <v>0.81291800213912391</v>
      </c>
      <c r="H454" s="22">
        <f t="shared" ref="H454:H517" si="38">_xlfn.T.TEST(AA454:AE454,V454:Z454,2,2)</f>
        <v>1.9553532100512746E-2</v>
      </c>
      <c r="I454" s="22">
        <f t="shared" ref="I454:I517" si="39">AVERAGE(L454:P454)/AVERAGE(V454:Z454)</f>
        <v>0.90330790566370944</v>
      </c>
      <c r="J454" s="25">
        <v>0.16996386190920601</v>
      </c>
      <c r="K454" s="22" t="s">
        <v>1352</v>
      </c>
      <c r="L454" s="22">
        <v>772526883.85229695</v>
      </c>
      <c r="M454" s="22">
        <v>714717700.07294405</v>
      </c>
      <c r="N454" s="22">
        <v>721958434.09196806</v>
      </c>
      <c r="O454" s="22">
        <v>707458805.69654095</v>
      </c>
      <c r="P454" s="22">
        <v>640882836.34284997</v>
      </c>
      <c r="Q454" s="22">
        <v>877008789.06138003</v>
      </c>
      <c r="R454" s="22">
        <v>837907385.26622701</v>
      </c>
      <c r="S454" s="22">
        <v>655907768.33506</v>
      </c>
      <c r="T454" s="22">
        <v>776671267.12640595</v>
      </c>
      <c r="U454" s="22">
        <v>769121685.60600603</v>
      </c>
      <c r="V454" s="22">
        <v>758588156.11523604</v>
      </c>
      <c r="W454" s="22">
        <v>649890828.52891302</v>
      </c>
      <c r="X454" s="22">
        <v>870866323.98945999</v>
      </c>
      <c r="Y454" s="22">
        <v>893392701.77754104</v>
      </c>
      <c r="Z454" s="22">
        <v>765614170.22506201</v>
      </c>
      <c r="AA454" s="22">
        <v>589392634.44900501</v>
      </c>
      <c r="AB454" s="22">
        <v>569909646.31502402</v>
      </c>
      <c r="AC454" s="22">
        <v>692885283.90587997</v>
      </c>
      <c r="AD454" s="22">
        <v>683447590.70366204</v>
      </c>
      <c r="AE454" s="22">
        <v>665922231.02947998</v>
      </c>
    </row>
    <row r="455" spans="1:31" x14ac:dyDescent="0.35">
      <c r="A455" s="22" t="s">
        <v>1353</v>
      </c>
      <c r="B455" s="22">
        <v>2</v>
      </c>
      <c r="C455" s="22">
        <v>60.62</v>
      </c>
      <c r="D455" s="24" t="s">
        <v>1354</v>
      </c>
      <c r="E455" s="22">
        <f t="shared" si="35"/>
        <v>0.98787483881264859</v>
      </c>
      <c r="F455" s="22">
        <f t="shared" si="36"/>
        <v>0.9576337168108997</v>
      </c>
      <c r="G455" s="22">
        <f t="shared" si="37"/>
        <v>1.2471437500256954</v>
      </c>
      <c r="H455" s="22">
        <f t="shared" si="38"/>
        <v>0.1795412711175173</v>
      </c>
      <c r="I455" s="22">
        <f t="shared" si="39"/>
        <v>1.2208800716213626</v>
      </c>
      <c r="J455" s="25">
        <v>0.345552476790496</v>
      </c>
      <c r="K455" s="22" t="s">
        <v>1355</v>
      </c>
      <c r="L455" s="22">
        <v>235341.02113737399</v>
      </c>
      <c r="M455" s="22">
        <v>121046.001590591</v>
      </c>
      <c r="N455" s="22">
        <v>173563.06750839</v>
      </c>
      <c r="O455" s="22">
        <v>281085.01801944699</v>
      </c>
      <c r="P455" s="22">
        <v>160689.592743216</v>
      </c>
      <c r="Q455" s="22">
        <v>104475.054603472</v>
      </c>
      <c r="R455" s="22">
        <v>137473.064689525</v>
      </c>
      <c r="S455" s="22">
        <v>287124.39393525798</v>
      </c>
      <c r="T455" s="22">
        <v>220204.195281886</v>
      </c>
      <c r="U455" s="22">
        <v>210665.67385953301</v>
      </c>
      <c r="V455" s="22">
        <v>169816.40334452101</v>
      </c>
      <c r="W455" s="22">
        <v>182373.741910832</v>
      </c>
      <c r="X455" s="22">
        <v>181853.94406676499</v>
      </c>
      <c r="Y455" s="22">
        <v>141844.73592923599</v>
      </c>
      <c r="Z455" s="22">
        <v>120032.677266531</v>
      </c>
      <c r="AA455" s="22">
        <v>156112.91499751099</v>
      </c>
      <c r="AB455" s="22">
        <v>226616.29488570301</v>
      </c>
      <c r="AC455" s="22">
        <v>262438.58219149697</v>
      </c>
      <c r="AD455" s="22">
        <v>215010.79136518901</v>
      </c>
      <c r="AE455" s="22">
        <v>132449.94393634101</v>
      </c>
    </row>
    <row r="456" spans="1:31" x14ac:dyDescent="0.35">
      <c r="A456" s="22" t="s">
        <v>1356</v>
      </c>
      <c r="B456" s="22">
        <v>1</v>
      </c>
      <c r="C456" s="22">
        <v>77.959999999999994</v>
      </c>
      <c r="D456" s="22" t="s">
        <v>1357</v>
      </c>
      <c r="E456" s="22">
        <f t="shared" si="35"/>
        <v>0.90334462763021572</v>
      </c>
      <c r="F456" s="22">
        <f t="shared" si="36"/>
        <v>0.66027305784568324</v>
      </c>
      <c r="G456" s="22">
        <f t="shared" si="37"/>
        <v>1.6858109563311727</v>
      </c>
      <c r="H456" s="22">
        <f t="shared" si="38"/>
        <v>2.0983864218953544E-3</v>
      </c>
      <c r="I456" s="22">
        <f t="shared" si="39"/>
        <v>1.3373036651904955</v>
      </c>
      <c r="J456" s="25">
        <v>0.110388711729237</v>
      </c>
      <c r="K456" s="22" t="s">
        <v>1358</v>
      </c>
      <c r="L456" s="22">
        <v>229886.833038443</v>
      </c>
      <c r="M456" s="22">
        <v>258907.59222902599</v>
      </c>
      <c r="N456" s="22">
        <v>150902.83887283501</v>
      </c>
      <c r="O456" s="22">
        <v>218527.16043461801</v>
      </c>
      <c r="P456" s="22">
        <v>235371.87947288001</v>
      </c>
      <c r="Q456" s="22">
        <v>362858.864982058</v>
      </c>
      <c r="R456" s="22">
        <v>148920.94421068899</v>
      </c>
      <c r="S456" s="22">
        <v>121670.81813486799</v>
      </c>
      <c r="T456" s="22">
        <v>180967.301885644</v>
      </c>
      <c r="U456" s="22">
        <v>173476.416844583</v>
      </c>
      <c r="V456" s="22">
        <v>199000.33031916001</v>
      </c>
      <c r="W456" s="22">
        <v>221317.468014254</v>
      </c>
      <c r="X456" s="22">
        <v>117303.40245729699</v>
      </c>
      <c r="Y456" s="22">
        <v>102501.009935475</v>
      </c>
      <c r="Z456" s="22">
        <v>177639.92700939099</v>
      </c>
      <c r="AA456" s="22">
        <v>273487.32400281198</v>
      </c>
      <c r="AB456" s="22">
        <v>290580.40146719298</v>
      </c>
      <c r="AC456" s="22">
        <v>247437.22923153301</v>
      </c>
      <c r="AD456" s="22">
        <v>303765.91355792503</v>
      </c>
      <c r="AE456" s="22">
        <v>263321.50320797402</v>
      </c>
    </row>
    <row r="457" spans="1:31" x14ac:dyDescent="0.35">
      <c r="A457" s="22" t="s">
        <v>1359</v>
      </c>
      <c r="B457" s="22">
        <v>1</v>
      </c>
      <c r="C457" s="22">
        <v>35.06</v>
      </c>
      <c r="D457" s="22" t="s">
        <v>1360</v>
      </c>
      <c r="E457" s="22">
        <f t="shared" si="35"/>
        <v>0.88948675916547726</v>
      </c>
      <c r="F457" s="22">
        <f t="shared" si="36"/>
        <v>0.5103023055735032</v>
      </c>
      <c r="G457" s="22">
        <f t="shared" si="37"/>
        <v>0.75398321203274998</v>
      </c>
      <c r="H457" s="22">
        <f t="shared" si="38"/>
        <v>0.40252348819222217</v>
      </c>
      <c r="I457" s="22">
        <f t="shared" si="39"/>
        <v>0.7239503701851191</v>
      </c>
      <c r="J457" s="25">
        <v>0.287930040331554</v>
      </c>
      <c r="K457" s="22" t="s">
        <v>1361</v>
      </c>
      <c r="L457" s="22">
        <v>46748.210069980101</v>
      </c>
      <c r="M457" s="22">
        <v>23843.9694509213</v>
      </c>
      <c r="N457" s="22">
        <v>40571.104190218997</v>
      </c>
      <c r="O457" s="22">
        <v>41166.004055508602</v>
      </c>
      <c r="P457" s="22">
        <v>43562.631190878899</v>
      </c>
      <c r="Q457" s="22">
        <v>19870.947139816599</v>
      </c>
      <c r="R457" s="22">
        <v>35362.795705991099</v>
      </c>
      <c r="S457" s="22">
        <v>35755.423421638501</v>
      </c>
      <c r="T457" s="22">
        <v>50427.634932266701</v>
      </c>
      <c r="U457" s="22">
        <v>32826.466940507104</v>
      </c>
      <c r="V457" s="22">
        <v>32453.765077402801</v>
      </c>
      <c r="W457" s="22">
        <v>73450.531127859998</v>
      </c>
      <c r="X457" s="22">
        <v>34796.423239838397</v>
      </c>
      <c r="Y457" s="22">
        <v>42348.662980208297</v>
      </c>
      <c r="Z457" s="22">
        <v>87538.115040044402</v>
      </c>
      <c r="AA457" s="22">
        <v>36418.1021830221</v>
      </c>
      <c r="AB457" s="22">
        <v>21142.454016252501</v>
      </c>
      <c r="AC457" s="22">
        <v>79508.663725021499</v>
      </c>
      <c r="AD457" s="22">
        <v>28262.5888068155</v>
      </c>
      <c r="AE457" s="22">
        <v>38686.621743719501</v>
      </c>
    </row>
    <row r="458" spans="1:31" x14ac:dyDescent="0.35">
      <c r="A458" s="22" t="s">
        <v>1362</v>
      </c>
      <c r="B458" s="22">
        <v>5</v>
      </c>
      <c r="C458" s="22">
        <v>280.72000000000003</v>
      </c>
      <c r="D458" s="24" t="s">
        <v>1363</v>
      </c>
      <c r="E458" s="22">
        <f t="shared" si="35"/>
        <v>0.8860579313303415</v>
      </c>
      <c r="F458" s="22">
        <f t="shared" si="36"/>
        <v>0.29177349445015677</v>
      </c>
      <c r="G458" s="22">
        <f t="shared" si="37"/>
        <v>1.6370796679770518</v>
      </c>
      <c r="H458" s="22">
        <f t="shared" si="38"/>
        <v>6.9815990549220754E-3</v>
      </c>
      <c r="I458" s="22">
        <f t="shared" si="39"/>
        <v>1.164022078780762</v>
      </c>
      <c r="J458" s="25">
        <v>0.205432316687987</v>
      </c>
      <c r="K458" s="22" t="s">
        <v>1364</v>
      </c>
      <c r="L458" s="22">
        <v>3621673.97938781</v>
      </c>
      <c r="M458" s="22">
        <v>3693939.64996826</v>
      </c>
      <c r="N458" s="22">
        <v>3308121.7583224499</v>
      </c>
      <c r="O458" s="22">
        <v>5144165.0087926704</v>
      </c>
      <c r="P458" s="22">
        <v>3065637.0068620602</v>
      </c>
      <c r="Q458" s="22">
        <v>3325095.46837031</v>
      </c>
      <c r="R458" s="22">
        <v>3287721.4679932902</v>
      </c>
      <c r="S458" s="22">
        <v>3734190.497773</v>
      </c>
      <c r="T458" s="22">
        <v>3329805.3277540002</v>
      </c>
      <c r="U458" s="22">
        <v>3010792.4293394699</v>
      </c>
      <c r="V458" s="22">
        <v>3224083.2144909799</v>
      </c>
      <c r="W458" s="22">
        <v>3598506.5888911001</v>
      </c>
      <c r="X458" s="22">
        <v>2983045.0120111001</v>
      </c>
      <c r="Y458" s="22">
        <v>2789490.81184293</v>
      </c>
      <c r="Z458" s="22">
        <v>3584582.4269789499</v>
      </c>
      <c r="AA458" s="22">
        <v>6009863.7310475996</v>
      </c>
      <c r="AB458" s="22">
        <v>6868757.6202088296</v>
      </c>
      <c r="AC458" s="22">
        <v>4877436.0826229798</v>
      </c>
      <c r="AD458" s="22">
        <v>5124892.8036967097</v>
      </c>
      <c r="AE458" s="22">
        <v>3606520.8517839001</v>
      </c>
    </row>
    <row r="459" spans="1:31" x14ac:dyDescent="0.35">
      <c r="A459" s="22" t="s">
        <v>1365</v>
      </c>
      <c r="B459" s="22">
        <v>1</v>
      </c>
      <c r="C459" s="22">
        <v>29.24</v>
      </c>
      <c r="D459" s="22" t="s">
        <v>1366</v>
      </c>
      <c r="E459" s="22">
        <f t="shared" si="35"/>
        <v>0.66603684945709285</v>
      </c>
      <c r="F459" s="22">
        <f t="shared" si="36"/>
        <v>0.33416745638244499</v>
      </c>
      <c r="G459" s="22">
        <f t="shared" si="37"/>
        <v>4.4510062522709699</v>
      </c>
      <c r="H459" s="22">
        <f t="shared" si="38"/>
        <v>2.3043118100169644E-3</v>
      </c>
      <c r="I459" s="22">
        <f t="shared" si="39"/>
        <v>2.0503846285921767</v>
      </c>
      <c r="J459" s="25">
        <v>0.25297874529296499</v>
      </c>
      <c r="K459" s="22" t="s">
        <v>1367</v>
      </c>
      <c r="L459" s="22">
        <v>35522.727121511904</v>
      </c>
      <c r="M459" s="22">
        <v>5601.5504038749696</v>
      </c>
      <c r="N459" s="22">
        <v>34543.648050884898</v>
      </c>
      <c r="O459" s="22">
        <v>28431.268563113601</v>
      </c>
      <c r="P459" s="22">
        <v>25930.476926283001</v>
      </c>
      <c r="Q459" s="22">
        <v>2374.4834280733699</v>
      </c>
      <c r="R459" s="22">
        <v>2295.6078809584101</v>
      </c>
      <c r="S459" s="22">
        <v>29714.5955366173</v>
      </c>
      <c r="T459" s="22">
        <v>32647.569887079</v>
      </c>
      <c r="U459" s="22">
        <v>19572.2957197918</v>
      </c>
      <c r="V459" s="22">
        <v>18435.2215777991</v>
      </c>
      <c r="W459" s="22">
        <v>16358.5684191945</v>
      </c>
      <c r="X459" s="22">
        <v>9967.3867210897097</v>
      </c>
      <c r="Y459" s="22">
        <v>29.3282650837549</v>
      </c>
      <c r="Z459" s="22">
        <v>18626.704282076302</v>
      </c>
      <c r="AA459" s="22">
        <v>75382.264007202495</v>
      </c>
      <c r="AB459" s="22">
        <v>72347.211805744795</v>
      </c>
      <c r="AC459" s="22">
        <v>65955.992601653794</v>
      </c>
      <c r="AD459" s="22">
        <v>39367.627167099701</v>
      </c>
      <c r="AE459" s="22">
        <v>29217.299359473898</v>
      </c>
    </row>
    <row r="460" spans="1:31" x14ac:dyDescent="0.35">
      <c r="A460" s="22" t="s">
        <v>1368</v>
      </c>
      <c r="B460" s="22">
        <v>12</v>
      </c>
      <c r="C460" s="22">
        <v>952.97</v>
      </c>
      <c r="D460" s="24" t="s">
        <v>1369</v>
      </c>
      <c r="E460" s="22">
        <f t="shared" si="35"/>
        <v>0.60336835728209115</v>
      </c>
      <c r="F460" s="22">
        <f t="shared" si="36"/>
        <v>2.751363615749283E-4</v>
      </c>
      <c r="G460" s="22">
        <f t="shared" si="37"/>
        <v>0.94387201325833181</v>
      </c>
      <c r="H460" s="22">
        <f t="shared" si="38"/>
        <v>0.5708527407085755</v>
      </c>
      <c r="I460" s="22">
        <f t="shared" si="39"/>
        <v>1.2117881104700687</v>
      </c>
      <c r="J460" s="25">
        <v>9.4623189085776799E-2</v>
      </c>
      <c r="K460" s="22" t="s">
        <v>1370</v>
      </c>
      <c r="L460" s="22">
        <v>279215052.944484</v>
      </c>
      <c r="M460" s="22">
        <v>341911839.44527698</v>
      </c>
      <c r="N460" s="22">
        <v>261204113.98196399</v>
      </c>
      <c r="O460" s="22">
        <v>363241092.86875802</v>
      </c>
      <c r="P460" s="22">
        <v>326738140.04685998</v>
      </c>
      <c r="Q460" s="22">
        <v>174536475.01717201</v>
      </c>
      <c r="R460" s="22">
        <v>172717107.96671599</v>
      </c>
      <c r="S460" s="22">
        <v>200349867.44235399</v>
      </c>
      <c r="T460" s="22">
        <v>202422615.94275299</v>
      </c>
      <c r="U460" s="22">
        <v>198656179.84762099</v>
      </c>
      <c r="V460" s="22">
        <v>321409535.67067498</v>
      </c>
      <c r="W460" s="22">
        <v>305861284.84488797</v>
      </c>
      <c r="X460" s="22">
        <v>232705647.31821999</v>
      </c>
      <c r="Y460" s="22">
        <v>223012409.909924</v>
      </c>
      <c r="Z460" s="22">
        <v>214523637.60637599</v>
      </c>
      <c r="AA460" s="22">
        <v>245860511.85948399</v>
      </c>
      <c r="AB460" s="22">
        <v>240824327.525787</v>
      </c>
      <c r="AC460" s="22">
        <v>209455666.54977199</v>
      </c>
      <c r="AD460" s="22">
        <v>258352465.30660799</v>
      </c>
      <c r="AE460" s="22">
        <v>270192778.84971398</v>
      </c>
    </row>
    <row r="461" spans="1:31" x14ac:dyDescent="0.35">
      <c r="A461" s="22" t="s">
        <v>1371</v>
      </c>
      <c r="B461" s="22">
        <v>1</v>
      </c>
      <c r="C461" s="22">
        <v>73.459999999999994</v>
      </c>
      <c r="D461" s="22" t="s">
        <v>1372</v>
      </c>
      <c r="E461" s="22">
        <f t="shared" si="35"/>
        <v>0.47889425293924925</v>
      </c>
      <c r="F461" s="22">
        <f t="shared" si="36"/>
        <v>5.7630894088924346E-3</v>
      </c>
      <c r="G461" s="22">
        <f t="shared" si="37"/>
        <v>2.1589471695952249</v>
      </c>
      <c r="H461" s="22">
        <f t="shared" si="38"/>
        <v>1.6248010923516697E-2</v>
      </c>
      <c r="I461" s="22">
        <f t="shared" si="39"/>
        <v>1.7682014291827874</v>
      </c>
      <c r="J461" s="25">
        <v>2.3504139008279E-4</v>
      </c>
      <c r="K461" s="22" t="s">
        <v>1373</v>
      </c>
      <c r="L461" s="22">
        <v>590786.15544274705</v>
      </c>
      <c r="M461" s="22">
        <v>645308.13847714895</v>
      </c>
      <c r="N461" s="22">
        <v>817166.69558194105</v>
      </c>
      <c r="O461" s="22">
        <v>777663.91730321804</v>
      </c>
      <c r="P461" s="22">
        <v>644154.20146303496</v>
      </c>
      <c r="Q461" s="22">
        <v>24020.265976604798</v>
      </c>
      <c r="R461" s="22">
        <v>309622.87026938202</v>
      </c>
      <c r="S461" s="22">
        <v>421656.21650722902</v>
      </c>
      <c r="T461" s="22">
        <v>361674.29352501198</v>
      </c>
      <c r="U461" s="22">
        <v>547221.76718061196</v>
      </c>
      <c r="V461" s="22">
        <v>347598.54809818801</v>
      </c>
      <c r="W461" s="22">
        <v>400321.877278606</v>
      </c>
      <c r="X461" s="22">
        <v>484109.67711456103</v>
      </c>
      <c r="Y461" s="22">
        <v>330841.66404760099</v>
      </c>
      <c r="Z461" s="22">
        <v>402446.80572018598</v>
      </c>
      <c r="AA461" s="22">
        <v>1234407.8122175201</v>
      </c>
      <c r="AB461" s="22">
        <v>1158284.9849885199</v>
      </c>
      <c r="AC461" s="22">
        <v>756464.61264015699</v>
      </c>
      <c r="AD461" s="22">
        <v>576120.01549945003</v>
      </c>
      <c r="AE461" s="22">
        <v>517741.54358615598</v>
      </c>
    </row>
    <row r="462" spans="1:31" x14ac:dyDescent="0.35">
      <c r="A462" s="22" t="s">
        <v>1374</v>
      </c>
      <c r="B462" s="22">
        <v>6</v>
      </c>
      <c r="C462" s="22">
        <v>304.60000000000002</v>
      </c>
      <c r="D462" s="24" t="s">
        <v>1375</v>
      </c>
      <c r="E462" s="22">
        <f t="shared" si="35"/>
        <v>1.0628035079023481</v>
      </c>
      <c r="F462" s="22">
        <f t="shared" si="36"/>
        <v>0.29626051074776316</v>
      </c>
      <c r="G462" s="22">
        <f t="shared" si="37"/>
        <v>1.0328052948343913</v>
      </c>
      <c r="H462" s="22">
        <f t="shared" si="38"/>
        <v>0.67474489447415198</v>
      </c>
      <c r="I462" s="22">
        <f t="shared" si="39"/>
        <v>0.87735192572527942</v>
      </c>
      <c r="J462" s="25">
        <v>3.11431136412204E-2</v>
      </c>
      <c r="K462" s="22" t="s">
        <v>1376</v>
      </c>
      <c r="L462" s="22">
        <v>1362245.1270224401</v>
      </c>
      <c r="M462" s="22">
        <v>1333170.7138255199</v>
      </c>
      <c r="N462" s="22">
        <v>1425067.1362855199</v>
      </c>
      <c r="O462" s="22">
        <v>1470086.9377739599</v>
      </c>
      <c r="P462" s="22">
        <v>1579841.3715870299</v>
      </c>
      <c r="Q462" s="22">
        <v>1583775.61175343</v>
      </c>
      <c r="R462" s="22">
        <v>1506343.3768083099</v>
      </c>
      <c r="S462" s="22">
        <v>1549702.1439076001</v>
      </c>
      <c r="T462" s="22">
        <v>1696828.04646249</v>
      </c>
      <c r="U462" s="22">
        <v>1284089.08945708</v>
      </c>
      <c r="V462" s="22">
        <v>1525743.2211414</v>
      </c>
      <c r="W462" s="22">
        <v>1712632.9920214999</v>
      </c>
      <c r="X462" s="22">
        <v>1660492.7335615901</v>
      </c>
      <c r="Y462" s="22">
        <v>1816084.3342993599</v>
      </c>
      <c r="Z462" s="22">
        <v>1457834.7145879599</v>
      </c>
      <c r="AA462" s="22">
        <v>2062127.3850534</v>
      </c>
      <c r="AB462" s="22">
        <v>1675555.7925517999</v>
      </c>
      <c r="AC462" s="22">
        <v>1518299.49864867</v>
      </c>
      <c r="AD462" s="22">
        <v>1721501.5448552601</v>
      </c>
      <c r="AE462" s="22">
        <v>1463414.4943176999</v>
      </c>
    </row>
    <row r="463" spans="1:31" x14ac:dyDescent="0.35">
      <c r="A463" s="22" t="s">
        <v>1377</v>
      </c>
      <c r="B463" s="22">
        <v>15</v>
      </c>
      <c r="C463" s="22">
        <v>1048.55</v>
      </c>
      <c r="D463" s="24" t="s">
        <v>1378</v>
      </c>
      <c r="E463" s="22">
        <f t="shared" si="35"/>
        <v>1.1971730403833274</v>
      </c>
      <c r="F463" s="22">
        <f t="shared" si="36"/>
        <v>2.6662037692614944E-2</v>
      </c>
      <c r="G463" s="22">
        <f t="shared" si="37"/>
        <v>0.84701848474429653</v>
      </c>
      <c r="H463" s="22">
        <f t="shared" si="38"/>
        <v>0.21087488242854144</v>
      </c>
      <c r="I463" s="22">
        <f t="shared" si="39"/>
        <v>0.9748656252810346</v>
      </c>
      <c r="J463" s="25">
        <v>0.81698007108506798</v>
      </c>
      <c r="K463" s="22" t="s">
        <v>1379</v>
      </c>
      <c r="L463" s="22">
        <v>7126776.6657352801</v>
      </c>
      <c r="M463" s="22">
        <v>7435929.5754122203</v>
      </c>
      <c r="N463" s="22">
        <v>6469796.0903182598</v>
      </c>
      <c r="O463" s="22">
        <v>6803385.0008515604</v>
      </c>
      <c r="P463" s="22">
        <v>7951573.4324968997</v>
      </c>
      <c r="Q463" s="22">
        <v>9805769.8105267901</v>
      </c>
      <c r="R463" s="22">
        <v>8731200.2990660202</v>
      </c>
      <c r="S463" s="22">
        <v>7013720.8152604997</v>
      </c>
      <c r="T463" s="22">
        <v>8901553.2773303408</v>
      </c>
      <c r="U463" s="22">
        <v>8391539.0092280302</v>
      </c>
      <c r="V463" s="22">
        <v>6001519.8457544902</v>
      </c>
      <c r="W463" s="22">
        <v>7186067.8811657</v>
      </c>
      <c r="X463" s="22">
        <v>8353068.6489909701</v>
      </c>
      <c r="Y463" s="22">
        <v>8603899.3470262103</v>
      </c>
      <c r="Z463" s="22">
        <v>6565591.64172881</v>
      </c>
      <c r="AA463" s="22">
        <v>6942545.34721513</v>
      </c>
      <c r="AB463" s="22">
        <v>4274377.66543788</v>
      </c>
      <c r="AC463" s="22">
        <v>6373093.2971799299</v>
      </c>
      <c r="AD463" s="22">
        <v>8112788.9135308303</v>
      </c>
      <c r="AE463" s="22">
        <v>5391368.1721956097</v>
      </c>
    </row>
    <row r="464" spans="1:31" x14ac:dyDescent="0.35">
      <c r="A464" s="22" t="s">
        <v>1380</v>
      </c>
      <c r="B464" s="22">
        <v>8</v>
      </c>
      <c r="C464" s="22">
        <v>372.09</v>
      </c>
      <c r="D464" s="24" t="s">
        <v>1381</v>
      </c>
      <c r="E464" s="22">
        <f t="shared" si="35"/>
        <v>2.0804106444594894</v>
      </c>
      <c r="F464" s="22">
        <f t="shared" si="36"/>
        <v>1.7010420978396962E-4</v>
      </c>
      <c r="G464" s="22">
        <f t="shared" si="37"/>
        <v>0.61403788031258955</v>
      </c>
      <c r="H464" s="22">
        <f t="shared" si="38"/>
        <v>0.16087085267028725</v>
      </c>
      <c r="I464" s="22">
        <f t="shared" si="39"/>
        <v>0.64274460482345241</v>
      </c>
      <c r="J464" s="25">
        <v>0.28870373068125199</v>
      </c>
      <c r="K464" s="22" t="s">
        <v>1382</v>
      </c>
      <c r="L464" s="22">
        <v>1058552.75296644</v>
      </c>
      <c r="M464" s="22">
        <v>858947.82732774701</v>
      </c>
      <c r="N464" s="22">
        <v>1018079.08498002</v>
      </c>
      <c r="O464" s="22">
        <v>668457.39419331402</v>
      </c>
      <c r="P464" s="22">
        <v>651530.11900043802</v>
      </c>
      <c r="Q464" s="22">
        <v>1931239.4015526599</v>
      </c>
      <c r="R464" s="22">
        <v>1933394.76879861</v>
      </c>
      <c r="S464" s="22">
        <v>1363690.1268406</v>
      </c>
      <c r="T464" s="22">
        <v>1920092.3292207001</v>
      </c>
      <c r="U464" s="22">
        <v>1704910.62988461</v>
      </c>
      <c r="V464" s="22">
        <v>491045.357678645</v>
      </c>
      <c r="W464" s="22">
        <v>808925.29540410405</v>
      </c>
      <c r="X464" s="22">
        <v>1968205.4903422699</v>
      </c>
      <c r="Y464" s="22">
        <v>2030595.9351321</v>
      </c>
      <c r="Z464" s="22">
        <v>1322158.1424548</v>
      </c>
      <c r="AA464" s="22">
        <v>577240.38413680997</v>
      </c>
      <c r="AB464" s="22">
        <v>454130.15433426102</v>
      </c>
      <c r="AC464" s="22">
        <v>970969.45421360305</v>
      </c>
      <c r="AD464" s="22">
        <v>1100951.59999499</v>
      </c>
      <c r="AE464" s="22">
        <v>962210.36592806003</v>
      </c>
    </row>
    <row r="465" spans="1:31" x14ac:dyDescent="0.35">
      <c r="A465" s="22" t="s">
        <v>1383</v>
      </c>
      <c r="B465" s="22">
        <v>9</v>
      </c>
      <c r="C465" s="22">
        <v>474.83</v>
      </c>
      <c r="D465" s="24" t="s">
        <v>1384</v>
      </c>
      <c r="E465" s="22">
        <f t="shared" si="35"/>
        <v>1.1872040048154857</v>
      </c>
      <c r="F465" s="22">
        <f t="shared" si="36"/>
        <v>0.10634059416251918</v>
      </c>
      <c r="G465" s="22">
        <f t="shared" si="37"/>
        <v>0.9195408184918602</v>
      </c>
      <c r="H465" s="22">
        <f t="shared" si="38"/>
        <v>0.63985078761979808</v>
      </c>
      <c r="I465" s="22">
        <f t="shared" si="39"/>
        <v>1.1924694407319136</v>
      </c>
      <c r="J465" s="25">
        <v>0.24319067367507999</v>
      </c>
      <c r="K465" s="22" t="s">
        <v>1385</v>
      </c>
      <c r="L465" s="22">
        <v>2794183.9594035898</v>
      </c>
      <c r="M465" s="22">
        <v>2660857.48093708</v>
      </c>
      <c r="N465" s="22">
        <v>1619223.72463626</v>
      </c>
      <c r="O465" s="22">
        <v>2242600.6285717501</v>
      </c>
      <c r="P465" s="22">
        <v>2492316.3248529499</v>
      </c>
      <c r="Q465" s="22">
        <v>2628355.5310793701</v>
      </c>
      <c r="R465" s="22">
        <v>2703313.0523569998</v>
      </c>
      <c r="S465" s="22">
        <v>2496827.3739019199</v>
      </c>
      <c r="T465" s="22">
        <v>3186509.08345612</v>
      </c>
      <c r="U465" s="22">
        <v>3004903.2637674301</v>
      </c>
      <c r="V465" s="22">
        <v>1890015.7366994401</v>
      </c>
      <c r="W465" s="22">
        <v>1701506.4688230399</v>
      </c>
      <c r="X465" s="22">
        <v>2201751.2338611302</v>
      </c>
      <c r="Y465" s="22">
        <v>2667107.73567412</v>
      </c>
      <c r="Z465" s="22">
        <v>1442750.69149425</v>
      </c>
      <c r="AA465" s="22">
        <v>2278620.3962266198</v>
      </c>
      <c r="AB465" s="22">
        <v>1050939.3805108401</v>
      </c>
      <c r="AC465" s="22">
        <v>2063285.0077940701</v>
      </c>
      <c r="AD465" s="22">
        <v>2297873.47040038</v>
      </c>
      <c r="AE465" s="22">
        <v>1415615.7272701201</v>
      </c>
    </row>
    <row r="466" spans="1:31" x14ac:dyDescent="0.35">
      <c r="A466" s="22" t="s">
        <v>1386</v>
      </c>
      <c r="B466" s="22">
        <v>1</v>
      </c>
      <c r="C466" s="22">
        <v>38.35</v>
      </c>
      <c r="D466" s="22" t="s">
        <v>1387</v>
      </c>
      <c r="E466" s="22">
        <f t="shared" si="35"/>
        <v>0.7011758162595616</v>
      </c>
      <c r="F466" s="22">
        <f t="shared" si="36"/>
        <v>0.1781521920212247</v>
      </c>
      <c r="G466" s="22">
        <f t="shared" si="37"/>
        <v>2.0629901840086324</v>
      </c>
      <c r="H466" s="22">
        <f t="shared" si="38"/>
        <v>1.8561935696415723E-3</v>
      </c>
      <c r="I466" s="22">
        <f t="shared" si="39"/>
        <v>1.7542322600327362</v>
      </c>
      <c r="J466" s="25">
        <v>2.4972325156948801E-2</v>
      </c>
      <c r="K466" s="22" t="s">
        <v>1388</v>
      </c>
      <c r="L466" s="22">
        <v>55494.428460875999</v>
      </c>
      <c r="M466" s="22">
        <v>42621.498663412698</v>
      </c>
      <c r="N466" s="22">
        <v>39185.224128226801</v>
      </c>
      <c r="O466" s="22">
        <v>65633.024917431598</v>
      </c>
      <c r="P466" s="22">
        <v>81697.621423243894</v>
      </c>
      <c r="Q466" s="22">
        <v>10634.962288934699</v>
      </c>
      <c r="R466" s="22">
        <v>56519.749616095702</v>
      </c>
      <c r="S466" s="22">
        <v>32811.271532427498</v>
      </c>
      <c r="T466" s="22">
        <v>44057.082525778802</v>
      </c>
      <c r="U466" s="22">
        <v>55553.867047595297</v>
      </c>
      <c r="V466" s="22">
        <v>48765.482686036303</v>
      </c>
      <c r="W466" s="22">
        <v>35788.334746513901</v>
      </c>
      <c r="X466" s="22">
        <v>29264.769917972098</v>
      </c>
      <c r="Y466" s="22">
        <v>30007.170487702599</v>
      </c>
      <c r="Z466" s="22">
        <v>18428.582181653299</v>
      </c>
      <c r="AA466" s="22">
        <v>86817.190851247899</v>
      </c>
      <c r="AB466" s="22">
        <v>70953.844410612495</v>
      </c>
      <c r="AC466" s="22">
        <v>53861.102364146398</v>
      </c>
      <c r="AD466" s="22">
        <v>64316.632323216101</v>
      </c>
      <c r="AE466" s="22">
        <v>58780.340824584797</v>
      </c>
    </row>
    <row r="467" spans="1:31" x14ac:dyDescent="0.35">
      <c r="A467" s="22" t="s">
        <v>1389</v>
      </c>
      <c r="B467" s="22">
        <v>1</v>
      </c>
      <c r="C467" s="22">
        <v>66.87</v>
      </c>
      <c r="D467" s="22" t="s">
        <v>1390</v>
      </c>
      <c r="E467" s="22">
        <f t="shared" si="35"/>
        <v>1.3885239477663491</v>
      </c>
      <c r="F467" s="22">
        <f t="shared" si="36"/>
        <v>0.3842763660442593</v>
      </c>
      <c r="G467" s="22">
        <f t="shared" si="37"/>
        <v>0.95102733030191078</v>
      </c>
      <c r="H467" s="22">
        <f t="shared" si="38"/>
        <v>0.95040345012470495</v>
      </c>
      <c r="I467" s="22">
        <f t="shared" si="39"/>
        <v>2.5925202246948724</v>
      </c>
      <c r="J467" s="25">
        <v>0.22958035489742901</v>
      </c>
      <c r="K467" s="22" t="s">
        <v>1391</v>
      </c>
      <c r="L467" s="22">
        <v>12043.4645132977</v>
      </c>
      <c r="M467" s="22">
        <v>0</v>
      </c>
      <c r="N467" s="22">
        <v>12374.447174779199</v>
      </c>
      <c r="O467" s="22">
        <v>23943.838866449802</v>
      </c>
      <c r="P467" s="22">
        <v>8475.3905106194707</v>
      </c>
      <c r="Q467" s="22">
        <v>17396.2412311279</v>
      </c>
      <c r="R467" s="22">
        <v>23736.1599345715</v>
      </c>
      <c r="S467" s="22">
        <v>6031.4724750838604</v>
      </c>
      <c r="T467" s="22">
        <v>16954.857673906801</v>
      </c>
      <c r="U467" s="22">
        <v>14801.0001768396</v>
      </c>
      <c r="V467" s="22">
        <v>0</v>
      </c>
      <c r="W467" s="22">
        <v>11739.615539980899</v>
      </c>
      <c r="X467" s="22">
        <v>0</v>
      </c>
      <c r="Y467" s="22">
        <v>0</v>
      </c>
      <c r="Z467" s="22">
        <v>10183.893686195201</v>
      </c>
      <c r="AA467" s="22">
        <v>0</v>
      </c>
      <c r="AB467" s="22">
        <v>3379.9852824363002</v>
      </c>
      <c r="AC467" s="22">
        <v>7893.3012634993202</v>
      </c>
      <c r="AD467" s="22">
        <v>9576.5699042839497</v>
      </c>
      <c r="AE467" s="22">
        <v>0</v>
      </c>
    </row>
    <row r="468" spans="1:31" x14ac:dyDescent="0.35">
      <c r="A468" s="22" t="s">
        <v>1392</v>
      </c>
      <c r="B468" s="22">
        <v>2</v>
      </c>
      <c r="C468" s="22">
        <v>125.1</v>
      </c>
      <c r="D468" s="24" t="s">
        <v>1393</v>
      </c>
      <c r="E468" s="22">
        <f t="shared" si="35"/>
        <v>1.1446376090986308</v>
      </c>
      <c r="F468" s="22">
        <f t="shared" si="36"/>
        <v>0.18115874376787988</v>
      </c>
      <c r="G468" s="22">
        <f t="shared" si="37"/>
        <v>1.3277337487511698</v>
      </c>
      <c r="H468" s="22">
        <f t="shared" si="38"/>
        <v>0.13284373665760163</v>
      </c>
      <c r="I468" s="22">
        <f t="shared" si="39"/>
        <v>1.0040982159533105</v>
      </c>
      <c r="J468" s="25">
        <v>0.96064936363060105</v>
      </c>
      <c r="K468" s="22" t="s">
        <v>1394</v>
      </c>
      <c r="L468" s="22">
        <v>355490.328494596</v>
      </c>
      <c r="M468" s="22">
        <v>438440.30756133702</v>
      </c>
      <c r="N468" s="22">
        <v>506757.89483177598</v>
      </c>
      <c r="O468" s="22">
        <v>543068.865723336</v>
      </c>
      <c r="P468" s="22">
        <v>397358.74888397002</v>
      </c>
      <c r="Q468" s="22">
        <v>611304.97550536203</v>
      </c>
      <c r="R468" s="22">
        <v>483658.04125344701</v>
      </c>
      <c r="S468" s="22">
        <v>443571.23784780002</v>
      </c>
      <c r="T468" s="22">
        <v>521459.97493715101</v>
      </c>
      <c r="U468" s="22">
        <v>505271.59694799298</v>
      </c>
      <c r="V468" s="22">
        <v>361000.240700252</v>
      </c>
      <c r="W468" s="22">
        <v>590886.20795973798</v>
      </c>
      <c r="X468" s="22">
        <v>431485.77278872702</v>
      </c>
      <c r="Y468" s="22">
        <v>418205.85363773402</v>
      </c>
      <c r="Z468" s="22">
        <v>430390.97922289802</v>
      </c>
      <c r="AA468" s="22">
        <v>707068.20811357396</v>
      </c>
      <c r="AB468" s="22">
        <v>845301.17753922602</v>
      </c>
      <c r="AC468" s="22">
        <v>476198.81032545998</v>
      </c>
      <c r="AD468" s="22">
        <v>496071.95865674998</v>
      </c>
      <c r="AE468" s="22">
        <v>438820.48493974499</v>
      </c>
    </row>
    <row r="469" spans="1:31" x14ac:dyDescent="0.35">
      <c r="A469" s="22" t="s">
        <v>1395</v>
      </c>
      <c r="B469" s="22">
        <v>7</v>
      </c>
      <c r="C469" s="22">
        <v>433.81</v>
      </c>
      <c r="D469" s="24" t="s">
        <v>1396</v>
      </c>
      <c r="E469" s="22">
        <f t="shared" si="35"/>
        <v>0.98446479966643208</v>
      </c>
      <c r="F469" s="22">
        <f t="shared" si="36"/>
        <v>0.84048709685377165</v>
      </c>
      <c r="G469" s="22">
        <f t="shared" si="37"/>
        <v>1.0887857133569492</v>
      </c>
      <c r="H469" s="22">
        <f t="shared" si="38"/>
        <v>0.15363916295972699</v>
      </c>
      <c r="I469" s="22">
        <f t="shared" si="39"/>
        <v>1.0759221883751779</v>
      </c>
      <c r="J469" s="25">
        <v>0.18803638202869599</v>
      </c>
      <c r="K469" s="22" t="s">
        <v>1397</v>
      </c>
      <c r="L469" s="22">
        <v>8410412.9783350099</v>
      </c>
      <c r="M469" s="22">
        <v>10247399.4897232</v>
      </c>
      <c r="N469" s="22">
        <v>9449967.6957178097</v>
      </c>
      <c r="O469" s="22">
        <v>9373839.4174118694</v>
      </c>
      <c r="P469" s="22">
        <v>8799419.9211296607</v>
      </c>
      <c r="Q469" s="22">
        <v>11241437.002566099</v>
      </c>
      <c r="R469" s="22">
        <v>7826110.9909768999</v>
      </c>
      <c r="S469" s="22">
        <v>8265584.5166677097</v>
      </c>
      <c r="T469" s="22">
        <v>8521224.8254777193</v>
      </c>
      <c r="U469" s="22">
        <v>9707696.9463148508</v>
      </c>
      <c r="V469" s="22">
        <v>9465098.2355300095</v>
      </c>
      <c r="W469" s="22">
        <v>8738606.1444462296</v>
      </c>
      <c r="X469" s="22">
        <v>8973270.8301853109</v>
      </c>
      <c r="Y469" s="22">
        <v>7531076.6360759502</v>
      </c>
      <c r="Z469" s="22">
        <v>8307177.3240147103</v>
      </c>
      <c r="AA469" s="22">
        <v>10167983.568442499</v>
      </c>
      <c r="AB469" s="22">
        <v>10056290.176889701</v>
      </c>
      <c r="AC469" s="22">
        <v>9009989.4814294707</v>
      </c>
      <c r="AD469" s="22">
        <v>9380895.9205360599</v>
      </c>
      <c r="AE469" s="22">
        <v>8219207.8300479902</v>
      </c>
    </row>
    <row r="470" spans="1:31" x14ac:dyDescent="0.35">
      <c r="A470" s="22" t="s">
        <v>1398</v>
      </c>
      <c r="B470" s="22">
        <v>15</v>
      </c>
      <c r="C470" s="22">
        <v>658.82</v>
      </c>
      <c r="D470" s="24" t="s">
        <v>1399</v>
      </c>
      <c r="E470" s="22">
        <f t="shared" si="35"/>
        <v>1.091404225425946</v>
      </c>
      <c r="F470" s="22">
        <f t="shared" si="36"/>
        <v>0.24541636513055676</v>
      </c>
      <c r="G470" s="22">
        <f t="shared" si="37"/>
        <v>1.1414203849906701</v>
      </c>
      <c r="H470" s="22">
        <f t="shared" si="38"/>
        <v>8.2704181807431495E-3</v>
      </c>
      <c r="I470" s="22">
        <f t="shared" si="39"/>
        <v>1.1023891215760413</v>
      </c>
      <c r="J470" s="25">
        <v>4.4464030918781101E-2</v>
      </c>
      <c r="K470" s="22" t="s">
        <v>1400</v>
      </c>
      <c r="L470" s="22">
        <v>34596997.234609403</v>
      </c>
      <c r="M470" s="22">
        <v>37245766.554427899</v>
      </c>
      <c r="N470" s="22">
        <v>34958379.809557199</v>
      </c>
      <c r="O470" s="22">
        <v>36129174.442261897</v>
      </c>
      <c r="P470" s="22">
        <v>32098010.322218601</v>
      </c>
      <c r="Q470" s="22">
        <v>46701324.165402003</v>
      </c>
      <c r="R470" s="22">
        <v>32712772.3242702</v>
      </c>
      <c r="S470" s="22">
        <v>35964178.001453303</v>
      </c>
      <c r="T470" s="22">
        <v>39792301.402251303</v>
      </c>
      <c r="U470" s="22">
        <v>35856081.251323201</v>
      </c>
      <c r="V470" s="22">
        <v>33160908.646877602</v>
      </c>
      <c r="W470" s="22">
        <v>32493380.336892199</v>
      </c>
      <c r="X470" s="22">
        <v>34304516.816363797</v>
      </c>
      <c r="Y470" s="22">
        <v>28632027.3625171</v>
      </c>
      <c r="Z470" s="22">
        <v>30180987.909788799</v>
      </c>
      <c r="AA470" s="22">
        <v>33479002.056327101</v>
      </c>
      <c r="AB470" s="22">
        <v>38147904.420310996</v>
      </c>
      <c r="AC470" s="22">
        <v>36990787.903412104</v>
      </c>
      <c r="AD470" s="22">
        <v>36568456.9371107</v>
      </c>
      <c r="AE470" s="22">
        <v>36039241.817012802</v>
      </c>
    </row>
    <row r="471" spans="1:31" x14ac:dyDescent="0.35">
      <c r="A471" s="22" t="s">
        <v>1401</v>
      </c>
      <c r="B471" s="22">
        <v>1</v>
      </c>
      <c r="C471" s="22">
        <v>23.84</v>
      </c>
      <c r="D471" s="22" t="s">
        <v>1402</v>
      </c>
      <c r="E471" s="22">
        <f t="shared" si="35"/>
        <v>0.96785337491395518</v>
      </c>
      <c r="F471" s="22">
        <f t="shared" si="36"/>
        <v>0.57285114758202194</v>
      </c>
      <c r="G471" s="22">
        <f t="shared" si="37"/>
        <v>0.77099647505387614</v>
      </c>
      <c r="H471" s="22">
        <f t="shared" si="38"/>
        <v>3.2802358974430186E-2</v>
      </c>
      <c r="I471" s="22">
        <f t="shared" si="39"/>
        <v>0.81380754273843225</v>
      </c>
      <c r="J471" s="25">
        <v>3.8075950345342897E-2</v>
      </c>
      <c r="K471" s="22" t="s">
        <v>1403</v>
      </c>
      <c r="L471" s="22">
        <v>12211889.3743793</v>
      </c>
      <c r="M471" s="22">
        <v>11514308.239176299</v>
      </c>
      <c r="N471" s="22">
        <v>12122127.3678209</v>
      </c>
      <c r="O471" s="22">
        <v>11411502.428186201</v>
      </c>
      <c r="P471" s="22">
        <v>10332741.531371299</v>
      </c>
      <c r="Q471" s="22">
        <v>11577729.016684599</v>
      </c>
      <c r="R471" s="22">
        <v>12879507.522021901</v>
      </c>
      <c r="S471" s="22">
        <v>9648649.6412652005</v>
      </c>
      <c r="T471" s="22">
        <v>10926277.823314101</v>
      </c>
      <c r="U471" s="22">
        <v>10708998.216161801</v>
      </c>
      <c r="V471" s="22">
        <v>13820051.6019237</v>
      </c>
      <c r="W471" s="22">
        <v>11323710.357848199</v>
      </c>
      <c r="X471" s="22">
        <v>14923313.7047498</v>
      </c>
      <c r="Y471" s="22">
        <v>17657262.780016899</v>
      </c>
      <c r="Z471" s="22">
        <v>13044935.513204699</v>
      </c>
      <c r="AA471" s="22">
        <v>10180464.0160862</v>
      </c>
      <c r="AB471" s="22">
        <v>13251993.472645201</v>
      </c>
      <c r="AC471" s="22">
        <v>11682287.864752</v>
      </c>
      <c r="AD471" s="22">
        <v>9804021.8237078395</v>
      </c>
      <c r="AE471" s="22">
        <v>9644093.5863509197</v>
      </c>
    </row>
    <row r="472" spans="1:31" x14ac:dyDescent="0.35">
      <c r="A472" s="22" t="s">
        <v>1404</v>
      </c>
      <c r="B472" s="22">
        <v>2</v>
      </c>
      <c r="C472" s="22">
        <v>63.4</v>
      </c>
      <c r="D472" s="24" t="s">
        <v>1405</v>
      </c>
      <c r="E472" s="22">
        <f t="shared" si="35"/>
        <v>1.4904536850594441</v>
      </c>
      <c r="F472" s="22">
        <f t="shared" si="36"/>
        <v>0.11040215996074576</v>
      </c>
      <c r="G472" s="22">
        <f t="shared" si="37"/>
        <v>2.2597831800837969</v>
      </c>
      <c r="H472" s="22">
        <f t="shared" si="38"/>
        <v>5.5619559903888934E-4</v>
      </c>
      <c r="I472" s="22">
        <f t="shared" si="39"/>
        <v>1.2520502372242059</v>
      </c>
      <c r="J472" s="25">
        <v>0.28712431360729501</v>
      </c>
      <c r="K472" s="22" t="s">
        <v>1406</v>
      </c>
      <c r="L472" s="22">
        <v>109631.13051030099</v>
      </c>
      <c r="M472" s="22">
        <v>173087.54983515799</v>
      </c>
      <c r="N472" s="22">
        <v>235554.04868358601</v>
      </c>
      <c r="O472" s="22">
        <v>231831.994306104</v>
      </c>
      <c r="P472" s="22">
        <v>140761.382184218</v>
      </c>
      <c r="Q472" s="22">
        <v>416991.07807552401</v>
      </c>
      <c r="R472" s="22">
        <v>160171.396318221</v>
      </c>
      <c r="S472" s="22">
        <v>235241.68088671399</v>
      </c>
      <c r="T472" s="22">
        <v>254034.57894252299</v>
      </c>
      <c r="U472" s="22">
        <v>261355.935642914</v>
      </c>
      <c r="V472" s="22">
        <v>153616.85546345601</v>
      </c>
      <c r="W472" s="22">
        <v>125743.45989868599</v>
      </c>
      <c r="X472" s="22">
        <v>135786.27980234701</v>
      </c>
      <c r="Y472" s="22">
        <v>103493.09617931501</v>
      </c>
      <c r="Z472" s="22">
        <v>192886.155649697</v>
      </c>
      <c r="AA472" s="22">
        <v>430675.180819156</v>
      </c>
      <c r="AB472" s="22">
        <v>325023.48678914399</v>
      </c>
      <c r="AC472" s="22">
        <v>267982.16544735199</v>
      </c>
      <c r="AD472" s="22">
        <v>289520.75118354202</v>
      </c>
      <c r="AE472" s="22">
        <v>294692.556991597</v>
      </c>
    </row>
    <row r="473" spans="1:31" x14ac:dyDescent="0.35">
      <c r="A473" s="22" t="s">
        <v>1407</v>
      </c>
      <c r="B473" s="22">
        <v>4</v>
      </c>
      <c r="C473" s="22">
        <v>125.62</v>
      </c>
      <c r="D473" s="24" t="s">
        <v>1408</v>
      </c>
      <c r="E473" s="22">
        <f t="shared" si="35"/>
        <v>0.91201206286769476</v>
      </c>
      <c r="F473" s="22">
        <f t="shared" si="36"/>
        <v>0.67789422434887059</v>
      </c>
      <c r="G473" s="22">
        <f t="shared" si="37"/>
        <v>1.153966374369179</v>
      </c>
      <c r="H473" s="22">
        <f t="shared" si="38"/>
        <v>0.23777380434249473</v>
      </c>
      <c r="I473" s="22">
        <f t="shared" si="39"/>
        <v>1.0549845306299843</v>
      </c>
      <c r="J473" s="25">
        <v>0.92388107186038104</v>
      </c>
      <c r="K473" s="22" t="s">
        <v>1409</v>
      </c>
      <c r="L473" s="22">
        <v>182357.40455273</v>
      </c>
      <c r="M473" s="22">
        <v>342027.82704549999</v>
      </c>
      <c r="N473" s="22">
        <v>154573.100314462</v>
      </c>
      <c r="O473" s="22">
        <v>294186.75369648798</v>
      </c>
      <c r="P473" s="22">
        <v>365631.496218585</v>
      </c>
      <c r="Q473" s="22">
        <v>225256.81413659401</v>
      </c>
      <c r="R473" s="22">
        <v>212030.564153246</v>
      </c>
      <c r="S473" s="22">
        <v>376677.093848933</v>
      </c>
      <c r="T473" s="22">
        <v>175012.45471685301</v>
      </c>
      <c r="U473" s="22">
        <v>232003.465256075</v>
      </c>
      <c r="V473" s="22">
        <v>301449.75379382097</v>
      </c>
      <c r="W473" s="22">
        <v>327682.78396817902</v>
      </c>
      <c r="X473" s="22">
        <v>248591.135650371</v>
      </c>
      <c r="Y473" s="22">
        <v>204900.93842704501</v>
      </c>
      <c r="Z473" s="22">
        <v>186376.53742702299</v>
      </c>
      <c r="AA473" s="22">
        <v>337299.25001783302</v>
      </c>
      <c r="AB473" s="22">
        <v>313103.81581512297</v>
      </c>
      <c r="AC473" s="22">
        <v>267408.24776652199</v>
      </c>
      <c r="AD473" s="22">
        <v>261736.145180099</v>
      </c>
      <c r="AE473" s="22">
        <v>284837.196509737</v>
      </c>
    </row>
    <row r="474" spans="1:31" x14ac:dyDescent="0.35">
      <c r="A474" s="22" t="s">
        <v>1410</v>
      </c>
      <c r="B474" s="22">
        <v>1</v>
      </c>
      <c r="C474" s="22">
        <v>17.62</v>
      </c>
      <c r="D474" s="22" t="s">
        <v>1411</v>
      </c>
      <c r="E474" s="22">
        <f t="shared" si="35"/>
        <v>1.0241647619640031</v>
      </c>
      <c r="F474" s="22">
        <f t="shared" si="36"/>
        <v>0.96160191564480613</v>
      </c>
      <c r="G474" s="22">
        <f t="shared" si="37"/>
        <v>1.0214813613609479</v>
      </c>
      <c r="H474" s="22">
        <f t="shared" si="38"/>
        <v>0.95564957782334092</v>
      </c>
      <c r="I474" s="22">
        <f t="shared" si="39"/>
        <v>0.70021553789521196</v>
      </c>
      <c r="J474" s="25">
        <v>0.39551361496228898</v>
      </c>
      <c r="K474" s="22" t="s">
        <v>1412</v>
      </c>
      <c r="L474" s="22">
        <v>5695.1129096594996</v>
      </c>
      <c r="M474" s="22">
        <v>13412.0339690132</v>
      </c>
      <c r="N474" s="22">
        <v>0</v>
      </c>
      <c r="O474" s="22">
        <v>6036.34627429173</v>
      </c>
      <c r="P474" s="22">
        <v>16704.815772410999</v>
      </c>
      <c r="Q474" s="22">
        <v>5518.9123254016904</v>
      </c>
      <c r="R474" s="22">
        <v>6657.9493432857298</v>
      </c>
      <c r="S474" s="22">
        <v>19615.227035370201</v>
      </c>
      <c r="T474" s="22">
        <v>6098.0901729909801</v>
      </c>
      <c r="U474" s="22">
        <v>4969.3844721045998</v>
      </c>
      <c r="V474" s="22">
        <v>16081.7623524014</v>
      </c>
      <c r="W474" s="22">
        <v>1016.3119926433</v>
      </c>
      <c r="X474" s="22">
        <v>21352.595674006199</v>
      </c>
      <c r="Y474" s="22">
        <v>12374.0068880328</v>
      </c>
      <c r="Z474" s="22">
        <v>8940.2192721240099</v>
      </c>
      <c r="AA474" s="22">
        <v>15733.413380772199</v>
      </c>
      <c r="AB474" s="22">
        <v>18761.08305755</v>
      </c>
      <c r="AC474" s="22">
        <v>1811.1564799837199</v>
      </c>
      <c r="AD474" s="22">
        <v>13532.6009216405</v>
      </c>
      <c r="AE474" s="22">
        <v>11210.473670786399</v>
      </c>
    </row>
    <row r="475" spans="1:31" x14ac:dyDescent="0.35">
      <c r="A475" s="22" t="s">
        <v>1413</v>
      </c>
      <c r="B475" s="22">
        <v>1</v>
      </c>
      <c r="C475" s="22">
        <v>14.9</v>
      </c>
      <c r="D475" s="22" t="s">
        <v>1414</v>
      </c>
      <c r="E475" s="22">
        <f t="shared" si="35"/>
        <v>1.5537709535588431</v>
      </c>
      <c r="F475" s="22">
        <f t="shared" si="36"/>
        <v>0.12392293687421101</v>
      </c>
      <c r="G475" s="22">
        <f t="shared" si="37"/>
        <v>0.89781299461649544</v>
      </c>
      <c r="H475" s="22">
        <f t="shared" si="38"/>
        <v>0.63383330651809333</v>
      </c>
      <c r="I475" s="22">
        <f t="shared" si="39"/>
        <v>0.74908501688018758</v>
      </c>
      <c r="J475" s="25">
        <v>0.25594692783295703</v>
      </c>
      <c r="K475" s="22" t="s">
        <v>1415</v>
      </c>
      <c r="L475" s="22">
        <v>49317.906143060398</v>
      </c>
      <c r="M475" s="22">
        <v>16029.061155925199</v>
      </c>
      <c r="N475" s="22">
        <v>45065.496637536598</v>
      </c>
      <c r="O475" s="22">
        <v>17650.912923195301</v>
      </c>
      <c r="P475" s="22">
        <v>56208.039319732001</v>
      </c>
      <c r="Q475" s="22">
        <v>43555.030435492299</v>
      </c>
      <c r="R475" s="22">
        <v>89691.080064249094</v>
      </c>
      <c r="S475" s="22">
        <v>50017.902290193997</v>
      </c>
      <c r="T475" s="22">
        <v>45987.794445220003</v>
      </c>
      <c r="U475" s="22">
        <v>57063.766795626303</v>
      </c>
      <c r="V475" s="22">
        <v>42315.111403721603</v>
      </c>
      <c r="W475" s="22">
        <v>37098.853321050403</v>
      </c>
      <c r="X475" s="22">
        <v>50423.2488203998</v>
      </c>
      <c r="Y475" s="22">
        <v>79810.381953274395</v>
      </c>
      <c r="Z475" s="22">
        <v>36347.734840570301</v>
      </c>
      <c r="AA475" s="22">
        <v>43053.658992661098</v>
      </c>
      <c r="AB475" s="22">
        <v>57511.927420550797</v>
      </c>
      <c r="AC475" s="22">
        <v>22687.0221021693</v>
      </c>
      <c r="AD475" s="22">
        <v>55166.499347677804</v>
      </c>
      <c r="AE475" s="22">
        <v>42438.696330287501</v>
      </c>
    </row>
    <row r="476" spans="1:31" x14ac:dyDescent="0.35">
      <c r="A476" s="22" t="s">
        <v>1416</v>
      </c>
      <c r="B476" s="22">
        <v>6</v>
      </c>
      <c r="C476" s="22">
        <v>196.02</v>
      </c>
      <c r="D476" s="24" t="s">
        <v>1417</v>
      </c>
      <c r="E476" s="22">
        <f t="shared" si="35"/>
        <v>0.99869578222535405</v>
      </c>
      <c r="F476" s="22">
        <f t="shared" si="36"/>
        <v>0.99015462971691404</v>
      </c>
      <c r="G476" s="22">
        <f t="shared" si="37"/>
        <v>1.1522364825455027</v>
      </c>
      <c r="H476" s="22">
        <f t="shared" si="38"/>
        <v>0.22147120963716038</v>
      </c>
      <c r="I476" s="22">
        <f t="shared" si="39"/>
        <v>1.1172137872849786</v>
      </c>
      <c r="J476" s="25">
        <v>0.44565060809906598</v>
      </c>
      <c r="K476" s="22" t="s">
        <v>1418</v>
      </c>
      <c r="L476" s="22">
        <v>581489.20678807702</v>
      </c>
      <c r="M476" s="22">
        <v>832557.53785810701</v>
      </c>
      <c r="N476" s="22">
        <v>741772.83926073206</v>
      </c>
      <c r="O476" s="22">
        <v>705310.68163701904</v>
      </c>
      <c r="P476" s="22">
        <v>467921.11648777302</v>
      </c>
      <c r="Q476" s="22">
        <v>618041.26738762902</v>
      </c>
      <c r="R476" s="22">
        <v>659102.31512730406</v>
      </c>
      <c r="S476" s="22">
        <v>656234.883584489</v>
      </c>
      <c r="T476" s="22">
        <v>634617.80252143601</v>
      </c>
      <c r="U476" s="22">
        <v>756713.30542569398</v>
      </c>
      <c r="V476" s="22">
        <v>509752.96714722301</v>
      </c>
      <c r="W476" s="22">
        <v>706439.75272629003</v>
      </c>
      <c r="X476" s="22">
        <v>487780.55340027099</v>
      </c>
      <c r="Y476" s="22">
        <v>721664.54779577896</v>
      </c>
      <c r="Z476" s="22">
        <v>554142.25318272004</v>
      </c>
      <c r="AA476" s="22">
        <v>613298.89673490205</v>
      </c>
      <c r="AB476" s="22">
        <v>594304.93888022099</v>
      </c>
      <c r="AC476" s="22">
        <v>839858.333158397</v>
      </c>
      <c r="AD476" s="22">
        <v>753339.36166227004</v>
      </c>
      <c r="AE476" s="22">
        <v>632609.781079837</v>
      </c>
    </row>
    <row r="477" spans="1:31" x14ac:dyDescent="0.35">
      <c r="A477" s="22" t="s">
        <v>1419</v>
      </c>
      <c r="B477" s="22">
        <v>1</v>
      </c>
      <c r="C477" s="22">
        <v>48.29</v>
      </c>
      <c r="D477" s="22" t="s">
        <v>1420</v>
      </c>
      <c r="E477" s="22">
        <f t="shared" si="35"/>
        <v>0.6349619443574599</v>
      </c>
      <c r="F477" s="22">
        <f t="shared" si="36"/>
        <v>2.8063602155955925E-2</v>
      </c>
      <c r="G477" s="22">
        <f t="shared" si="37"/>
        <v>1.3685306917564648</v>
      </c>
      <c r="H477" s="22">
        <f t="shared" si="38"/>
        <v>0.10612334253002959</v>
      </c>
      <c r="I477" s="22">
        <f t="shared" si="39"/>
        <v>1.0538887192595332</v>
      </c>
      <c r="J477" s="25">
        <v>0.66025037628219196</v>
      </c>
      <c r="K477" s="22" t="s">
        <v>1421</v>
      </c>
      <c r="L477" s="22">
        <v>273387.27509567898</v>
      </c>
      <c r="M477" s="22">
        <v>245891.77563147101</v>
      </c>
      <c r="N477" s="22">
        <v>391598.25377741503</v>
      </c>
      <c r="O477" s="22">
        <v>361443.90117447299</v>
      </c>
      <c r="P477" s="22">
        <v>425611.106252381</v>
      </c>
      <c r="Q477" s="22">
        <v>182656.461970584</v>
      </c>
      <c r="R477" s="22">
        <v>109712.42147638999</v>
      </c>
      <c r="S477" s="22">
        <v>246008.14470141401</v>
      </c>
      <c r="T477" s="22">
        <v>273969.78521106101</v>
      </c>
      <c r="U477" s="22">
        <v>265775.58881188201</v>
      </c>
      <c r="V477" s="22">
        <v>392548.27250180999</v>
      </c>
      <c r="W477" s="22">
        <v>350660.226286855</v>
      </c>
      <c r="X477" s="22">
        <v>225781.50618500201</v>
      </c>
      <c r="Y477" s="22">
        <v>165173.227608416</v>
      </c>
      <c r="Z477" s="22">
        <v>476948.34011260699</v>
      </c>
      <c r="AA477" s="22">
        <v>482637.26183867297</v>
      </c>
      <c r="AB477" s="22">
        <v>483544.985247567</v>
      </c>
      <c r="AC477" s="22">
        <v>497185.898397221</v>
      </c>
      <c r="AD477" s="22">
        <v>419917.01173681102</v>
      </c>
      <c r="AE477" s="22">
        <v>321570.47785643802</v>
      </c>
    </row>
    <row r="478" spans="1:31" x14ac:dyDescent="0.35">
      <c r="A478" s="22" t="s">
        <v>1422</v>
      </c>
      <c r="B478" s="22">
        <v>1</v>
      </c>
      <c r="C478" s="22">
        <v>27.2</v>
      </c>
      <c r="D478" s="22" t="s">
        <v>1423</v>
      </c>
      <c r="E478" s="22">
        <f t="shared" si="35"/>
        <v>1.2520107480132678</v>
      </c>
      <c r="F478" s="22">
        <f t="shared" si="36"/>
        <v>0.44949591005321543</v>
      </c>
      <c r="G478" s="22">
        <f t="shared" si="37"/>
        <v>0.59621628686491612</v>
      </c>
      <c r="H478" s="22">
        <f t="shared" si="38"/>
        <v>0.20959038235315972</v>
      </c>
      <c r="I478" s="22">
        <f t="shared" si="39"/>
        <v>0.60357894389004951</v>
      </c>
      <c r="J478" s="25">
        <v>0.341021843939111</v>
      </c>
      <c r="K478" s="22" t="s">
        <v>1424</v>
      </c>
      <c r="L478" s="22">
        <v>82605.657371941299</v>
      </c>
      <c r="M478" s="22">
        <v>129330.751364114</v>
      </c>
      <c r="N478" s="22">
        <v>37834.038727843501</v>
      </c>
      <c r="O478" s="22">
        <v>43665.937003483603</v>
      </c>
      <c r="P478" s="22">
        <v>30812.278301084199</v>
      </c>
      <c r="Q478" s="22">
        <v>67487.9327078223</v>
      </c>
      <c r="R478" s="22">
        <v>100883.86144098001</v>
      </c>
      <c r="S478" s="22">
        <v>105381.442736219</v>
      </c>
      <c r="T478" s="22">
        <v>62684.503987536198</v>
      </c>
      <c r="U478" s="22">
        <v>69525.069942492206</v>
      </c>
      <c r="V478" s="22">
        <v>20178.3489015302</v>
      </c>
      <c r="W478" s="22">
        <v>143227.03555751601</v>
      </c>
      <c r="X478" s="22">
        <v>111683.866452467</v>
      </c>
      <c r="Y478" s="22">
        <v>127056.67082145</v>
      </c>
      <c r="Z478" s="22">
        <v>135064.10862146399</v>
      </c>
      <c r="AA478" s="22">
        <v>21506.9675949089</v>
      </c>
      <c r="AB478" s="22">
        <v>35610.040428965702</v>
      </c>
      <c r="AC478" s="22">
        <v>29858.9277856423</v>
      </c>
      <c r="AD478" s="22">
        <v>96203.136549337505</v>
      </c>
      <c r="AE478" s="22">
        <v>137114.297205651</v>
      </c>
    </row>
    <row r="479" spans="1:31" x14ac:dyDescent="0.35">
      <c r="A479" s="22" t="s">
        <v>1425</v>
      </c>
      <c r="B479" s="22">
        <v>4</v>
      </c>
      <c r="C479" s="22">
        <v>254.03</v>
      </c>
      <c r="D479" s="24" t="s">
        <v>1426</v>
      </c>
      <c r="E479" s="22">
        <f t="shared" si="35"/>
        <v>0.79727835496359289</v>
      </c>
      <c r="F479" s="22">
        <f t="shared" si="36"/>
        <v>3.9542921280733216E-2</v>
      </c>
      <c r="G479" s="22">
        <f t="shared" si="37"/>
        <v>1.22218913002837</v>
      </c>
      <c r="H479" s="22">
        <f t="shared" si="38"/>
        <v>1.3167026661281238E-2</v>
      </c>
      <c r="I479" s="22">
        <f t="shared" si="39"/>
        <v>1.1793037745153458</v>
      </c>
      <c r="J479" s="25">
        <v>5.4665871221507602E-2</v>
      </c>
      <c r="K479" s="22" t="s">
        <v>1427</v>
      </c>
      <c r="L479" s="22">
        <v>7627760.0223999396</v>
      </c>
      <c r="M479" s="22">
        <v>10041486.359901199</v>
      </c>
      <c r="N479" s="22">
        <v>7896110.8701018197</v>
      </c>
      <c r="O479" s="22">
        <v>8027336.3896615701</v>
      </c>
      <c r="P479" s="22">
        <v>6670018.2597135399</v>
      </c>
      <c r="Q479" s="22">
        <v>7761258.5112864403</v>
      </c>
      <c r="R479" s="22">
        <v>6199028.6752678603</v>
      </c>
      <c r="S479" s="22">
        <v>6334445.8996271696</v>
      </c>
      <c r="T479" s="22">
        <v>6333308.6233742004</v>
      </c>
      <c r="U479" s="22">
        <v>5472547.0018670196</v>
      </c>
      <c r="V479" s="22">
        <v>6540826.5230382001</v>
      </c>
      <c r="W479" s="22">
        <v>6836690.0526524903</v>
      </c>
      <c r="X479" s="22">
        <v>7210893.3294331301</v>
      </c>
      <c r="Y479" s="22">
        <v>6423970.0885137999</v>
      </c>
      <c r="Z479" s="22">
        <v>7128706.2742535202</v>
      </c>
      <c r="AA479" s="22">
        <v>7730175.5369821796</v>
      </c>
      <c r="AB479" s="22">
        <v>9778294.6140165497</v>
      </c>
      <c r="AC479" s="22">
        <v>9041138.6718392</v>
      </c>
      <c r="AD479" s="22">
        <v>7717347.2935200799</v>
      </c>
      <c r="AE479" s="22">
        <v>7459908.4076193897</v>
      </c>
    </row>
    <row r="480" spans="1:31" x14ac:dyDescent="0.35">
      <c r="A480" s="22" t="s">
        <v>1428</v>
      </c>
      <c r="B480" s="22">
        <v>3</v>
      </c>
      <c r="C480" s="22">
        <v>178.59</v>
      </c>
      <c r="D480" s="24" t="s">
        <v>1429</v>
      </c>
      <c r="E480" s="22">
        <f t="shared" si="35"/>
        <v>1.0163323153579182</v>
      </c>
      <c r="F480" s="22">
        <f t="shared" si="36"/>
        <v>0.92740736038840565</v>
      </c>
      <c r="G480" s="22">
        <f t="shared" si="37"/>
        <v>1.6518162389767019</v>
      </c>
      <c r="H480" s="22">
        <f t="shared" si="38"/>
        <v>4.833758967418186E-3</v>
      </c>
      <c r="I480" s="22">
        <f t="shared" si="39"/>
        <v>1.6168455833268407</v>
      </c>
      <c r="J480" s="25">
        <v>2.3805971858788601E-2</v>
      </c>
      <c r="K480" s="22" t="s">
        <v>1430</v>
      </c>
      <c r="L480" s="22">
        <v>2352017.1500575198</v>
      </c>
      <c r="M480" s="22">
        <v>3449917.2052399898</v>
      </c>
      <c r="N480" s="22">
        <v>2385136.43313096</v>
      </c>
      <c r="O480" s="22">
        <v>1898562.3798308601</v>
      </c>
      <c r="P480" s="22">
        <v>1640229.80715731</v>
      </c>
      <c r="Q480" s="22">
        <v>1630893.8452869901</v>
      </c>
      <c r="R480" s="22">
        <v>3155044.33920795</v>
      </c>
      <c r="S480" s="22">
        <v>2511787.3657653602</v>
      </c>
      <c r="T480" s="22">
        <v>1984349.54517252</v>
      </c>
      <c r="U480" s="22">
        <v>2635298.3719420601</v>
      </c>
      <c r="V480" s="22">
        <v>1099674.0796284401</v>
      </c>
      <c r="W480" s="22">
        <v>1497551.90137612</v>
      </c>
      <c r="X480" s="22">
        <v>1853134.9788714999</v>
      </c>
      <c r="Y480" s="22">
        <v>1064378.9408213999</v>
      </c>
      <c r="Z480" s="22">
        <v>1737568.6044161599</v>
      </c>
      <c r="AA480" s="22">
        <v>1744199.02334825</v>
      </c>
      <c r="AB480" s="22">
        <v>2737540.53109862</v>
      </c>
      <c r="AC480" s="22">
        <v>2767964.65020994</v>
      </c>
      <c r="AD480" s="22">
        <v>2391319.1939629698</v>
      </c>
      <c r="AE480" s="22">
        <v>2338457.5601957501</v>
      </c>
    </row>
    <row r="481" spans="1:31" x14ac:dyDescent="0.35">
      <c r="A481" s="22" t="s">
        <v>1431</v>
      </c>
      <c r="B481" s="22">
        <v>3</v>
      </c>
      <c r="C481" s="22">
        <v>62.48</v>
      </c>
      <c r="D481" s="24" t="s">
        <v>1432</v>
      </c>
      <c r="E481" s="22">
        <f t="shared" si="35"/>
        <v>1.1134734203448442</v>
      </c>
      <c r="F481" s="22">
        <f t="shared" si="36"/>
        <v>0.28558487653576753</v>
      </c>
      <c r="G481" s="22">
        <f t="shared" si="37"/>
        <v>0.95356655951624791</v>
      </c>
      <c r="H481" s="22">
        <f t="shared" si="38"/>
        <v>0.63830766722020571</v>
      </c>
      <c r="I481" s="22">
        <f t="shared" si="39"/>
        <v>1.1112932432011267</v>
      </c>
      <c r="J481" s="25">
        <v>0.30915378500076901</v>
      </c>
      <c r="K481" s="22" t="s">
        <v>1433</v>
      </c>
      <c r="L481" s="22">
        <v>4984161.9017708302</v>
      </c>
      <c r="M481" s="22">
        <v>4441260.1923560696</v>
      </c>
      <c r="N481" s="22">
        <v>4223775.7994308304</v>
      </c>
      <c r="O481" s="22">
        <v>3667335.3296971601</v>
      </c>
      <c r="P481" s="22">
        <v>3790420.7182735899</v>
      </c>
      <c r="Q481" s="22">
        <v>5441629.6326482398</v>
      </c>
      <c r="R481" s="22">
        <v>4856243.0387007901</v>
      </c>
      <c r="S481" s="22">
        <v>4447938.5717567997</v>
      </c>
      <c r="T481" s="22">
        <v>3501554.7791780801</v>
      </c>
      <c r="U481" s="22">
        <v>5254666.1760508996</v>
      </c>
      <c r="V481" s="22">
        <v>2897361.6626640698</v>
      </c>
      <c r="W481" s="22">
        <v>3271943.4620423601</v>
      </c>
      <c r="X481" s="22">
        <v>3712288.5304698902</v>
      </c>
      <c r="Y481" s="22">
        <v>4283259.1651214501</v>
      </c>
      <c r="Z481" s="22">
        <v>4828292.3919677297</v>
      </c>
      <c r="AA481" s="22">
        <v>3266529.7121494301</v>
      </c>
      <c r="AB481" s="22">
        <v>3696888.89252104</v>
      </c>
      <c r="AC481" s="22">
        <v>3681543.6898779301</v>
      </c>
      <c r="AD481" s="22">
        <v>3899092.1678278502</v>
      </c>
      <c r="AE481" s="22">
        <v>3567173.6720762602</v>
      </c>
    </row>
    <row r="482" spans="1:31" x14ac:dyDescent="0.35">
      <c r="A482" s="22" t="s">
        <v>1434</v>
      </c>
      <c r="B482" s="22">
        <v>21</v>
      </c>
      <c r="C482" s="22">
        <v>1432.26</v>
      </c>
      <c r="D482" s="24" t="s">
        <v>1435</v>
      </c>
      <c r="E482" s="22">
        <f t="shared" si="35"/>
        <v>1.1173823874428122</v>
      </c>
      <c r="F482" s="22">
        <f t="shared" si="36"/>
        <v>0.20419776841716844</v>
      </c>
      <c r="G482" s="22">
        <f t="shared" si="37"/>
        <v>0.75081637288816983</v>
      </c>
      <c r="H482" s="22">
        <f t="shared" si="38"/>
        <v>7.2613310489394369E-4</v>
      </c>
      <c r="I482" s="22">
        <f t="shared" si="39"/>
        <v>0.92831732634004205</v>
      </c>
      <c r="J482" s="25">
        <v>9.3872360602423294E-2</v>
      </c>
      <c r="K482" s="22" t="s">
        <v>1436</v>
      </c>
      <c r="L482" s="22">
        <v>254931517.62966001</v>
      </c>
      <c r="M482" s="22">
        <v>254724835.57944801</v>
      </c>
      <c r="N482" s="22">
        <v>255107087.62588599</v>
      </c>
      <c r="O482" s="22">
        <v>237466356.23302701</v>
      </c>
      <c r="P482" s="22">
        <v>248982836.461263</v>
      </c>
      <c r="Q482" s="22">
        <v>293425249.92691702</v>
      </c>
      <c r="R482" s="22">
        <v>338557539.87207901</v>
      </c>
      <c r="S482" s="22">
        <v>208008588.345815</v>
      </c>
      <c r="T482" s="22">
        <v>277354234.727777</v>
      </c>
      <c r="U482" s="22">
        <v>280737346.77897203</v>
      </c>
      <c r="V482" s="22">
        <v>259489074.14745</v>
      </c>
      <c r="W482" s="22">
        <v>239640771.43132299</v>
      </c>
      <c r="X482" s="22">
        <v>288696221.99465799</v>
      </c>
      <c r="Y482" s="22">
        <v>289601889.98410797</v>
      </c>
      <c r="Z482" s="22">
        <v>270400632.97656202</v>
      </c>
      <c r="AA482" s="22">
        <v>206657694.197676</v>
      </c>
      <c r="AB482" s="22">
        <v>168831691.12872899</v>
      </c>
      <c r="AC482" s="22">
        <v>209183357.06902301</v>
      </c>
      <c r="AD482" s="22">
        <v>213943457.017041</v>
      </c>
      <c r="AE482" s="22">
        <v>213355574.20731899</v>
      </c>
    </row>
    <row r="483" spans="1:31" x14ac:dyDescent="0.35">
      <c r="A483" s="22" t="s">
        <v>1437</v>
      </c>
      <c r="B483" s="22">
        <v>13</v>
      </c>
      <c r="C483" s="22">
        <v>1048.1500000000001</v>
      </c>
      <c r="D483" s="24" t="s">
        <v>1438</v>
      </c>
      <c r="E483" s="22">
        <f t="shared" si="35"/>
        <v>0.97140034525460361</v>
      </c>
      <c r="F483" s="22">
        <f t="shared" si="36"/>
        <v>0.61748756834569996</v>
      </c>
      <c r="G483" s="22">
        <f t="shared" si="37"/>
        <v>0.78954412170900978</v>
      </c>
      <c r="H483" s="22">
        <f t="shared" si="38"/>
        <v>2.8175632612454584E-3</v>
      </c>
      <c r="I483" s="22">
        <f t="shared" si="39"/>
        <v>0.9543645317363888</v>
      </c>
      <c r="J483" s="25">
        <v>0.287743595365345</v>
      </c>
      <c r="K483" s="22" t="s">
        <v>1439</v>
      </c>
      <c r="L483" s="22">
        <v>215202142.62748799</v>
      </c>
      <c r="M483" s="22">
        <v>208835076.73196101</v>
      </c>
      <c r="N483" s="22">
        <v>249076239.72373101</v>
      </c>
      <c r="O483" s="22">
        <v>231357505.06650099</v>
      </c>
      <c r="P483" s="22">
        <v>216251279.18052399</v>
      </c>
      <c r="Q483" s="22">
        <v>255314908.200055</v>
      </c>
      <c r="R483" s="22">
        <v>212985796.77838999</v>
      </c>
      <c r="S483" s="22">
        <v>198091565.555985</v>
      </c>
      <c r="T483" s="22">
        <v>204520524.22834799</v>
      </c>
      <c r="U483" s="22">
        <v>217757179.34269699</v>
      </c>
      <c r="V483" s="22">
        <v>225739869.18149701</v>
      </c>
      <c r="W483" s="22">
        <v>228555048.665941</v>
      </c>
      <c r="X483" s="22">
        <v>239123961.16176501</v>
      </c>
      <c r="Y483" s="22">
        <v>222701585.147571</v>
      </c>
      <c r="Z483" s="22">
        <v>258192082.110156</v>
      </c>
      <c r="AA483" s="22">
        <v>221068632.56289101</v>
      </c>
      <c r="AB483" s="22">
        <v>171499133.85441899</v>
      </c>
      <c r="AC483" s="22">
        <v>175320774.30578101</v>
      </c>
      <c r="AD483" s="22">
        <v>190701576.49110499</v>
      </c>
      <c r="AE483" s="22">
        <v>168581450.73999801</v>
      </c>
    </row>
    <row r="484" spans="1:31" x14ac:dyDescent="0.35">
      <c r="A484" s="22" t="s">
        <v>1440</v>
      </c>
      <c r="B484" s="22">
        <v>2</v>
      </c>
      <c r="C484" s="22">
        <v>82.36</v>
      </c>
      <c r="D484" s="24" t="s">
        <v>1441</v>
      </c>
      <c r="E484" s="22">
        <f t="shared" si="35"/>
        <v>1.2782628321628489</v>
      </c>
      <c r="F484" s="22">
        <f t="shared" si="36"/>
        <v>0.54178598046067927</v>
      </c>
      <c r="G484" s="22">
        <f t="shared" si="37"/>
        <v>0.7904746941658698</v>
      </c>
      <c r="H484" s="22">
        <f t="shared" si="38"/>
        <v>0.10247802662712371</v>
      </c>
      <c r="I484" s="22">
        <f t="shared" si="39"/>
        <v>0.77978221559315974</v>
      </c>
      <c r="J484" s="25">
        <v>8.5050216394832401E-2</v>
      </c>
      <c r="K484" s="22" t="s">
        <v>1442</v>
      </c>
      <c r="L484" s="22">
        <v>267913.00005278998</v>
      </c>
      <c r="M484" s="22">
        <v>254009.03857400801</v>
      </c>
      <c r="N484" s="22">
        <v>361259.43019944202</v>
      </c>
      <c r="O484" s="22">
        <v>343415.15428459999</v>
      </c>
      <c r="P484" s="22">
        <v>332288.74226102699</v>
      </c>
      <c r="Q484" s="22">
        <v>931234.11054365395</v>
      </c>
      <c r="R484" s="22">
        <v>252004.364846832</v>
      </c>
      <c r="S484" s="22">
        <v>223390.108970904</v>
      </c>
      <c r="T484" s="22">
        <v>251705.20331270201</v>
      </c>
      <c r="U484" s="22">
        <v>334331.43448336801</v>
      </c>
      <c r="V484" s="22">
        <v>312745.479897691</v>
      </c>
      <c r="W484" s="22">
        <v>377502.41483153601</v>
      </c>
      <c r="X484" s="22">
        <v>345398.47702326201</v>
      </c>
      <c r="Y484" s="22">
        <v>405554.60510056902</v>
      </c>
      <c r="Z484" s="22">
        <v>557928.18280091498</v>
      </c>
      <c r="AA484" s="22">
        <v>345031.00935524801</v>
      </c>
      <c r="AB484" s="22">
        <v>302459.03626270097</v>
      </c>
      <c r="AC484" s="22">
        <v>319676.45875676902</v>
      </c>
      <c r="AD484" s="22">
        <v>261797.29401498099</v>
      </c>
      <c r="AE484" s="22">
        <v>351297.212685848</v>
      </c>
    </row>
    <row r="485" spans="1:31" x14ac:dyDescent="0.35">
      <c r="A485" s="22" t="s">
        <v>1443</v>
      </c>
      <c r="B485" s="22">
        <v>1</v>
      </c>
      <c r="C485" s="22">
        <v>19.11</v>
      </c>
      <c r="D485" s="22" t="s">
        <v>1444</v>
      </c>
      <c r="E485" s="22">
        <f t="shared" si="35"/>
        <v>0.48268383704214063</v>
      </c>
      <c r="F485" s="22">
        <f t="shared" si="36"/>
        <v>0.20548871888818684</v>
      </c>
      <c r="G485" s="22">
        <f t="shared" si="37"/>
        <v>2.5314847246544523</v>
      </c>
      <c r="H485" s="22">
        <f t="shared" si="38"/>
        <v>1.2473272349332491E-2</v>
      </c>
      <c r="I485" s="22">
        <f t="shared" si="39"/>
        <v>1.7102940123963486</v>
      </c>
      <c r="J485" s="25">
        <v>0.41290685698539298</v>
      </c>
      <c r="K485" s="22" t="s">
        <v>1445</v>
      </c>
      <c r="L485" s="22">
        <v>63456.975150642102</v>
      </c>
      <c r="M485" s="22">
        <v>792534.42160824395</v>
      </c>
      <c r="N485" s="22">
        <v>332823.83826582303</v>
      </c>
      <c r="O485" s="22">
        <v>386597.90739910502</v>
      </c>
      <c r="P485" s="22">
        <v>188968.79674951301</v>
      </c>
      <c r="Q485" s="22">
        <v>70950.012005972399</v>
      </c>
      <c r="R485" s="22">
        <v>141912.383393678</v>
      </c>
      <c r="S485" s="22">
        <v>304088.55726840999</v>
      </c>
      <c r="T485" s="22">
        <v>75477.179313242203</v>
      </c>
      <c r="U485" s="22">
        <v>259210.51242673199</v>
      </c>
      <c r="V485" s="22">
        <v>106770.25023669501</v>
      </c>
      <c r="W485" s="22">
        <v>483114.06850224902</v>
      </c>
      <c r="X485" s="22">
        <v>132326.72573713501</v>
      </c>
      <c r="Y485" s="22">
        <v>79536.463060748996</v>
      </c>
      <c r="Z485" s="22">
        <v>229877.421501656</v>
      </c>
      <c r="AA485" s="22">
        <v>593641.22992986999</v>
      </c>
      <c r="AB485" s="22">
        <v>609617.04332976195</v>
      </c>
      <c r="AC485" s="22">
        <v>649404.65378202102</v>
      </c>
      <c r="AD485" s="22">
        <v>468316.06798741798</v>
      </c>
      <c r="AE485" s="22">
        <v>290563.75440458499</v>
      </c>
    </row>
    <row r="486" spans="1:31" x14ac:dyDescent="0.35">
      <c r="A486" s="22" t="s">
        <v>1446</v>
      </c>
      <c r="B486" s="22">
        <v>1</v>
      </c>
      <c r="C486" s="22">
        <v>16.82</v>
      </c>
      <c r="D486" s="22" t="s">
        <v>1447</v>
      </c>
      <c r="E486" s="22">
        <f t="shared" si="35"/>
        <v>1.5003660305445294</v>
      </c>
      <c r="F486" s="22">
        <f t="shared" si="36"/>
        <v>1.0969480714236871E-2</v>
      </c>
      <c r="G486" s="22">
        <f t="shared" si="37"/>
        <v>0.83022599987087031</v>
      </c>
      <c r="H486" s="22">
        <f t="shared" si="38"/>
        <v>0.32348214912097206</v>
      </c>
      <c r="I486" s="22">
        <f t="shared" si="39"/>
        <v>0.77853132655856416</v>
      </c>
      <c r="J486" s="25">
        <v>0.177747765817486</v>
      </c>
      <c r="K486" s="22" t="s">
        <v>1448</v>
      </c>
      <c r="L486" s="22">
        <v>2527524.9331323202</v>
      </c>
      <c r="M486" s="22">
        <v>4327972.2197715295</v>
      </c>
      <c r="N486" s="22">
        <v>3884272.5810774202</v>
      </c>
      <c r="O486" s="22">
        <v>4132395.7193881599</v>
      </c>
      <c r="P486" s="22">
        <v>4193622.2642417601</v>
      </c>
      <c r="Q486" s="22">
        <v>4359513.6571902502</v>
      </c>
      <c r="R486" s="22">
        <v>6272710.1064199703</v>
      </c>
      <c r="S486" s="22">
        <v>7084206.0763404602</v>
      </c>
      <c r="T486" s="22">
        <v>5877387.4889936</v>
      </c>
      <c r="U486" s="22">
        <v>5011842.9081326602</v>
      </c>
      <c r="V486" s="22">
        <v>5060112.7063625101</v>
      </c>
      <c r="W486" s="22">
        <v>4292385.8051987402</v>
      </c>
      <c r="X486" s="22">
        <v>4609548.2675962197</v>
      </c>
      <c r="Y486" s="22">
        <v>3334336.9153634901</v>
      </c>
      <c r="Z486" s="22">
        <v>7193045.3974206401</v>
      </c>
      <c r="AA486" s="22">
        <v>4888927.96572401</v>
      </c>
      <c r="AB486" s="22">
        <v>3849353.69339883</v>
      </c>
      <c r="AC486" s="22">
        <v>4039581.4329622001</v>
      </c>
      <c r="AD486" s="22">
        <v>2470763.2277432298</v>
      </c>
      <c r="AE486" s="22">
        <v>5083134.4342957297</v>
      </c>
    </row>
    <row r="487" spans="1:31" x14ac:dyDescent="0.35">
      <c r="A487" s="22" t="s">
        <v>1449</v>
      </c>
      <c r="B487" s="22">
        <v>15</v>
      </c>
      <c r="C487" s="22">
        <v>1078.44</v>
      </c>
      <c r="D487" s="24" t="s">
        <v>1450</v>
      </c>
      <c r="E487" s="22">
        <f t="shared" si="35"/>
        <v>0.98226953345580303</v>
      </c>
      <c r="F487" s="22">
        <f t="shared" si="36"/>
        <v>0.62596711176241904</v>
      </c>
      <c r="G487" s="22">
        <f t="shared" si="37"/>
        <v>0.97431369568347481</v>
      </c>
      <c r="H487" s="22">
        <f t="shared" si="38"/>
        <v>0.75047446074132051</v>
      </c>
      <c r="I487" s="22">
        <f t="shared" si="39"/>
        <v>0.91974826186324976</v>
      </c>
      <c r="J487" s="25">
        <v>0.38441641109066599</v>
      </c>
      <c r="K487" s="22" t="s">
        <v>1451</v>
      </c>
      <c r="L487" s="22">
        <v>164020028.09279901</v>
      </c>
      <c r="M487" s="22">
        <v>175236426.55664301</v>
      </c>
      <c r="N487" s="22">
        <v>168540337.66071501</v>
      </c>
      <c r="O487" s="22">
        <v>191568651.42372501</v>
      </c>
      <c r="P487" s="22">
        <v>179306713.06229699</v>
      </c>
      <c r="Q487" s="22">
        <v>171611521.431826</v>
      </c>
      <c r="R487" s="22">
        <v>173137104.72245499</v>
      </c>
      <c r="S487" s="22">
        <v>185989769.782639</v>
      </c>
      <c r="T487" s="22">
        <v>170661696.305058</v>
      </c>
      <c r="U487" s="22">
        <v>161692797.274809</v>
      </c>
      <c r="V487" s="22">
        <v>214693938.289116</v>
      </c>
      <c r="W487" s="22">
        <v>227241357.89004001</v>
      </c>
      <c r="X487" s="22">
        <v>178571162.65732399</v>
      </c>
      <c r="Y487" s="22">
        <v>187227238.55015999</v>
      </c>
      <c r="Z487" s="22">
        <v>147606142.03435799</v>
      </c>
      <c r="AA487" s="22">
        <v>185727364.97159001</v>
      </c>
      <c r="AB487" s="22">
        <v>179016094.58630201</v>
      </c>
      <c r="AC487" s="22">
        <v>172790604.25357899</v>
      </c>
      <c r="AD487" s="22">
        <v>190721054.081146</v>
      </c>
      <c r="AE487" s="22">
        <v>202545571.68731299</v>
      </c>
    </row>
    <row r="488" spans="1:31" x14ac:dyDescent="0.35">
      <c r="A488" s="22" t="s">
        <v>1452</v>
      </c>
      <c r="B488" s="22">
        <v>7</v>
      </c>
      <c r="C488" s="22">
        <v>400.28</v>
      </c>
      <c r="D488" s="24" t="s">
        <v>1453</v>
      </c>
      <c r="E488" s="22">
        <f t="shared" si="35"/>
        <v>0.88662774379986253</v>
      </c>
      <c r="F488" s="22">
        <f t="shared" si="36"/>
        <v>0.22278977754540716</v>
      </c>
      <c r="G488" s="22">
        <f t="shared" si="37"/>
        <v>1.0477613067587153</v>
      </c>
      <c r="H488" s="22">
        <f t="shared" si="38"/>
        <v>0.44401163074741656</v>
      </c>
      <c r="I488" s="22">
        <f t="shared" si="39"/>
        <v>0.98119759621118852</v>
      </c>
      <c r="J488" s="25">
        <v>0.79559499106486298</v>
      </c>
      <c r="K488" s="22" t="s">
        <v>1454</v>
      </c>
      <c r="L488" s="22">
        <v>6966286.6085384302</v>
      </c>
      <c r="M488" s="22">
        <v>8307427.6349432096</v>
      </c>
      <c r="N488" s="22">
        <v>6976075.0220000502</v>
      </c>
      <c r="O488" s="22">
        <v>8050855.9471412497</v>
      </c>
      <c r="P488" s="22">
        <v>7854193.5731415702</v>
      </c>
      <c r="Q488" s="22">
        <v>8533320.3064074498</v>
      </c>
      <c r="R488" s="22">
        <v>4978818.3329470698</v>
      </c>
      <c r="S488" s="22">
        <v>7446275.5900092302</v>
      </c>
      <c r="T488" s="22">
        <v>6348826.9867322603</v>
      </c>
      <c r="U488" s="22">
        <v>6521897.4115738599</v>
      </c>
      <c r="V488" s="22">
        <v>8380472.2736721803</v>
      </c>
      <c r="W488" s="22">
        <v>8500775.0945081804</v>
      </c>
      <c r="X488" s="22">
        <v>7113253.6593955196</v>
      </c>
      <c r="Y488" s="22">
        <v>6626555.7393693496</v>
      </c>
      <c r="Z488" s="22">
        <v>8264932.0829013102</v>
      </c>
      <c r="AA488" s="22">
        <v>8187269.1837474797</v>
      </c>
      <c r="AB488" s="22">
        <v>8443798.9039664604</v>
      </c>
      <c r="AC488" s="22">
        <v>8946679.7962472793</v>
      </c>
      <c r="AD488" s="22">
        <v>7602200.2475244896</v>
      </c>
      <c r="AE488" s="22">
        <v>7563286.3604343403</v>
      </c>
    </row>
    <row r="489" spans="1:31" x14ac:dyDescent="0.35">
      <c r="A489" s="22" t="s">
        <v>1455</v>
      </c>
      <c r="B489" s="22">
        <v>5</v>
      </c>
      <c r="C489" s="22">
        <v>197.45</v>
      </c>
      <c r="D489" s="24" t="s">
        <v>1456</v>
      </c>
      <c r="E489" s="22">
        <f t="shared" si="35"/>
        <v>1.0584598237938421</v>
      </c>
      <c r="F489" s="22">
        <f t="shared" si="36"/>
        <v>0.6062854106569322</v>
      </c>
      <c r="G489" s="22">
        <f t="shared" si="37"/>
        <v>0.91015078711026698</v>
      </c>
      <c r="H489" s="22">
        <f t="shared" si="38"/>
        <v>0.4075426042162299</v>
      </c>
      <c r="I489" s="22">
        <f t="shared" si="39"/>
        <v>0.87337738518887098</v>
      </c>
      <c r="J489" s="25">
        <v>0.22488817480360501</v>
      </c>
      <c r="K489" s="22" t="s">
        <v>1457</v>
      </c>
      <c r="L489" s="22">
        <v>424003.13401868602</v>
      </c>
      <c r="M489" s="22">
        <v>523164.741134996</v>
      </c>
      <c r="N489" s="22">
        <v>485739.59013956401</v>
      </c>
      <c r="O489" s="22">
        <v>516506.42087374598</v>
      </c>
      <c r="P489" s="22">
        <v>655923.92207231105</v>
      </c>
      <c r="Q489" s="22">
        <v>402538.36619317601</v>
      </c>
      <c r="R489" s="22">
        <v>638366.65546283603</v>
      </c>
      <c r="S489" s="22">
        <v>536559.49000538699</v>
      </c>
      <c r="T489" s="22">
        <v>553441.836358828</v>
      </c>
      <c r="U489" s="22">
        <v>626739.04941217997</v>
      </c>
      <c r="V489" s="22">
        <v>721245.49951278896</v>
      </c>
      <c r="W489" s="22">
        <v>538812.24399660004</v>
      </c>
      <c r="X489" s="22">
        <v>565320.70144703798</v>
      </c>
      <c r="Y489" s="22">
        <v>675567.34274861298</v>
      </c>
      <c r="Z489" s="22">
        <v>482114.97436849301</v>
      </c>
      <c r="AA489" s="22">
        <v>709868.42573979998</v>
      </c>
      <c r="AB489" s="22">
        <v>472637.72196997597</v>
      </c>
      <c r="AC489" s="22">
        <v>506679.70705895597</v>
      </c>
      <c r="AD489" s="22">
        <v>505905.25664029102</v>
      </c>
      <c r="AE489" s="22">
        <v>519943.98918995599</v>
      </c>
    </row>
    <row r="490" spans="1:31" x14ac:dyDescent="0.35">
      <c r="A490" s="22" t="s">
        <v>1458</v>
      </c>
      <c r="B490" s="22">
        <v>9</v>
      </c>
      <c r="C490" s="22">
        <v>432.55</v>
      </c>
      <c r="D490" s="24" t="s">
        <v>1459</v>
      </c>
      <c r="E490" s="22">
        <f t="shared" si="35"/>
        <v>1.205241529174391</v>
      </c>
      <c r="F490" s="22">
        <f t="shared" si="36"/>
        <v>5.7768049167660528E-3</v>
      </c>
      <c r="G490" s="22">
        <f t="shared" si="37"/>
        <v>1.0553488573267122</v>
      </c>
      <c r="H490" s="22">
        <f t="shared" si="38"/>
        <v>0.17886636017929688</v>
      </c>
      <c r="I490" s="22">
        <f t="shared" si="39"/>
        <v>0.95701275445875955</v>
      </c>
      <c r="J490" s="25">
        <v>0.236331515905845</v>
      </c>
      <c r="K490" s="22" t="s">
        <v>1460</v>
      </c>
      <c r="L490" s="22">
        <v>4636828.0859621102</v>
      </c>
      <c r="M490" s="22">
        <v>4405835.1698207604</v>
      </c>
      <c r="N490" s="22">
        <v>4606054.9198024496</v>
      </c>
      <c r="O490" s="22">
        <v>4088206.7503713998</v>
      </c>
      <c r="P490" s="22">
        <v>4313468.8145879498</v>
      </c>
      <c r="Q490" s="22">
        <v>4869355.3097620998</v>
      </c>
      <c r="R490" s="22">
        <v>5268890.9031192502</v>
      </c>
      <c r="S490" s="22">
        <v>4897919.2658837903</v>
      </c>
      <c r="T490" s="22">
        <v>5465419.7180888504</v>
      </c>
      <c r="U490" s="22">
        <v>6074465.0738974903</v>
      </c>
      <c r="V490" s="22">
        <v>4892440.6186045101</v>
      </c>
      <c r="W490" s="22">
        <v>4283796.2861915296</v>
      </c>
      <c r="X490" s="22">
        <v>4732357.1769187199</v>
      </c>
      <c r="Y490" s="22">
        <v>4739830.6378211901</v>
      </c>
      <c r="Z490" s="22">
        <v>4392431.9856762104</v>
      </c>
      <c r="AA490" s="22">
        <v>5046459.9195528999</v>
      </c>
      <c r="AB490" s="22">
        <v>4448498.7247700403</v>
      </c>
      <c r="AC490" s="22">
        <v>4997354.9870819002</v>
      </c>
      <c r="AD490" s="22">
        <v>4682031.2105610901</v>
      </c>
      <c r="AE490" s="22">
        <v>5141796.9537082398</v>
      </c>
    </row>
    <row r="491" spans="1:31" x14ac:dyDescent="0.35">
      <c r="A491" s="22" t="s">
        <v>1461</v>
      </c>
      <c r="B491" s="22">
        <v>1</v>
      </c>
      <c r="C491" s="22">
        <v>123.96</v>
      </c>
      <c r="D491" s="22" t="s">
        <v>1462</v>
      </c>
      <c r="E491" s="22">
        <f t="shared" si="35"/>
        <v>0.48149653364870476</v>
      </c>
      <c r="F491" s="22">
        <f t="shared" si="36"/>
        <v>9.0842264528657856E-3</v>
      </c>
      <c r="G491" s="22">
        <f t="shared" si="37"/>
        <v>0.98178647791950935</v>
      </c>
      <c r="H491" s="22">
        <f t="shared" si="38"/>
        <v>0.91233715599002596</v>
      </c>
      <c r="I491" s="22">
        <f t="shared" si="39"/>
        <v>1.6781626394018703</v>
      </c>
      <c r="J491" s="25">
        <v>3.8898964211371102E-2</v>
      </c>
      <c r="K491" s="22" t="s">
        <v>1463</v>
      </c>
      <c r="L491" s="22">
        <v>12052661.2666291</v>
      </c>
      <c r="M491" s="22">
        <v>16749613.6036855</v>
      </c>
      <c r="N491" s="22">
        <v>17291704.1742725</v>
      </c>
      <c r="O491" s="22">
        <v>20098722.6761401</v>
      </c>
      <c r="P491" s="22">
        <v>8091548.9657836398</v>
      </c>
      <c r="Q491" s="22">
        <v>9744840.5702790301</v>
      </c>
      <c r="R491" s="22">
        <v>5770388.5516196201</v>
      </c>
      <c r="S491" s="22">
        <v>7818935.47117016</v>
      </c>
      <c r="T491" s="22">
        <v>6270625.0097252196</v>
      </c>
      <c r="U491" s="22">
        <v>6162819.6074523497</v>
      </c>
      <c r="V491" s="22">
        <v>7930716.6407468496</v>
      </c>
      <c r="W491" s="22">
        <v>11482350.6073086</v>
      </c>
      <c r="X491" s="22">
        <v>7023052.0165347597</v>
      </c>
      <c r="Y491" s="22">
        <v>6507686.8414869001</v>
      </c>
      <c r="Z491" s="22">
        <v>11321421.198105499</v>
      </c>
      <c r="AA491" s="22">
        <v>5857246.70522073</v>
      </c>
      <c r="AB491" s="22">
        <v>9319233.8606626298</v>
      </c>
      <c r="AC491" s="22">
        <v>8523569.6114877202</v>
      </c>
      <c r="AD491" s="22">
        <v>11653567.0366222</v>
      </c>
      <c r="AE491" s="22">
        <v>8105384.3952866597</v>
      </c>
    </row>
    <row r="492" spans="1:31" x14ac:dyDescent="0.35">
      <c r="A492" s="22" t="s">
        <v>1464</v>
      </c>
      <c r="B492" s="22">
        <v>12</v>
      </c>
      <c r="C492" s="22">
        <v>754.55</v>
      </c>
      <c r="D492" s="24" t="s">
        <v>1465</v>
      </c>
      <c r="E492" s="22">
        <f t="shared" si="35"/>
        <v>0.85692981074941788</v>
      </c>
      <c r="F492" s="22">
        <f t="shared" si="36"/>
        <v>3.1670968608739332E-3</v>
      </c>
      <c r="G492" s="22">
        <f t="shared" si="37"/>
        <v>0.76682295654088706</v>
      </c>
      <c r="H492" s="22">
        <f t="shared" si="38"/>
        <v>2.3278639988869002E-3</v>
      </c>
      <c r="I492" s="22">
        <f t="shared" si="39"/>
        <v>0.94338102943104163</v>
      </c>
      <c r="J492" s="25">
        <v>0.32961840014647098</v>
      </c>
      <c r="K492" s="22" t="s">
        <v>1466</v>
      </c>
      <c r="L492" s="22">
        <v>29096959.802809201</v>
      </c>
      <c r="M492" s="22">
        <v>27714824.345257498</v>
      </c>
      <c r="N492" s="22">
        <v>28218614.7905587</v>
      </c>
      <c r="O492" s="22">
        <v>26307279.689958502</v>
      </c>
      <c r="P492" s="22">
        <v>25624926.395620201</v>
      </c>
      <c r="Q492" s="22">
        <v>24907461.315889198</v>
      </c>
      <c r="R492" s="22">
        <v>24711404.0028954</v>
      </c>
      <c r="S492" s="22">
        <v>21155353.240100302</v>
      </c>
      <c r="T492" s="22">
        <v>22690193.886571299</v>
      </c>
      <c r="U492" s="22">
        <v>23902926.757682301</v>
      </c>
      <c r="V492" s="22">
        <v>31459700.446443401</v>
      </c>
      <c r="W492" s="22">
        <v>27320288.207477599</v>
      </c>
      <c r="X492" s="22">
        <v>32330168.010295499</v>
      </c>
      <c r="Y492" s="22">
        <v>29169715.453432702</v>
      </c>
      <c r="Z492" s="22">
        <v>24902827.927535102</v>
      </c>
      <c r="AA492" s="22">
        <v>23165555.736176498</v>
      </c>
      <c r="AB492" s="22">
        <v>19790851.926132001</v>
      </c>
      <c r="AC492" s="22">
        <v>21390463.1776141</v>
      </c>
      <c r="AD492" s="22">
        <v>23782768.682085101</v>
      </c>
      <c r="AE492" s="22">
        <v>23199787.7652293</v>
      </c>
    </row>
    <row r="493" spans="1:31" x14ac:dyDescent="0.35">
      <c r="A493" s="22" t="s">
        <v>1467</v>
      </c>
      <c r="B493" s="22">
        <v>12</v>
      </c>
      <c r="C493" s="22">
        <v>795.4</v>
      </c>
      <c r="D493" s="24" t="s">
        <v>1468</v>
      </c>
      <c r="E493" s="22">
        <f t="shared" si="35"/>
        <v>0.8972789454093143</v>
      </c>
      <c r="F493" s="22">
        <f t="shared" si="36"/>
        <v>0.33132961244202186</v>
      </c>
      <c r="G493" s="22">
        <f t="shared" si="37"/>
        <v>1.2523011348056952</v>
      </c>
      <c r="H493" s="22">
        <f t="shared" si="38"/>
        <v>0.10089200839756704</v>
      </c>
      <c r="I493" s="22">
        <f t="shared" si="39"/>
        <v>1.037967052273461</v>
      </c>
      <c r="J493" s="25">
        <v>0.62585170114391198</v>
      </c>
      <c r="K493" s="22" t="s">
        <v>1469</v>
      </c>
      <c r="L493" s="22">
        <v>23389087.008331802</v>
      </c>
      <c r="M493" s="22">
        <v>23863071.572188001</v>
      </c>
      <c r="N493" s="22">
        <v>27341724.433510799</v>
      </c>
      <c r="O493" s="22">
        <v>24517401.6776722</v>
      </c>
      <c r="P493" s="22">
        <v>20073071.867899999</v>
      </c>
      <c r="Q493" s="22">
        <v>25831247.810945399</v>
      </c>
      <c r="R493" s="22">
        <v>20510098.017352901</v>
      </c>
      <c r="S493" s="22">
        <v>26496909.2934178</v>
      </c>
      <c r="T493" s="22">
        <v>17680845.352912001</v>
      </c>
      <c r="U493" s="22">
        <v>16422513.288459999</v>
      </c>
      <c r="V493" s="22">
        <v>21674624.9885346</v>
      </c>
      <c r="W493" s="22">
        <v>26473704.149544802</v>
      </c>
      <c r="X493" s="22">
        <v>22451045.534321599</v>
      </c>
      <c r="Y493" s="22">
        <v>18876025.939602502</v>
      </c>
      <c r="Z493" s="22">
        <v>25349396.859701499</v>
      </c>
      <c r="AA493" s="22">
        <v>25181434.318959799</v>
      </c>
      <c r="AB493" s="22">
        <v>39118943.675516903</v>
      </c>
      <c r="AC493" s="22">
        <v>26294795.944189999</v>
      </c>
      <c r="AD493" s="22">
        <v>23192868.547420401</v>
      </c>
      <c r="AE493" s="22">
        <v>30007181.6915632</v>
      </c>
    </row>
    <row r="494" spans="1:31" x14ac:dyDescent="0.35">
      <c r="A494" s="22" t="s">
        <v>1470</v>
      </c>
      <c r="B494" s="22">
        <v>1</v>
      </c>
      <c r="C494" s="22">
        <v>45.88</v>
      </c>
      <c r="D494" s="22" t="s">
        <v>1471</v>
      </c>
      <c r="E494" s="22">
        <f t="shared" si="35"/>
        <v>2.4510263609972922</v>
      </c>
      <c r="F494" s="22">
        <f t="shared" si="36"/>
        <v>0.23242604237388509</v>
      </c>
      <c r="G494" s="22">
        <f t="shared" si="37"/>
        <v>2.6462203549029866</v>
      </c>
      <c r="H494" s="22">
        <f t="shared" si="38"/>
        <v>1.9154479744419899E-2</v>
      </c>
      <c r="I494" s="22">
        <f t="shared" si="39"/>
        <v>0.67420996769844732</v>
      </c>
      <c r="J494" s="25">
        <v>0.23300201406373</v>
      </c>
      <c r="K494" s="22" t="s">
        <v>1472</v>
      </c>
      <c r="L494" s="22">
        <v>10804.394917866999</v>
      </c>
      <c r="M494" s="22">
        <v>11006.1779346243</v>
      </c>
      <c r="N494" s="22">
        <v>5351.4368632543901</v>
      </c>
      <c r="O494" s="22">
        <v>15252.0959606129</v>
      </c>
      <c r="P494" s="22">
        <v>9027.1511456110493</v>
      </c>
      <c r="Q494" s="22">
        <v>2358.9000803644099</v>
      </c>
      <c r="R494" s="22">
        <v>3875.6885966117802</v>
      </c>
      <c r="S494" s="22">
        <v>65592.830791349101</v>
      </c>
      <c r="T494" s="22">
        <v>25843.389428831098</v>
      </c>
      <c r="U494" s="22">
        <v>28413.067616322998</v>
      </c>
      <c r="V494" s="22">
        <v>0</v>
      </c>
      <c r="W494" s="22">
        <v>22201.453387768499</v>
      </c>
      <c r="X494" s="22">
        <v>38329.838180746701</v>
      </c>
      <c r="Y494" s="22">
        <v>0</v>
      </c>
      <c r="Z494" s="22">
        <v>15767.279034904999</v>
      </c>
      <c r="AA494" s="22">
        <v>41025.300948033699</v>
      </c>
      <c r="AB494" s="22">
        <v>31497.934310045599</v>
      </c>
      <c r="AC494" s="22">
        <v>57819.712170117702</v>
      </c>
      <c r="AD494" s="22">
        <v>37079.353537196999</v>
      </c>
      <c r="AE494" s="22">
        <v>34480.529615379201</v>
      </c>
    </row>
    <row r="495" spans="1:31" x14ac:dyDescent="0.35">
      <c r="A495" s="22" t="s">
        <v>1473</v>
      </c>
      <c r="B495" s="22">
        <v>5</v>
      </c>
      <c r="C495" s="22">
        <v>186.7</v>
      </c>
      <c r="D495" s="24" t="s">
        <v>1474</v>
      </c>
      <c r="E495" s="22">
        <f t="shared" si="35"/>
        <v>1.1589868134277233</v>
      </c>
      <c r="F495" s="22">
        <f t="shared" si="36"/>
        <v>0.12326479027248409</v>
      </c>
      <c r="G495" s="22">
        <f t="shared" si="37"/>
        <v>0.9746508787449073</v>
      </c>
      <c r="H495" s="22">
        <f t="shared" si="38"/>
        <v>0.65898190042708382</v>
      </c>
      <c r="I495" s="22">
        <f t="shared" si="39"/>
        <v>0.90802974498107636</v>
      </c>
      <c r="J495" s="25">
        <v>0.14633801520463899</v>
      </c>
      <c r="K495" s="22" t="s">
        <v>1475</v>
      </c>
      <c r="L495" s="22">
        <v>1172452.5894837501</v>
      </c>
      <c r="M495" s="22">
        <v>1265989.6922333899</v>
      </c>
      <c r="N495" s="22">
        <v>1290838.35515601</v>
      </c>
      <c r="O495" s="22">
        <v>1122024.3167413</v>
      </c>
      <c r="P495" s="22">
        <v>1235643.8532420101</v>
      </c>
      <c r="Q495" s="22">
        <v>1043457.15053471</v>
      </c>
      <c r="R495" s="22">
        <v>1331661.48570193</v>
      </c>
      <c r="S495" s="22">
        <v>1644643.98840283</v>
      </c>
      <c r="T495" s="22">
        <v>1431868.71206111</v>
      </c>
      <c r="U495" s="22">
        <v>1603062.0644556701</v>
      </c>
      <c r="V495" s="22">
        <v>1433018.4763985099</v>
      </c>
      <c r="W495" s="22">
        <v>1458815.6163723499</v>
      </c>
      <c r="X495" s="22">
        <v>1341599.10308019</v>
      </c>
      <c r="Y495" s="22">
        <v>1375287.95182489</v>
      </c>
      <c r="Z495" s="22">
        <v>1094747.3680865199</v>
      </c>
      <c r="AA495" s="22">
        <v>1344883.56736614</v>
      </c>
      <c r="AB495" s="22">
        <v>1361422.3648792801</v>
      </c>
      <c r="AC495" s="22">
        <v>1209274.99268762</v>
      </c>
      <c r="AD495" s="22">
        <v>1386111.55492893</v>
      </c>
      <c r="AE495" s="22">
        <v>1231848.9996647299</v>
      </c>
    </row>
    <row r="496" spans="1:31" x14ac:dyDescent="0.35">
      <c r="A496" s="22" t="s">
        <v>1476</v>
      </c>
      <c r="B496" s="22">
        <v>8</v>
      </c>
      <c r="C496" s="22">
        <v>444.95</v>
      </c>
      <c r="D496" s="24" t="s">
        <v>1477</v>
      </c>
      <c r="E496" s="22">
        <f t="shared" si="35"/>
        <v>1.0656080570320974</v>
      </c>
      <c r="F496" s="22">
        <f t="shared" si="36"/>
        <v>0.29707353868987529</v>
      </c>
      <c r="G496" s="22">
        <f t="shared" si="37"/>
        <v>1.1732828272400664</v>
      </c>
      <c r="H496" s="22">
        <f t="shared" si="38"/>
        <v>7.2521165426416706E-2</v>
      </c>
      <c r="I496" s="22">
        <f t="shared" si="39"/>
        <v>0.94247896349293181</v>
      </c>
      <c r="J496" s="25">
        <v>0.56387908726827396</v>
      </c>
      <c r="K496" s="22" t="s">
        <v>1478</v>
      </c>
      <c r="L496" s="22">
        <v>4447772.3945514802</v>
      </c>
      <c r="M496" s="22">
        <v>4778674.46194865</v>
      </c>
      <c r="N496" s="22">
        <v>4118837.2261806801</v>
      </c>
      <c r="O496" s="22">
        <v>4523519.0697068097</v>
      </c>
      <c r="P496" s="22">
        <v>4436160.3008276802</v>
      </c>
      <c r="Q496" s="22">
        <v>4929570.43636721</v>
      </c>
      <c r="R496" s="22">
        <v>3809128.98357567</v>
      </c>
      <c r="S496" s="22">
        <v>5159371.6742267301</v>
      </c>
      <c r="T496" s="22">
        <v>4914291.9640770797</v>
      </c>
      <c r="U496" s="22">
        <v>4955985.70930601</v>
      </c>
      <c r="V496" s="22">
        <v>5727697.8542049499</v>
      </c>
      <c r="W496" s="22">
        <v>5119786.2436218699</v>
      </c>
      <c r="X496" s="22">
        <v>4179966.13721372</v>
      </c>
      <c r="Y496" s="22">
        <v>3703317.0877970499</v>
      </c>
      <c r="Z496" s="22">
        <v>4935504.6229580203</v>
      </c>
      <c r="AA496" s="22">
        <v>6053371.8227067599</v>
      </c>
      <c r="AB496" s="22">
        <v>5779602.0912146103</v>
      </c>
      <c r="AC496" s="22">
        <v>5454203.27318238</v>
      </c>
      <c r="AD496" s="22">
        <v>5022872.9550237097</v>
      </c>
      <c r="AE496" s="22">
        <v>5457180.3166678799</v>
      </c>
    </row>
    <row r="497" spans="1:31" x14ac:dyDescent="0.35">
      <c r="A497" s="22" t="s">
        <v>1479</v>
      </c>
      <c r="B497" s="22">
        <v>1</v>
      </c>
      <c r="C497" s="22">
        <v>50.3</v>
      </c>
      <c r="D497" s="22" t="s">
        <v>1480</v>
      </c>
      <c r="E497" s="22">
        <f t="shared" si="35"/>
        <v>0.8697316276478595</v>
      </c>
      <c r="F497" s="22">
        <f t="shared" si="36"/>
        <v>0.21283441898109209</v>
      </c>
      <c r="G497" s="22">
        <f t="shared" si="37"/>
        <v>0.8917536300419624</v>
      </c>
      <c r="H497" s="22">
        <f t="shared" si="38"/>
        <v>0.57720081233992371</v>
      </c>
      <c r="I497" s="22">
        <f t="shared" si="39"/>
        <v>1.0772710587476262</v>
      </c>
      <c r="J497" s="25">
        <v>0.44758797170287301</v>
      </c>
      <c r="K497" s="22" t="s">
        <v>1481</v>
      </c>
      <c r="L497" s="22">
        <v>290343.58726983599</v>
      </c>
      <c r="M497" s="22">
        <v>266685.73105569399</v>
      </c>
      <c r="N497" s="22">
        <v>279577.83417923801</v>
      </c>
      <c r="O497" s="22">
        <v>348675.03235726699</v>
      </c>
      <c r="P497" s="22">
        <v>345890.49975114199</v>
      </c>
      <c r="Q497" s="22">
        <v>229485.20008321499</v>
      </c>
      <c r="R497" s="22">
        <v>238494.52689722599</v>
      </c>
      <c r="S497" s="22">
        <v>310283.67431103002</v>
      </c>
      <c r="T497" s="22">
        <v>216774.297948497</v>
      </c>
      <c r="U497" s="22">
        <v>336671.61195859301</v>
      </c>
      <c r="V497" s="22">
        <v>276151.19204524602</v>
      </c>
      <c r="W497" s="22">
        <v>255290.72875649101</v>
      </c>
      <c r="X497" s="22">
        <v>308845.402132285</v>
      </c>
      <c r="Y497" s="22">
        <v>214614.68528429701</v>
      </c>
      <c r="Z497" s="22">
        <v>366441.92577098799</v>
      </c>
      <c r="AA497" s="22">
        <v>437430.19849728601</v>
      </c>
      <c r="AB497" s="22">
        <v>213676.62233531501</v>
      </c>
      <c r="AC497" s="22">
        <v>203269.093948475</v>
      </c>
      <c r="AD497" s="22">
        <v>188830.98057391201</v>
      </c>
      <c r="AE497" s="22">
        <v>224281.71731810001</v>
      </c>
    </row>
    <row r="498" spans="1:31" x14ac:dyDescent="0.35">
      <c r="A498" s="22" t="s">
        <v>1482</v>
      </c>
      <c r="B498" s="22">
        <v>1</v>
      </c>
      <c r="C498" s="22">
        <v>37.42</v>
      </c>
      <c r="D498" s="22" t="s">
        <v>1483</v>
      </c>
      <c r="E498" s="22">
        <f t="shared" si="35"/>
        <v>1.2171741526685622</v>
      </c>
      <c r="F498" s="22">
        <f t="shared" si="36"/>
        <v>1.5053525862394493E-2</v>
      </c>
      <c r="G498" s="22">
        <f t="shared" si="37"/>
        <v>0.98792371272453439</v>
      </c>
      <c r="H498" s="22">
        <f t="shared" si="38"/>
        <v>0.91221857640392856</v>
      </c>
      <c r="I498" s="22">
        <f t="shared" si="39"/>
        <v>0.77847822234277342</v>
      </c>
      <c r="J498" s="25">
        <v>5.5327694765793202E-3</v>
      </c>
      <c r="K498" s="22" t="s">
        <v>1484</v>
      </c>
      <c r="L498" s="22">
        <v>1950380.3107581399</v>
      </c>
      <c r="M498" s="22">
        <v>1999623.94948642</v>
      </c>
      <c r="N498" s="22">
        <v>1942342.13153026</v>
      </c>
      <c r="O498" s="22">
        <v>2271588.5043045101</v>
      </c>
      <c r="P498" s="22">
        <v>2113372.6784887598</v>
      </c>
      <c r="Q498" s="22">
        <v>2552932.5469957301</v>
      </c>
      <c r="R498" s="22">
        <v>2861158.5940766898</v>
      </c>
      <c r="S498" s="22">
        <v>2303694.8436781601</v>
      </c>
      <c r="T498" s="22">
        <v>2122943.1764218002</v>
      </c>
      <c r="U498" s="22">
        <v>2668543.9776167301</v>
      </c>
      <c r="V498" s="22">
        <v>2668491.5832018498</v>
      </c>
      <c r="W498" s="22">
        <v>2133893.3617390301</v>
      </c>
      <c r="X498" s="22">
        <v>3049285.12772557</v>
      </c>
      <c r="Y498" s="22">
        <v>2747867.79652728</v>
      </c>
      <c r="Z498" s="22">
        <v>2602254.1393730398</v>
      </c>
      <c r="AA498" s="22">
        <v>2383440.3131661201</v>
      </c>
      <c r="AB498" s="22">
        <v>3087577.74291057</v>
      </c>
      <c r="AC498" s="22">
        <v>3024379.1889091702</v>
      </c>
      <c r="AD498" s="22">
        <v>2750801.4598041102</v>
      </c>
      <c r="AE498" s="22">
        <v>1796164.6709304</v>
      </c>
    </row>
    <row r="499" spans="1:31" x14ac:dyDescent="0.35">
      <c r="A499" s="22" t="s">
        <v>1485</v>
      </c>
      <c r="B499" s="22">
        <v>1</v>
      </c>
      <c r="C499" s="22">
        <v>50.94</v>
      </c>
      <c r="D499" s="22" t="s">
        <v>1486</v>
      </c>
      <c r="E499" s="22">
        <f t="shared" si="35"/>
        <v>4.9180152767618885</v>
      </c>
      <c r="F499" s="22">
        <f t="shared" si="36"/>
        <v>1.4957511724802807E-3</v>
      </c>
      <c r="G499" s="22">
        <f t="shared" si="37"/>
        <v>0.34140029803705102</v>
      </c>
      <c r="H499" s="22">
        <f t="shared" si="38"/>
        <v>1.0109987543561724E-4</v>
      </c>
      <c r="I499" s="22">
        <f t="shared" si="39"/>
        <v>0.26460867449398207</v>
      </c>
      <c r="J499" s="25">
        <v>4.4453248029263597E-6</v>
      </c>
      <c r="K499" s="22" t="s">
        <v>1487</v>
      </c>
      <c r="L499" s="22">
        <v>21827.031619039</v>
      </c>
      <c r="M499" s="22">
        <v>22073.107602222699</v>
      </c>
      <c r="N499" s="22">
        <v>31226.932833662799</v>
      </c>
      <c r="O499" s="22">
        <v>27111.8898538557</v>
      </c>
      <c r="P499" s="22">
        <v>18498.5891309012</v>
      </c>
      <c r="Q499" s="22">
        <v>187581.828071297</v>
      </c>
      <c r="R499" s="22">
        <v>88762.059641463798</v>
      </c>
      <c r="S499" s="22">
        <v>98624.563830432104</v>
      </c>
      <c r="T499" s="22">
        <v>138627.68336911601</v>
      </c>
      <c r="U499" s="22">
        <v>80192.985579662301</v>
      </c>
      <c r="V499" s="22">
        <v>96616.876388008401</v>
      </c>
      <c r="W499" s="22">
        <v>117773.386544874</v>
      </c>
      <c r="X499" s="22">
        <v>75156.925153182296</v>
      </c>
      <c r="Y499" s="22">
        <v>77659.727231407305</v>
      </c>
      <c r="Z499" s="22">
        <v>89080.284150084699</v>
      </c>
      <c r="AA499" s="22">
        <v>27326.66454876</v>
      </c>
      <c r="AB499" s="22">
        <v>34077.011665121601</v>
      </c>
      <c r="AC499" s="22">
        <v>19392.0953239152</v>
      </c>
      <c r="AD499" s="22">
        <v>35613.489861244401</v>
      </c>
      <c r="AE499" s="22">
        <v>39367.324489674</v>
      </c>
    </row>
    <row r="500" spans="1:31" x14ac:dyDescent="0.35">
      <c r="A500" s="22" t="s">
        <v>1488</v>
      </c>
      <c r="B500" s="22">
        <v>2</v>
      </c>
      <c r="C500" s="22">
        <v>124.68</v>
      </c>
      <c r="D500" s="24" t="s">
        <v>1489</v>
      </c>
      <c r="E500" s="22">
        <f t="shared" si="35"/>
        <v>0.84561489839461101</v>
      </c>
      <c r="F500" s="22">
        <f t="shared" si="36"/>
        <v>0.13500026177513755</v>
      </c>
      <c r="G500" s="22">
        <f t="shared" si="37"/>
        <v>0.84421481415462385</v>
      </c>
      <c r="H500" s="22">
        <f t="shared" si="38"/>
        <v>7.6841940768919009E-2</v>
      </c>
      <c r="I500" s="22">
        <f t="shared" si="39"/>
        <v>0.90964754626937927</v>
      </c>
      <c r="J500" s="25">
        <v>0.374931567790458</v>
      </c>
      <c r="K500" s="22" t="s">
        <v>1490</v>
      </c>
      <c r="L500" s="22">
        <v>586181.85388040903</v>
      </c>
      <c r="M500" s="22">
        <v>779154.11792389501</v>
      </c>
      <c r="N500" s="22">
        <v>521003.63271825801</v>
      </c>
      <c r="O500" s="22">
        <v>539491.55222604598</v>
      </c>
      <c r="P500" s="22">
        <v>511594.07533095899</v>
      </c>
      <c r="Q500" s="22">
        <v>506261.16139251599</v>
      </c>
      <c r="R500" s="22">
        <v>480312.31839297601</v>
      </c>
      <c r="S500" s="22">
        <v>422796.29518765898</v>
      </c>
      <c r="T500" s="22">
        <v>561725.387189231</v>
      </c>
      <c r="U500" s="22">
        <v>512835.37700434797</v>
      </c>
      <c r="V500" s="22">
        <v>571116.31167286204</v>
      </c>
      <c r="W500" s="22">
        <v>553060.07169223495</v>
      </c>
      <c r="X500" s="22">
        <v>799739.871389615</v>
      </c>
      <c r="Y500" s="22">
        <v>701999.93828103202</v>
      </c>
      <c r="Z500" s="22">
        <v>603274.32600259397</v>
      </c>
      <c r="AA500" s="22">
        <v>524338.27569078095</v>
      </c>
      <c r="AB500" s="22">
        <v>494469.65174707002</v>
      </c>
      <c r="AC500" s="22">
        <v>570271.38069868402</v>
      </c>
      <c r="AD500" s="22">
        <v>540645.98563490203</v>
      </c>
      <c r="AE500" s="22">
        <v>596405.18012838694</v>
      </c>
    </row>
    <row r="501" spans="1:31" x14ac:dyDescent="0.35">
      <c r="A501" s="22" t="s">
        <v>1491</v>
      </c>
      <c r="B501" s="22">
        <v>4</v>
      </c>
      <c r="C501" s="22">
        <v>84.99</v>
      </c>
      <c r="D501" s="24" t="s">
        <v>1492</v>
      </c>
      <c r="E501" s="22">
        <f t="shared" si="35"/>
        <v>0.78419999041320598</v>
      </c>
      <c r="F501" s="22">
        <f t="shared" si="36"/>
        <v>5.2967099552829085E-3</v>
      </c>
      <c r="G501" s="22">
        <f t="shared" si="37"/>
        <v>0.96706771478198039</v>
      </c>
      <c r="H501" s="22">
        <f t="shared" si="38"/>
        <v>0.74937680855447686</v>
      </c>
      <c r="I501" s="22">
        <f t="shared" si="39"/>
        <v>1.054282458826074</v>
      </c>
      <c r="J501" s="25">
        <v>0.49308240418827898</v>
      </c>
      <c r="K501" s="22" t="s">
        <v>1493</v>
      </c>
      <c r="L501" s="22">
        <v>869042.79029377305</v>
      </c>
      <c r="M501" s="22">
        <v>845673.76090629399</v>
      </c>
      <c r="N501" s="22">
        <v>892492.57178451901</v>
      </c>
      <c r="O501" s="22">
        <v>1074735.8776616401</v>
      </c>
      <c r="P501" s="22">
        <v>988887.48490068805</v>
      </c>
      <c r="Q501" s="22">
        <v>794747.86839843704</v>
      </c>
      <c r="R501" s="22">
        <v>619844.50981877896</v>
      </c>
      <c r="S501" s="22">
        <v>717448.01101644197</v>
      </c>
      <c r="T501" s="22">
        <v>743013.23475041997</v>
      </c>
      <c r="U501" s="22">
        <v>787813.16640350304</v>
      </c>
      <c r="V501" s="22">
        <v>852623.76634940598</v>
      </c>
      <c r="W501" s="22">
        <v>978290.32269243395</v>
      </c>
      <c r="X501" s="22">
        <v>743200.15851170802</v>
      </c>
      <c r="Y501" s="22">
        <v>789236.38305524597</v>
      </c>
      <c r="Z501" s="22">
        <v>1066991.9653856501</v>
      </c>
      <c r="AA501" s="22">
        <v>800686.81554700201</v>
      </c>
      <c r="AB501" s="22">
        <v>1046784.7115771601</v>
      </c>
      <c r="AC501" s="22">
        <v>702345.47062015196</v>
      </c>
      <c r="AD501" s="22">
        <v>766644.71924713894</v>
      </c>
      <c r="AE501" s="22">
        <v>967979.57301815995</v>
      </c>
    </row>
    <row r="502" spans="1:31" x14ac:dyDescent="0.35">
      <c r="A502" s="22" t="s">
        <v>1494</v>
      </c>
      <c r="B502" s="22">
        <v>12</v>
      </c>
      <c r="C502" s="22">
        <v>508.91</v>
      </c>
      <c r="D502" s="24" t="s">
        <v>1495</v>
      </c>
      <c r="E502" s="22">
        <f t="shared" si="35"/>
        <v>1.2882987624630331</v>
      </c>
      <c r="F502" s="22">
        <f t="shared" si="36"/>
        <v>3.5183616185919447E-2</v>
      </c>
      <c r="G502" s="22">
        <f t="shared" si="37"/>
        <v>0.90917689780325628</v>
      </c>
      <c r="H502" s="22">
        <f t="shared" si="38"/>
        <v>0.41576030228845506</v>
      </c>
      <c r="I502" s="22">
        <f t="shared" si="39"/>
        <v>0.89441938495474704</v>
      </c>
      <c r="J502" s="25">
        <v>0.33686758135303402</v>
      </c>
      <c r="K502" s="22" t="s">
        <v>1496</v>
      </c>
      <c r="L502" s="22">
        <v>2000174.45237869</v>
      </c>
      <c r="M502" s="22">
        <v>1686014.2158589801</v>
      </c>
      <c r="N502" s="22">
        <v>1619947.07016922</v>
      </c>
      <c r="O502" s="22">
        <v>1418889.5317223</v>
      </c>
      <c r="P502" s="22">
        <v>1442102.6132040699</v>
      </c>
      <c r="Q502" s="22">
        <v>2098301.8564037001</v>
      </c>
      <c r="R502" s="22">
        <v>2140132.2563970401</v>
      </c>
      <c r="S502" s="22">
        <v>1535878.92749262</v>
      </c>
      <c r="T502" s="22">
        <v>2338079.64332833</v>
      </c>
      <c r="U502" s="22">
        <v>2409308.06135388</v>
      </c>
      <c r="V502" s="22">
        <v>1541846.8686774999</v>
      </c>
      <c r="W502" s="22">
        <v>1430692.8896709899</v>
      </c>
      <c r="X502" s="22">
        <v>1930032.4700394699</v>
      </c>
      <c r="Y502" s="22">
        <v>2222898.9443936301</v>
      </c>
      <c r="Z502" s="22">
        <v>2005735.0831589301</v>
      </c>
      <c r="AA502" s="22">
        <v>1491771.13159128</v>
      </c>
      <c r="AB502" s="22">
        <v>1307668.8882738799</v>
      </c>
      <c r="AC502" s="22">
        <v>1916961.8094889801</v>
      </c>
      <c r="AD502" s="22">
        <v>1625819.5335540599</v>
      </c>
      <c r="AE502" s="22">
        <v>1959660.41406949</v>
      </c>
    </row>
    <row r="503" spans="1:31" x14ac:dyDescent="0.35">
      <c r="A503" s="22" t="s">
        <v>1497</v>
      </c>
      <c r="B503" s="22">
        <v>5</v>
      </c>
      <c r="C503" s="22">
        <v>236.5</v>
      </c>
      <c r="D503" s="24" t="s">
        <v>1498</v>
      </c>
      <c r="E503" s="22">
        <f t="shared" si="35"/>
        <v>1.3223728103994832</v>
      </c>
      <c r="F503" s="22">
        <f t="shared" si="36"/>
        <v>7.1545558647934479E-2</v>
      </c>
      <c r="G503" s="22">
        <f t="shared" si="37"/>
        <v>1.2804260026050296</v>
      </c>
      <c r="H503" s="22">
        <f t="shared" si="38"/>
        <v>2.0501079699480288E-2</v>
      </c>
      <c r="I503" s="22">
        <f t="shared" si="39"/>
        <v>0.94638059586420542</v>
      </c>
      <c r="J503" s="25">
        <v>0.57143640815169205</v>
      </c>
      <c r="K503" s="22" t="s">
        <v>1499</v>
      </c>
      <c r="L503" s="22">
        <v>785473.07301496598</v>
      </c>
      <c r="M503" s="22">
        <v>655300.67543429194</v>
      </c>
      <c r="N503" s="22">
        <v>707274.99624491204</v>
      </c>
      <c r="O503" s="22">
        <v>628412.34964390402</v>
      </c>
      <c r="P503" s="22">
        <v>572636.55541349505</v>
      </c>
      <c r="Q503" s="22">
        <v>969752.25401582196</v>
      </c>
      <c r="R503" s="22">
        <v>953717.27379985503</v>
      </c>
      <c r="S503" s="22">
        <v>601025.585277771</v>
      </c>
      <c r="T503" s="22">
        <v>741600.56468201894</v>
      </c>
      <c r="U503" s="22">
        <v>1162659.9936288199</v>
      </c>
      <c r="V503" s="22">
        <v>571742.24459027196</v>
      </c>
      <c r="W503" s="22">
        <v>644317.86141085299</v>
      </c>
      <c r="X503" s="22">
        <v>751769.14098924096</v>
      </c>
      <c r="Y503" s="22">
        <v>713009.120275961</v>
      </c>
      <c r="Z503" s="22">
        <v>858010.23591459205</v>
      </c>
      <c r="AA503" s="22">
        <v>1004334.1668157401</v>
      </c>
      <c r="AB503" s="22">
        <v>960740.51663123595</v>
      </c>
      <c r="AC503" s="22">
        <v>729193.19501247304</v>
      </c>
      <c r="AD503" s="22">
        <v>875692.52148825303</v>
      </c>
      <c r="AE503" s="22">
        <v>961273.37084763497</v>
      </c>
    </row>
    <row r="504" spans="1:31" x14ac:dyDescent="0.35">
      <c r="A504" s="22" t="s">
        <v>1500</v>
      </c>
      <c r="B504" s="22">
        <v>4</v>
      </c>
      <c r="C504" s="22">
        <v>219.34</v>
      </c>
      <c r="D504" s="24" t="s">
        <v>1501</v>
      </c>
      <c r="E504" s="22">
        <f t="shared" si="35"/>
        <v>0.70783886614790559</v>
      </c>
      <c r="F504" s="22">
        <f t="shared" si="36"/>
        <v>2.221180255970596E-3</v>
      </c>
      <c r="G504" s="22">
        <f t="shared" si="37"/>
        <v>1.0969530506782896</v>
      </c>
      <c r="H504" s="22">
        <f t="shared" si="38"/>
        <v>0.12025253763124069</v>
      </c>
      <c r="I504" s="22">
        <f t="shared" si="39"/>
        <v>1.1993984077598536</v>
      </c>
      <c r="J504" s="25">
        <v>4.8769440520961403E-2</v>
      </c>
      <c r="K504" s="22" t="s">
        <v>1502</v>
      </c>
      <c r="L504" s="22">
        <v>8575527.7546042893</v>
      </c>
      <c r="M504" s="22">
        <v>10263731.3313854</v>
      </c>
      <c r="N504" s="22">
        <v>10110899.8312591</v>
      </c>
      <c r="O504" s="22">
        <v>11033637.202831499</v>
      </c>
      <c r="P504" s="22">
        <v>7779558.1926406696</v>
      </c>
      <c r="Q504" s="22">
        <v>7414296.2781722797</v>
      </c>
      <c r="R504" s="22">
        <v>6183668.5194509402</v>
      </c>
      <c r="S504" s="22">
        <v>6637711.0991740497</v>
      </c>
      <c r="T504" s="22">
        <v>6584334.4935543695</v>
      </c>
      <c r="U504" s="22">
        <v>6988748.16978544</v>
      </c>
      <c r="V504" s="22">
        <v>8834188.5998647492</v>
      </c>
      <c r="W504" s="22">
        <v>8293765.7858846402</v>
      </c>
      <c r="X504" s="22">
        <v>7456478.5483888602</v>
      </c>
      <c r="Y504" s="22">
        <v>7018279.7818580801</v>
      </c>
      <c r="Z504" s="22">
        <v>8220046.7638413701</v>
      </c>
      <c r="AA504" s="22">
        <v>7901565.5019648001</v>
      </c>
      <c r="AB504" s="22">
        <v>9673564.7356850002</v>
      </c>
      <c r="AC504" s="22">
        <v>8531783.5376020893</v>
      </c>
      <c r="AD504" s="22">
        <v>9133420.4161255602</v>
      </c>
      <c r="AE504" s="22">
        <v>8443363.3064583</v>
      </c>
    </row>
    <row r="505" spans="1:31" x14ac:dyDescent="0.35">
      <c r="A505" s="22" t="s">
        <v>1503</v>
      </c>
      <c r="B505" s="22">
        <v>11</v>
      </c>
      <c r="C505" s="22">
        <v>391.42</v>
      </c>
      <c r="D505" s="24" t="s">
        <v>1504</v>
      </c>
      <c r="E505" s="22">
        <f t="shared" si="35"/>
        <v>1.2406250968903314</v>
      </c>
      <c r="F505" s="22">
        <f t="shared" si="36"/>
        <v>7.9868617135462741E-2</v>
      </c>
      <c r="G505" s="22">
        <f t="shared" si="37"/>
        <v>1.1913774885673389</v>
      </c>
      <c r="H505" s="22">
        <f t="shared" si="38"/>
        <v>1.847179395364637E-2</v>
      </c>
      <c r="I505" s="22">
        <f t="shared" si="39"/>
        <v>1.0337256976980733</v>
      </c>
      <c r="J505" s="25">
        <v>0.66491117628768504</v>
      </c>
      <c r="K505" s="22" t="s">
        <v>1505</v>
      </c>
      <c r="L505" s="22">
        <v>1702175.3583472101</v>
      </c>
      <c r="M505" s="22">
        <v>1630827.9320553299</v>
      </c>
      <c r="N505" s="22">
        <v>1754131.80014224</v>
      </c>
      <c r="O505" s="22">
        <v>1829379.69492486</v>
      </c>
      <c r="P505" s="22">
        <v>2197622.2508401498</v>
      </c>
      <c r="Q505" s="22">
        <v>1676909.57998719</v>
      </c>
      <c r="R505" s="22">
        <v>2218077.1357596498</v>
      </c>
      <c r="S505" s="22">
        <v>2081222.2934195099</v>
      </c>
      <c r="T505" s="22">
        <v>2495652.5747127701</v>
      </c>
      <c r="U505" s="22">
        <v>2835365.5598644698</v>
      </c>
      <c r="V505" s="22">
        <v>1847204.9779183499</v>
      </c>
      <c r="W505" s="22">
        <v>1729190.2061010799</v>
      </c>
      <c r="X505" s="22">
        <v>1865025.3999830701</v>
      </c>
      <c r="Y505" s="22">
        <v>1927125.0902460001</v>
      </c>
      <c r="Z505" s="22">
        <v>1448239.1426573601</v>
      </c>
      <c r="AA505" s="22">
        <v>2372695.5869847201</v>
      </c>
      <c r="AB505" s="22">
        <v>2154289.9168376699</v>
      </c>
      <c r="AC505" s="22">
        <v>1954363.25720074</v>
      </c>
      <c r="AD505" s="22">
        <v>1971753.5405979999</v>
      </c>
      <c r="AE505" s="22">
        <v>2051016.6507828201</v>
      </c>
    </row>
    <row r="506" spans="1:31" x14ac:dyDescent="0.35">
      <c r="A506" s="22" t="s">
        <v>1506</v>
      </c>
      <c r="B506" s="22">
        <v>1</v>
      </c>
      <c r="C506" s="22">
        <v>15.87</v>
      </c>
      <c r="D506" s="22" t="s">
        <v>1507</v>
      </c>
      <c r="E506" s="22">
        <f t="shared" si="35"/>
        <v>0.84279105726754344</v>
      </c>
      <c r="F506" s="22">
        <f t="shared" si="36"/>
        <v>0.56226114731625976</v>
      </c>
      <c r="G506" s="22">
        <f t="shared" si="37"/>
        <v>0.99872363470797709</v>
      </c>
      <c r="H506" s="22">
        <f t="shared" si="38"/>
        <v>0.99270182918789729</v>
      </c>
      <c r="I506" s="22">
        <f t="shared" si="39"/>
        <v>0.96083697097557175</v>
      </c>
      <c r="J506" s="25">
        <v>0.60583778318163095</v>
      </c>
      <c r="K506" s="22" t="s">
        <v>1508</v>
      </c>
      <c r="L506" s="22">
        <v>1639922.8060913</v>
      </c>
      <c r="M506" s="22">
        <v>1867755.27106124</v>
      </c>
      <c r="N506" s="22">
        <v>1871659.63170154</v>
      </c>
      <c r="O506" s="22">
        <v>2179474.1113173398</v>
      </c>
      <c r="P506" s="22">
        <v>4927508.3917115098</v>
      </c>
      <c r="Q506" s="22">
        <v>1759416.04127083</v>
      </c>
      <c r="R506" s="22">
        <v>1519385.3890841401</v>
      </c>
      <c r="S506" s="22">
        <v>2403552.4472907698</v>
      </c>
      <c r="T506" s="22">
        <v>2141745.1174360299</v>
      </c>
      <c r="U506" s="22">
        <v>2699260.0176721402</v>
      </c>
      <c r="V506" s="22">
        <v>2976502.8086962099</v>
      </c>
      <c r="W506" s="22">
        <v>2131062.2254893598</v>
      </c>
      <c r="X506" s="22">
        <v>2753959.2454943401</v>
      </c>
      <c r="Y506" s="22">
        <v>2029821.51267685</v>
      </c>
      <c r="Z506" s="22">
        <v>3103907.9177550902</v>
      </c>
      <c r="AA506" s="22">
        <v>3277750.5063264398</v>
      </c>
      <c r="AB506" s="22">
        <v>2647435.93119528</v>
      </c>
      <c r="AC506" s="22">
        <v>2183221.70822945</v>
      </c>
      <c r="AD506" s="22">
        <v>3074509.83891665</v>
      </c>
      <c r="AE506" s="22">
        <v>1795749.03464741</v>
      </c>
    </row>
    <row r="507" spans="1:31" x14ac:dyDescent="0.35">
      <c r="A507" s="22" t="s">
        <v>1509</v>
      </c>
      <c r="B507" s="22">
        <v>9</v>
      </c>
      <c r="C507" s="22">
        <v>309.36</v>
      </c>
      <c r="D507" s="24" t="s">
        <v>1510</v>
      </c>
      <c r="E507" s="22">
        <f t="shared" si="35"/>
        <v>1.2803829157347026</v>
      </c>
      <c r="F507" s="22">
        <f t="shared" si="36"/>
        <v>6.6230135276554919E-3</v>
      </c>
      <c r="G507" s="22">
        <f t="shared" si="37"/>
        <v>1.2343523662168117</v>
      </c>
      <c r="H507" s="22">
        <f t="shared" si="38"/>
        <v>3.9853588397003074E-4</v>
      </c>
      <c r="I507" s="22">
        <f t="shared" si="39"/>
        <v>0.93117277112265673</v>
      </c>
      <c r="J507" s="25">
        <v>8.7594212135726907E-2</v>
      </c>
      <c r="K507" s="22" t="s">
        <v>1511</v>
      </c>
      <c r="L507" s="22">
        <v>2784535.6086358498</v>
      </c>
      <c r="M507" s="22">
        <v>2732570.4123163801</v>
      </c>
      <c r="N507" s="22">
        <v>2995048.88573738</v>
      </c>
      <c r="O507" s="22">
        <v>3055724.2866362701</v>
      </c>
      <c r="P507" s="22">
        <v>3276935.2408956699</v>
      </c>
      <c r="Q507" s="22">
        <v>4565725.3238715203</v>
      </c>
      <c r="R507" s="22">
        <v>3369651.3202262199</v>
      </c>
      <c r="S507" s="22">
        <v>3514747.3064098698</v>
      </c>
      <c r="T507" s="22">
        <v>3803935.0332201701</v>
      </c>
      <c r="U507" s="22">
        <v>3752987.80510141</v>
      </c>
      <c r="V507" s="22">
        <v>3062564.5148722399</v>
      </c>
      <c r="W507" s="22">
        <v>3404735.0341093498</v>
      </c>
      <c r="X507" s="22">
        <v>3127579.5965852402</v>
      </c>
      <c r="Y507" s="22">
        <v>3155490.63568871</v>
      </c>
      <c r="Z507" s="22">
        <v>3191692.6314201299</v>
      </c>
      <c r="AA507" s="22">
        <v>4322966.0166973397</v>
      </c>
      <c r="AB507" s="22">
        <v>3972142.0410403898</v>
      </c>
      <c r="AC507" s="22">
        <v>3771962.86675114</v>
      </c>
      <c r="AD507" s="22">
        <v>3964991.3871517801</v>
      </c>
      <c r="AE507" s="22">
        <v>3646060.14982166</v>
      </c>
    </row>
    <row r="508" spans="1:31" x14ac:dyDescent="0.35">
      <c r="A508" s="22" t="s">
        <v>1512</v>
      </c>
      <c r="B508" s="22">
        <v>1</v>
      </c>
      <c r="C508" s="22">
        <v>284.95</v>
      </c>
      <c r="D508" s="22" t="s">
        <v>1513</v>
      </c>
      <c r="E508" s="22">
        <f t="shared" si="35"/>
        <v>0.63520820502602393</v>
      </c>
      <c r="F508" s="22">
        <f t="shared" si="36"/>
        <v>3.0975749134860588E-2</v>
      </c>
      <c r="G508" s="22">
        <f t="shared" si="37"/>
        <v>0.69817207046203922</v>
      </c>
      <c r="H508" s="22">
        <f t="shared" si="38"/>
        <v>5.5371868340751924E-2</v>
      </c>
      <c r="I508" s="22">
        <f t="shared" si="39"/>
        <v>1.1119136543249861</v>
      </c>
      <c r="J508" s="25">
        <v>0.55462679937559201</v>
      </c>
      <c r="K508" s="22" t="s">
        <v>1514</v>
      </c>
      <c r="L508" s="22">
        <v>81017.443448955994</v>
      </c>
      <c r="M508" s="22">
        <v>41929.054998792599</v>
      </c>
      <c r="N508" s="22">
        <v>58881.439215990402</v>
      </c>
      <c r="O508" s="22">
        <v>79043.073187188696</v>
      </c>
      <c r="P508" s="22">
        <v>56593.197301020897</v>
      </c>
      <c r="Q508" s="22">
        <v>50845.098168915902</v>
      </c>
      <c r="R508" s="22">
        <v>49820.392546035597</v>
      </c>
      <c r="S508" s="22">
        <v>37104.864116409102</v>
      </c>
      <c r="T508" s="22">
        <v>23676.7616844328</v>
      </c>
      <c r="U508" s="22">
        <v>40208.753304413898</v>
      </c>
      <c r="V508" s="22">
        <v>41752.754464108497</v>
      </c>
      <c r="W508" s="22">
        <v>69404.496228234406</v>
      </c>
      <c r="X508" s="22">
        <v>61200.168282664199</v>
      </c>
      <c r="Y508" s="22">
        <v>66575.1932951567</v>
      </c>
      <c r="Z508" s="22">
        <v>46578.953234149398</v>
      </c>
      <c r="AA508" s="22">
        <v>46720.094040526703</v>
      </c>
      <c r="AB508" s="22">
        <v>34351.6113602064</v>
      </c>
      <c r="AC508" s="22">
        <v>31783.933830375299</v>
      </c>
      <c r="AD508" s="22">
        <v>57622.007530685602</v>
      </c>
      <c r="AE508" s="22">
        <v>28858.554067210502</v>
      </c>
    </row>
    <row r="509" spans="1:31" x14ac:dyDescent="0.35">
      <c r="A509" s="22" t="s">
        <v>1515</v>
      </c>
      <c r="B509" s="22">
        <v>2</v>
      </c>
      <c r="C509" s="22">
        <v>298.36</v>
      </c>
      <c r="D509" s="24" t="s">
        <v>1516</v>
      </c>
      <c r="E509" s="22">
        <f t="shared" si="35"/>
        <v>1.3913872608896638</v>
      </c>
      <c r="F509" s="22">
        <f t="shared" si="36"/>
        <v>0.10324410043281286</v>
      </c>
      <c r="G509" s="22">
        <f t="shared" si="37"/>
        <v>0.78285832010692324</v>
      </c>
      <c r="H509" s="22">
        <f t="shared" si="38"/>
        <v>0.17842277756857067</v>
      </c>
      <c r="I509" s="22">
        <f t="shared" si="39"/>
        <v>0.8452859484867935</v>
      </c>
      <c r="J509" s="25">
        <v>0.31615397888426799</v>
      </c>
      <c r="K509" s="22" t="s">
        <v>1517</v>
      </c>
      <c r="L509" s="22">
        <v>40577.364472538698</v>
      </c>
      <c r="M509" s="22">
        <v>59675.7915717988</v>
      </c>
      <c r="N509" s="22">
        <v>33925.338704481903</v>
      </c>
      <c r="O509" s="22">
        <v>63731.6450208233</v>
      </c>
      <c r="P509" s="22">
        <v>50553.321007637598</v>
      </c>
      <c r="Q509" s="22">
        <v>55412.709355908402</v>
      </c>
      <c r="R509" s="22">
        <v>75468.296520868797</v>
      </c>
      <c r="S509" s="22">
        <v>49393.426660082303</v>
      </c>
      <c r="T509" s="22">
        <v>65091.545682128897</v>
      </c>
      <c r="U509" s="22">
        <v>100342.915903078</v>
      </c>
      <c r="V509" s="22">
        <v>72420.597366251706</v>
      </c>
      <c r="W509" s="22">
        <v>45670.977572157797</v>
      </c>
      <c r="X509" s="22">
        <v>68038.303285073998</v>
      </c>
      <c r="Y509" s="22">
        <v>65127.014691307901</v>
      </c>
      <c r="Z509" s="22">
        <v>42683.236129199402</v>
      </c>
      <c r="AA509" s="22">
        <v>49365.097204217702</v>
      </c>
      <c r="AB509" s="22">
        <v>29934.724463684499</v>
      </c>
      <c r="AC509" s="22">
        <v>50207.179577016897</v>
      </c>
      <c r="AD509" s="22">
        <v>64976.972468860004</v>
      </c>
      <c r="AE509" s="22">
        <v>35629.501921611802</v>
      </c>
    </row>
    <row r="510" spans="1:31" x14ac:dyDescent="0.35">
      <c r="A510" s="22" t="s">
        <v>1518</v>
      </c>
      <c r="B510" s="22">
        <v>1</v>
      </c>
      <c r="C510" s="22">
        <v>13.51</v>
      </c>
      <c r="D510" s="22" t="s">
        <v>1519</v>
      </c>
      <c r="E510" s="22">
        <f t="shared" si="35"/>
        <v>0.95366177418093723</v>
      </c>
      <c r="F510" s="22">
        <f t="shared" si="36"/>
        <v>0.63893361596149734</v>
      </c>
      <c r="G510" s="22">
        <f t="shared" si="37"/>
        <v>1.2029889674443397</v>
      </c>
      <c r="H510" s="22">
        <f t="shared" si="38"/>
        <v>0.1738662303610447</v>
      </c>
      <c r="I510" s="22">
        <f t="shared" si="39"/>
        <v>1.1664146069881995</v>
      </c>
      <c r="J510" s="25">
        <v>0.11962104956583899</v>
      </c>
      <c r="K510" s="22" t="s">
        <v>1520</v>
      </c>
      <c r="L510" s="22">
        <v>97826.144726422805</v>
      </c>
      <c r="M510" s="22">
        <v>72605.772954586297</v>
      </c>
      <c r="N510" s="22">
        <v>83487.629594147307</v>
      </c>
      <c r="O510" s="22">
        <v>88105.900277352193</v>
      </c>
      <c r="P510" s="22">
        <v>73512.338114539802</v>
      </c>
      <c r="Q510" s="22">
        <v>93271.121904939806</v>
      </c>
      <c r="R510" s="22">
        <v>60798.174741709503</v>
      </c>
      <c r="S510" s="22">
        <v>69869.668897046999</v>
      </c>
      <c r="T510" s="22">
        <v>92602.7643574416</v>
      </c>
      <c r="U510" s="22">
        <v>79740.772017317606</v>
      </c>
      <c r="V510" s="22">
        <v>88087.903823592394</v>
      </c>
      <c r="W510" s="22">
        <v>60283.578160135898</v>
      </c>
      <c r="X510" s="22">
        <v>77806.058533075702</v>
      </c>
      <c r="Y510" s="22">
        <v>67913.464205785305</v>
      </c>
      <c r="Z510" s="22">
        <v>62161.208836368998</v>
      </c>
      <c r="AA510" s="22">
        <v>105760.62316395</v>
      </c>
      <c r="AB510" s="22">
        <v>98940.221638058705</v>
      </c>
      <c r="AC510" s="22">
        <v>88542.132622424193</v>
      </c>
      <c r="AD510" s="22">
        <v>74754.911926893707</v>
      </c>
      <c r="AE510" s="22">
        <v>60569.593187724997</v>
      </c>
    </row>
    <row r="511" spans="1:31" x14ac:dyDescent="0.35">
      <c r="A511" s="22" t="s">
        <v>1521</v>
      </c>
      <c r="B511" s="22">
        <v>8</v>
      </c>
      <c r="C511" s="22">
        <v>352.97</v>
      </c>
      <c r="D511" s="24" t="s">
        <v>1522</v>
      </c>
      <c r="E511" s="22">
        <f t="shared" si="35"/>
        <v>1.0544865750770376</v>
      </c>
      <c r="F511" s="22">
        <f t="shared" si="36"/>
        <v>0.35719901542763755</v>
      </c>
      <c r="G511" s="22">
        <f t="shared" si="37"/>
        <v>1.1836909286335902</v>
      </c>
      <c r="H511" s="22">
        <f t="shared" si="38"/>
        <v>6.5009034120089862E-2</v>
      </c>
      <c r="I511" s="22">
        <f t="shared" si="39"/>
        <v>1.0106340935163356</v>
      </c>
      <c r="J511" s="25">
        <v>0.84946745533438905</v>
      </c>
      <c r="K511" s="22" t="s">
        <v>1523</v>
      </c>
      <c r="L511" s="22">
        <v>2023555.2182581001</v>
      </c>
      <c r="M511" s="22">
        <v>2159500.6755408701</v>
      </c>
      <c r="N511" s="22">
        <v>2271282.7978593102</v>
      </c>
      <c r="O511" s="22">
        <v>2558407.3179489099</v>
      </c>
      <c r="P511" s="22">
        <v>2168362.7493124702</v>
      </c>
      <c r="Q511" s="22">
        <v>2269283.1449443498</v>
      </c>
      <c r="R511" s="22">
        <v>2441745.0996389799</v>
      </c>
      <c r="S511" s="22">
        <v>2092139.37979943</v>
      </c>
      <c r="T511" s="22">
        <v>2375251.7634662199</v>
      </c>
      <c r="U511" s="22">
        <v>2611909.6929080798</v>
      </c>
      <c r="V511" s="22">
        <v>2146499.5787329902</v>
      </c>
      <c r="W511" s="22">
        <v>2416736.4701408301</v>
      </c>
      <c r="X511" s="22">
        <v>2049252.45011592</v>
      </c>
      <c r="Y511" s="22">
        <v>2509273.5631780098</v>
      </c>
      <c r="Z511" s="22">
        <v>1941696.8401703101</v>
      </c>
      <c r="AA511" s="22">
        <v>3088702.4896871801</v>
      </c>
      <c r="AB511" s="22">
        <v>2600303.2983999602</v>
      </c>
      <c r="AC511" s="22">
        <v>2735485.4853957398</v>
      </c>
      <c r="AD511" s="22">
        <v>2552111.83051077</v>
      </c>
      <c r="AE511" s="22">
        <v>2119112.8380144499</v>
      </c>
    </row>
    <row r="512" spans="1:31" x14ac:dyDescent="0.35">
      <c r="A512" s="22" t="s">
        <v>1524</v>
      </c>
      <c r="B512" s="22">
        <v>3</v>
      </c>
      <c r="C512" s="22">
        <v>94.44</v>
      </c>
      <c r="D512" s="24" t="s">
        <v>1525</v>
      </c>
      <c r="E512" s="22">
        <f t="shared" si="35"/>
        <v>1.4292061693129356</v>
      </c>
      <c r="F512" s="22">
        <f t="shared" si="36"/>
        <v>2.0273413822801938E-2</v>
      </c>
      <c r="G512" s="22">
        <f t="shared" si="37"/>
        <v>1.1302441842207225</v>
      </c>
      <c r="H512" s="22">
        <f t="shared" si="38"/>
        <v>0.14222522432095847</v>
      </c>
      <c r="I512" s="22">
        <f t="shared" si="39"/>
        <v>0.81217510539323767</v>
      </c>
      <c r="J512" s="25">
        <v>7.3433656988689006E-2</v>
      </c>
      <c r="K512" s="22" t="s">
        <v>1526</v>
      </c>
      <c r="L512" s="22">
        <v>251786.422121543</v>
      </c>
      <c r="M512" s="22">
        <v>274115.059896008</v>
      </c>
      <c r="N512" s="22">
        <v>209194.593797746</v>
      </c>
      <c r="O512" s="22">
        <v>288493.78197972802</v>
      </c>
      <c r="P512" s="22">
        <v>261516.326652088</v>
      </c>
      <c r="Q512" s="22">
        <v>443449.00662308099</v>
      </c>
      <c r="R512" s="22">
        <v>390991.666978425</v>
      </c>
      <c r="S512" s="22">
        <v>231441.218141655</v>
      </c>
      <c r="T512" s="22">
        <v>378372.130689674</v>
      </c>
      <c r="U512" s="22">
        <v>392427.664601186</v>
      </c>
      <c r="V512" s="22">
        <v>308876.83931168198</v>
      </c>
      <c r="W512" s="22">
        <v>371093.10083339497</v>
      </c>
      <c r="X512" s="22">
        <v>324108.65638048598</v>
      </c>
      <c r="Y512" s="22">
        <v>346467.40655846201</v>
      </c>
      <c r="Z512" s="22">
        <v>231755.86250306701</v>
      </c>
      <c r="AA512" s="22">
        <v>391962.02213275002</v>
      </c>
      <c r="AB512" s="22">
        <v>356649.031787896</v>
      </c>
      <c r="AC512" s="22">
        <v>354842.45266984799</v>
      </c>
      <c r="AD512" s="22">
        <v>342242.56919768098</v>
      </c>
      <c r="AE512" s="22">
        <v>342691.40547323501</v>
      </c>
    </row>
    <row r="513" spans="1:31" x14ac:dyDescent="0.35">
      <c r="A513" s="22" t="s">
        <v>1527</v>
      </c>
      <c r="B513" s="22">
        <v>21</v>
      </c>
      <c r="C513" s="22">
        <v>1705.56</v>
      </c>
      <c r="D513" s="24" t="s">
        <v>1528</v>
      </c>
      <c r="E513" s="22">
        <f t="shared" si="35"/>
        <v>0.95874742356114784</v>
      </c>
      <c r="F513" s="22">
        <f t="shared" si="36"/>
        <v>0.54369648458516484</v>
      </c>
      <c r="G513" s="22">
        <f t="shared" si="37"/>
        <v>0.7951942855715517</v>
      </c>
      <c r="H513" s="22">
        <f t="shared" si="38"/>
        <v>1.6527910489462871E-4</v>
      </c>
      <c r="I513" s="22">
        <f t="shared" si="39"/>
        <v>0.93372573277125781</v>
      </c>
      <c r="J513" s="25">
        <v>0.20311778275237899</v>
      </c>
      <c r="K513" s="22" t="s">
        <v>1529</v>
      </c>
      <c r="L513" s="22">
        <v>233686516.698663</v>
      </c>
      <c r="M513" s="22">
        <v>202676502.335309</v>
      </c>
      <c r="N513" s="22">
        <v>241740864.51440999</v>
      </c>
      <c r="O513" s="22">
        <v>207709992.45447201</v>
      </c>
      <c r="P513" s="22">
        <v>181580406.15770501</v>
      </c>
      <c r="Q513" s="22">
        <v>220623923.36114499</v>
      </c>
      <c r="R513" s="22">
        <v>221201993.90957999</v>
      </c>
      <c r="S513" s="22">
        <v>175264806.16298401</v>
      </c>
      <c r="T513" s="22">
        <v>209673813.20287499</v>
      </c>
      <c r="U513" s="22">
        <v>196596981.30875301</v>
      </c>
      <c r="V513" s="22">
        <v>230831882.926162</v>
      </c>
      <c r="W513" s="22">
        <v>235614554.025527</v>
      </c>
      <c r="X513" s="22">
        <v>232875200.37906599</v>
      </c>
      <c r="Y513" s="22">
        <v>222902398.53073299</v>
      </c>
      <c r="Z513" s="22">
        <v>220932080.22045699</v>
      </c>
      <c r="AA513" s="22">
        <v>175645451.895675</v>
      </c>
      <c r="AB513" s="22">
        <v>164458724.48039699</v>
      </c>
      <c r="AC513" s="22">
        <v>204072205.32923901</v>
      </c>
      <c r="AD513" s="22">
        <v>182865967.841607</v>
      </c>
      <c r="AE513" s="22">
        <v>181988861.47761399</v>
      </c>
    </row>
    <row r="514" spans="1:31" x14ac:dyDescent="0.35">
      <c r="A514" s="22" t="s">
        <v>1530</v>
      </c>
      <c r="B514" s="22">
        <v>1</v>
      </c>
      <c r="C514" s="22">
        <v>63.04</v>
      </c>
      <c r="D514" s="22" t="s">
        <v>1531</v>
      </c>
      <c r="E514" s="22">
        <f t="shared" si="35"/>
        <v>1.3897491401416198</v>
      </c>
      <c r="F514" s="22">
        <f t="shared" si="36"/>
        <v>0.13604372110028659</v>
      </c>
      <c r="G514" s="22">
        <f t="shared" si="37"/>
        <v>1.0112850959770365</v>
      </c>
      <c r="H514" s="22">
        <f t="shared" si="38"/>
        <v>0.89909167773669774</v>
      </c>
      <c r="I514" s="22">
        <f t="shared" si="39"/>
        <v>0.74153934775814823</v>
      </c>
      <c r="J514" s="25">
        <v>6.9084689790164605E-2</v>
      </c>
      <c r="K514" s="22" t="s">
        <v>1532</v>
      </c>
      <c r="L514" s="22">
        <v>85483.080031695601</v>
      </c>
      <c r="M514" s="22">
        <v>98326.6119584689</v>
      </c>
      <c r="N514" s="22">
        <v>95597.384741094094</v>
      </c>
      <c r="O514" s="22">
        <v>183411.981439389</v>
      </c>
      <c r="P514" s="22">
        <v>126028.514204256</v>
      </c>
      <c r="Q514" s="22">
        <v>230316.22064156801</v>
      </c>
      <c r="R514" s="22">
        <v>174078.569003057</v>
      </c>
      <c r="S514" s="22">
        <v>156184.145666</v>
      </c>
      <c r="T514" s="22">
        <v>97059.372807850494</v>
      </c>
      <c r="U514" s="22">
        <v>160712.099264027</v>
      </c>
      <c r="V514" s="22">
        <v>155239.402048711</v>
      </c>
      <c r="W514" s="22">
        <v>178439.77733562299</v>
      </c>
      <c r="X514" s="22">
        <v>119951.075666035</v>
      </c>
      <c r="Y514" s="22">
        <v>155576.56792355201</v>
      </c>
      <c r="Z514" s="22">
        <v>184881.277886986</v>
      </c>
      <c r="AA514" s="22">
        <v>175552.03691117599</v>
      </c>
      <c r="AB514" s="22">
        <v>173526.229801498</v>
      </c>
      <c r="AC514" s="22">
        <v>162670.240207775</v>
      </c>
      <c r="AD514" s="22">
        <v>158092.38106270201</v>
      </c>
      <c r="AE514" s="22">
        <v>133208.57331019401</v>
      </c>
    </row>
    <row r="515" spans="1:31" x14ac:dyDescent="0.35">
      <c r="A515" s="22" t="s">
        <v>1533</v>
      </c>
      <c r="B515" s="22">
        <v>1</v>
      </c>
      <c r="C515" s="22">
        <v>89.1</v>
      </c>
      <c r="D515" s="22" t="s">
        <v>1534</v>
      </c>
      <c r="E515" s="22">
        <f t="shared" si="35"/>
        <v>0.52698306491454161</v>
      </c>
      <c r="F515" s="22">
        <f t="shared" si="36"/>
        <v>7.5534587007130326E-3</v>
      </c>
      <c r="G515" s="22">
        <f t="shared" si="37"/>
        <v>1.0792034898152802</v>
      </c>
      <c r="H515" s="22">
        <f t="shared" si="38"/>
        <v>0.63736826497210541</v>
      </c>
      <c r="I515" s="22">
        <f t="shared" si="39"/>
        <v>1.5049043399165254</v>
      </c>
      <c r="J515" s="25">
        <v>4.5278114875432603E-2</v>
      </c>
      <c r="K515" s="22" t="s">
        <v>1535</v>
      </c>
      <c r="L515" s="22">
        <v>268105.19641126</v>
      </c>
      <c r="M515" s="22">
        <v>478912.46427343902</v>
      </c>
      <c r="N515" s="22">
        <v>382098.454193249</v>
      </c>
      <c r="O515" s="22">
        <v>517997.33604466502</v>
      </c>
      <c r="P515" s="22">
        <v>293450.487155415</v>
      </c>
      <c r="Q515" s="22">
        <v>233675.60702565999</v>
      </c>
      <c r="R515" s="22">
        <v>186645.553252265</v>
      </c>
      <c r="S515" s="22">
        <v>251647.03557235299</v>
      </c>
      <c r="T515" s="22">
        <v>175337.626741185</v>
      </c>
      <c r="U515" s="22">
        <v>175338.509159529</v>
      </c>
      <c r="V515" s="22">
        <v>353040.08328418899</v>
      </c>
      <c r="W515" s="22">
        <v>254514.56662400899</v>
      </c>
      <c r="X515" s="22">
        <v>264127.43647212599</v>
      </c>
      <c r="Y515" s="22">
        <v>181491.93262076101</v>
      </c>
      <c r="Z515" s="22">
        <v>236319.197681158</v>
      </c>
      <c r="AA515" s="22">
        <v>380637.15213497699</v>
      </c>
      <c r="AB515" s="22">
        <v>255348.18874669101</v>
      </c>
      <c r="AC515" s="22">
        <v>314051.87926900497</v>
      </c>
      <c r="AD515" s="22">
        <v>205385.65252697599</v>
      </c>
      <c r="AE515" s="22">
        <v>236202.70685895899</v>
      </c>
    </row>
    <row r="516" spans="1:31" x14ac:dyDescent="0.35">
      <c r="A516" s="22" t="s">
        <v>1536</v>
      </c>
      <c r="B516" s="22">
        <v>54</v>
      </c>
      <c r="C516" s="22">
        <v>3626.72</v>
      </c>
      <c r="D516" s="24" t="s">
        <v>1537</v>
      </c>
      <c r="E516" s="22">
        <f t="shared" si="35"/>
        <v>1.0833010510386596</v>
      </c>
      <c r="F516" s="22">
        <f t="shared" si="36"/>
        <v>0.27145287670302209</v>
      </c>
      <c r="G516" s="22">
        <f t="shared" si="37"/>
        <v>1.2028693653246458</v>
      </c>
      <c r="H516" s="22">
        <f t="shared" si="38"/>
        <v>4.3656657084283129E-3</v>
      </c>
      <c r="I516" s="22">
        <f t="shared" si="39"/>
        <v>0.99910078423189219</v>
      </c>
      <c r="J516" s="25">
        <v>0.994241560184427</v>
      </c>
      <c r="K516" s="22" t="s">
        <v>1538</v>
      </c>
      <c r="L516" s="22">
        <v>818570301.35735297</v>
      </c>
      <c r="M516" s="22">
        <v>907345006.24899495</v>
      </c>
      <c r="N516" s="22">
        <v>903939686.806849</v>
      </c>
      <c r="O516" s="22">
        <v>873550540.32476699</v>
      </c>
      <c r="P516" s="22">
        <v>894574372.62674701</v>
      </c>
      <c r="Q516" s="22">
        <v>1134127347.4430799</v>
      </c>
      <c r="R516" s="22">
        <v>764815047.35505497</v>
      </c>
      <c r="S516" s="22">
        <v>909230558.53455698</v>
      </c>
      <c r="T516" s="22">
        <v>988517120.94525802</v>
      </c>
      <c r="U516" s="22">
        <v>967646181.81714797</v>
      </c>
      <c r="V516" s="22">
        <v>917831541.40073204</v>
      </c>
      <c r="W516" s="22">
        <v>896843835.30493796</v>
      </c>
      <c r="X516" s="22">
        <v>831664562.51894605</v>
      </c>
      <c r="Y516" s="22">
        <v>820996570.37224603</v>
      </c>
      <c r="Z516" s="22">
        <v>934601690.00716901</v>
      </c>
      <c r="AA516" s="22">
        <v>1132349664.0071399</v>
      </c>
      <c r="AB516" s="22">
        <v>1114989727.93224</v>
      </c>
      <c r="AC516" s="22">
        <v>1121299444.1315999</v>
      </c>
      <c r="AD516" s="22">
        <v>968519308.46857703</v>
      </c>
      <c r="AE516" s="22">
        <v>957798463.81645799</v>
      </c>
    </row>
    <row r="517" spans="1:31" x14ac:dyDescent="0.35">
      <c r="A517" s="22" t="s">
        <v>1539</v>
      </c>
      <c r="B517" s="22">
        <v>3</v>
      </c>
      <c r="C517" s="22">
        <v>111.72</v>
      </c>
      <c r="D517" s="24" t="s">
        <v>1540</v>
      </c>
      <c r="E517" s="22">
        <f t="shared" si="35"/>
        <v>0.99175315596040403</v>
      </c>
      <c r="F517" s="22">
        <f t="shared" si="36"/>
        <v>0.938988026261244</v>
      </c>
      <c r="G517" s="22">
        <f t="shared" si="37"/>
        <v>0.58247276322933572</v>
      </c>
      <c r="H517" s="22">
        <f t="shared" si="38"/>
        <v>7.9801952244222375E-5</v>
      </c>
      <c r="I517" s="22">
        <f t="shared" si="39"/>
        <v>0.85019711139579401</v>
      </c>
      <c r="J517" s="25">
        <v>1.5238363055010101E-3</v>
      </c>
      <c r="K517" s="22" t="s">
        <v>1541</v>
      </c>
      <c r="L517" s="22">
        <v>990266.74841873196</v>
      </c>
      <c r="M517" s="22">
        <v>1142651.3043202499</v>
      </c>
      <c r="N517" s="22">
        <v>1114266.3815832699</v>
      </c>
      <c r="O517" s="22">
        <v>1139778.4733007301</v>
      </c>
      <c r="P517" s="22">
        <v>1095163.20070941</v>
      </c>
      <c r="Q517" s="22">
        <v>1279004.9209044201</v>
      </c>
      <c r="R517" s="22">
        <v>1392229.16792761</v>
      </c>
      <c r="S517" s="22">
        <v>1046688.03598255</v>
      </c>
      <c r="T517" s="22">
        <v>934857.15251550998</v>
      </c>
      <c r="U517" s="22">
        <v>784136.591981487</v>
      </c>
      <c r="V517" s="22">
        <v>1317029.96026547</v>
      </c>
      <c r="W517" s="22">
        <v>1254311.3712995499</v>
      </c>
      <c r="X517" s="22">
        <v>1195970.38014497</v>
      </c>
      <c r="Y517" s="22">
        <v>1328283.31141569</v>
      </c>
      <c r="Z517" s="22">
        <v>1352469.8254271699</v>
      </c>
      <c r="AA517" s="22">
        <v>904400.77614299103</v>
      </c>
      <c r="AB517" s="22">
        <v>618766.53962589905</v>
      </c>
      <c r="AC517" s="22">
        <v>689698.953397281</v>
      </c>
      <c r="AD517" s="22">
        <v>922236.75497336499</v>
      </c>
      <c r="AE517" s="22">
        <v>620719.12567899097</v>
      </c>
    </row>
    <row r="518" spans="1:31" x14ac:dyDescent="0.35">
      <c r="A518" s="22" t="s">
        <v>1542</v>
      </c>
      <c r="B518" s="22">
        <v>6</v>
      </c>
      <c r="C518" s="22">
        <v>328.75</v>
      </c>
      <c r="D518" s="24" t="s">
        <v>1543</v>
      </c>
      <c r="E518" s="22">
        <f t="shared" ref="E518:E581" si="40">AVERAGE(Q518:U518)/AVERAGE(L518:P518)</f>
        <v>0.99576820865210958</v>
      </c>
      <c r="F518" s="22">
        <f t="shared" ref="F518:F581" si="41">_xlfn.T.TEST(Q518:U518,L518:P518,2,2)</f>
        <v>0.98148737556981991</v>
      </c>
      <c r="G518" s="22">
        <f t="shared" ref="G518:G581" si="42">AVERAGE(AA518:AE518)/AVERAGE(V518:Z518)</f>
        <v>1.0848230303209652</v>
      </c>
      <c r="H518" s="22">
        <f t="shared" ref="H518:H581" si="43">_xlfn.T.TEST(AA518:AE518,V518:Z518,2,2)</f>
        <v>0.27294301167483764</v>
      </c>
      <c r="I518" s="22">
        <f t="shared" ref="I518:I581" si="44">AVERAGE(L518:P518)/AVERAGE(V518:Z518)</f>
        <v>1.0186680919277504</v>
      </c>
      <c r="J518" s="25">
        <v>0.73783618344497004</v>
      </c>
      <c r="K518" s="22" t="s">
        <v>1544</v>
      </c>
      <c r="L518" s="22">
        <v>1075187.7685837699</v>
      </c>
      <c r="M518" s="22">
        <v>1000333.20444707</v>
      </c>
      <c r="N518" s="22">
        <v>936110.27987256797</v>
      </c>
      <c r="O518" s="22">
        <v>1011034.99071522</v>
      </c>
      <c r="P518" s="22">
        <v>928062.12889027398</v>
      </c>
      <c r="Q518" s="22">
        <v>1676717.6691670399</v>
      </c>
      <c r="R518" s="22">
        <v>805290.74313082499</v>
      </c>
      <c r="S518" s="22">
        <v>811285.80399866099</v>
      </c>
      <c r="T518" s="22">
        <v>789921.61698909802</v>
      </c>
      <c r="U518" s="22">
        <v>846562.08973073901</v>
      </c>
      <c r="V518" s="22">
        <v>961780.742529348</v>
      </c>
      <c r="W518" s="22">
        <v>995073.23588146898</v>
      </c>
      <c r="X518" s="22">
        <v>1056306.7068753799</v>
      </c>
      <c r="Y518" s="22">
        <v>723358.11364104401</v>
      </c>
      <c r="Z518" s="22">
        <v>1123482.62031819</v>
      </c>
      <c r="AA518" s="22">
        <v>1046367.10787245</v>
      </c>
      <c r="AB518" s="22">
        <v>1069659.7144781901</v>
      </c>
      <c r="AC518" s="22">
        <v>1047439.4052324001</v>
      </c>
      <c r="AD518" s="22">
        <v>1003192.91098705</v>
      </c>
      <c r="AE518" s="22">
        <v>1105582.3284199301</v>
      </c>
    </row>
    <row r="519" spans="1:31" x14ac:dyDescent="0.35">
      <c r="A519" s="22" t="s">
        <v>1545</v>
      </c>
      <c r="B519" s="22">
        <v>2</v>
      </c>
      <c r="C519" s="22">
        <v>37.14</v>
      </c>
      <c r="D519" s="24" t="s">
        <v>1546</v>
      </c>
      <c r="E519" s="22">
        <f t="shared" si="40"/>
        <v>0.62506548229036774</v>
      </c>
      <c r="F519" s="22">
        <f t="shared" si="41"/>
        <v>6.0837176392586551E-4</v>
      </c>
      <c r="G519" s="22">
        <f t="shared" si="42"/>
        <v>0.81552005435377695</v>
      </c>
      <c r="H519" s="22">
        <f t="shared" si="43"/>
        <v>7.4112772758427203E-2</v>
      </c>
      <c r="I519" s="22">
        <f t="shared" si="44"/>
        <v>0.95041562952411451</v>
      </c>
      <c r="J519" s="25">
        <v>0.60698211129754298</v>
      </c>
      <c r="K519" s="22" t="s">
        <v>1547</v>
      </c>
      <c r="L519" s="22">
        <v>205731.283586645</v>
      </c>
      <c r="M519" s="22">
        <v>231672.964894473</v>
      </c>
      <c r="N519" s="22">
        <v>205820.48172969499</v>
      </c>
      <c r="O519" s="22">
        <v>185805.244471276</v>
      </c>
      <c r="P519" s="22">
        <v>168265.42872803699</v>
      </c>
      <c r="Q519" s="22">
        <v>134355.67476304699</v>
      </c>
      <c r="R519" s="22">
        <v>120766.358687011</v>
      </c>
      <c r="S519" s="22">
        <v>95021.484680625304</v>
      </c>
      <c r="T519" s="22">
        <v>126256.00432595699</v>
      </c>
      <c r="U519" s="22">
        <v>146975.40986187701</v>
      </c>
      <c r="V519" s="22">
        <v>238741.30969530201</v>
      </c>
      <c r="W519" s="22">
        <v>178394.16323961</v>
      </c>
      <c r="X519" s="22">
        <v>252010.308670578</v>
      </c>
      <c r="Y519" s="22">
        <v>190157.41860984801</v>
      </c>
      <c r="Z519" s="22">
        <v>190022.35002785901</v>
      </c>
      <c r="AA519" s="22">
        <v>153164.278529598</v>
      </c>
      <c r="AB519" s="22">
        <v>215460.739757823</v>
      </c>
      <c r="AC519" s="22">
        <v>172334.535986637</v>
      </c>
      <c r="AD519" s="22">
        <v>162882.15572773101</v>
      </c>
      <c r="AE519" s="22">
        <v>151904.31976735001</v>
      </c>
    </row>
    <row r="520" spans="1:31" x14ac:dyDescent="0.35">
      <c r="A520" s="22" t="s">
        <v>1548</v>
      </c>
      <c r="B520" s="22">
        <v>1</v>
      </c>
      <c r="C520" s="22">
        <v>36.36</v>
      </c>
      <c r="D520" s="22" t="s">
        <v>1549</v>
      </c>
      <c r="E520" s="22">
        <f t="shared" si="40"/>
        <v>0.24187902232398384</v>
      </c>
      <c r="F520" s="22">
        <f t="shared" si="41"/>
        <v>1.3487407957532737E-2</v>
      </c>
      <c r="G520" s="22">
        <f t="shared" si="42"/>
        <v>0.85571639631497431</v>
      </c>
      <c r="H520" s="22">
        <f t="shared" si="43"/>
        <v>0.50835891102902331</v>
      </c>
      <c r="I520" s="22">
        <f t="shared" si="44"/>
        <v>1.6394032624778319</v>
      </c>
      <c r="J520" s="25">
        <v>0.13129901508637601</v>
      </c>
      <c r="K520" s="22" t="s">
        <v>1550</v>
      </c>
      <c r="L520" s="22">
        <v>27839.138764034102</v>
      </c>
      <c r="M520" s="22">
        <v>41918.171684190602</v>
      </c>
      <c r="N520" s="22">
        <v>66202.594974396299</v>
      </c>
      <c r="O520" s="22">
        <v>86629.168414326996</v>
      </c>
      <c r="P520" s="22">
        <v>61682.893983022201</v>
      </c>
      <c r="Q520" s="22">
        <v>0</v>
      </c>
      <c r="R520" s="22">
        <v>0</v>
      </c>
      <c r="S520" s="22">
        <v>23172.486187209499</v>
      </c>
      <c r="T520" s="22">
        <v>45586.939463199902</v>
      </c>
      <c r="U520" s="22">
        <v>0</v>
      </c>
      <c r="V520" s="22">
        <v>13552.4411002704</v>
      </c>
      <c r="W520" s="22">
        <v>38483.620316117602</v>
      </c>
      <c r="X520" s="22">
        <v>44876.449222817602</v>
      </c>
      <c r="Y520" s="22">
        <v>48926.152538075701</v>
      </c>
      <c r="Z520" s="22">
        <v>27560.996519817902</v>
      </c>
      <c r="AA520" s="22">
        <v>29174.726687694601</v>
      </c>
      <c r="AB520" s="22">
        <v>30121.991958814499</v>
      </c>
      <c r="AC520" s="22">
        <v>33903.778962031902</v>
      </c>
      <c r="AD520" s="22">
        <v>37575.659651497401</v>
      </c>
      <c r="AE520" s="22">
        <v>17604.774658206199</v>
      </c>
    </row>
    <row r="521" spans="1:31" x14ac:dyDescent="0.35">
      <c r="A521" s="22" t="s">
        <v>1551</v>
      </c>
      <c r="B521" s="22">
        <v>3</v>
      </c>
      <c r="C521" s="22">
        <v>137.75</v>
      </c>
      <c r="D521" s="24" t="s">
        <v>1552</v>
      </c>
      <c r="E521" s="22">
        <f t="shared" si="40"/>
        <v>0.96436059055290901</v>
      </c>
      <c r="F521" s="22">
        <f t="shared" si="41"/>
        <v>0.72433659904380665</v>
      </c>
      <c r="G521" s="22">
        <f t="shared" si="42"/>
        <v>0.94846875421885424</v>
      </c>
      <c r="H521" s="22">
        <f t="shared" si="43"/>
        <v>0.45935345681068129</v>
      </c>
      <c r="I521" s="22">
        <f t="shared" si="44"/>
        <v>0.99773713865661573</v>
      </c>
      <c r="J521" s="25">
        <v>0.96630688412492705</v>
      </c>
      <c r="K521" s="22" t="s">
        <v>1553</v>
      </c>
      <c r="L521" s="22">
        <v>1148599.94552849</v>
      </c>
      <c r="M521" s="22">
        <v>983093.12212406902</v>
      </c>
      <c r="N521" s="22">
        <v>1239802.98382399</v>
      </c>
      <c r="O521" s="22">
        <v>1295051.5176872299</v>
      </c>
      <c r="P521" s="22">
        <v>1112771.53636908</v>
      </c>
      <c r="Q521" s="22">
        <v>951541.83438599005</v>
      </c>
      <c r="R521" s="22">
        <v>1166635.79664196</v>
      </c>
      <c r="S521" s="22">
        <v>838515.83041426702</v>
      </c>
      <c r="T521" s="22">
        <v>1396468.79093389</v>
      </c>
      <c r="U521" s="22">
        <v>1220185.3332292701</v>
      </c>
      <c r="V521" s="22">
        <v>1050993.0016570301</v>
      </c>
      <c r="W521" s="22">
        <v>1089694.2898496501</v>
      </c>
      <c r="X521" s="22">
        <v>1088130.1095946799</v>
      </c>
      <c r="Y521" s="22">
        <v>1249177.7840547799</v>
      </c>
      <c r="Z521" s="22">
        <v>1314431.37853208</v>
      </c>
      <c r="AA521" s="22">
        <v>1132699.02437481</v>
      </c>
      <c r="AB521" s="22">
        <v>912653.41806585598</v>
      </c>
      <c r="AC521" s="22">
        <v>1262389.3827569601</v>
      </c>
      <c r="AD521" s="22">
        <v>1065106.95400109</v>
      </c>
      <c r="AE521" s="22">
        <v>1121086.82756685</v>
      </c>
    </row>
    <row r="522" spans="1:31" x14ac:dyDescent="0.35">
      <c r="A522" s="22" t="s">
        <v>1554</v>
      </c>
      <c r="B522" s="22">
        <v>10</v>
      </c>
      <c r="C522" s="22">
        <v>596.04</v>
      </c>
      <c r="D522" s="24" t="s">
        <v>1555</v>
      </c>
      <c r="E522" s="22">
        <f t="shared" si="40"/>
        <v>0.99760293904955089</v>
      </c>
      <c r="F522" s="22">
        <f t="shared" si="41"/>
        <v>0.9613131239107866</v>
      </c>
      <c r="G522" s="22">
        <f t="shared" si="42"/>
        <v>0.90112435353214071</v>
      </c>
      <c r="H522" s="22">
        <f t="shared" si="43"/>
        <v>2.5089909061636401E-2</v>
      </c>
      <c r="I522" s="22">
        <f t="shared" si="44"/>
        <v>0.93956806630597167</v>
      </c>
      <c r="J522" s="25">
        <v>9.9624967237902207E-2</v>
      </c>
      <c r="K522" s="22" t="s">
        <v>1556</v>
      </c>
      <c r="L522" s="22">
        <v>46009352.830779001</v>
      </c>
      <c r="M522" s="22">
        <v>42762586.598397002</v>
      </c>
      <c r="N522" s="22">
        <v>44564711.314764701</v>
      </c>
      <c r="O522" s="22">
        <v>43983202.462616898</v>
      </c>
      <c r="P522" s="22">
        <v>44166678.586247496</v>
      </c>
      <c r="Q522" s="22">
        <v>50683236.284027398</v>
      </c>
      <c r="R522" s="22">
        <v>45918463.645804502</v>
      </c>
      <c r="S522" s="22">
        <v>38390915.3559274</v>
      </c>
      <c r="T522" s="22">
        <v>44177699.055902101</v>
      </c>
      <c r="U522" s="22">
        <v>41785300.734732799</v>
      </c>
      <c r="V522" s="22">
        <v>48836374.756420001</v>
      </c>
      <c r="W522" s="22">
        <v>50750607.660813302</v>
      </c>
      <c r="X522" s="22">
        <v>48044011.240990497</v>
      </c>
      <c r="Y522" s="22">
        <v>42605379.0649473</v>
      </c>
      <c r="Z522" s="22">
        <v>45495917.1827714</v>
      </c>
      <c r="AA522" s="22">
        <v>41785675.1248191</v>
      </c>
      <c r="AB522" s="22">
        <v>39745187.459912702</v>
      </c>
      <c r="AC522" s="22">
        <v>41704201.460659303</v>
      </c>
      <c r="AD522" s="22">
        <v>44571797.589562602</v>
      </c>
      <c r="AE522" s="22">
        <v>44617245.7131899</v>
      </c>
    </row>
    <row r="523" spans="1:31" x14ac:dyDescent="0.35">
      <c r="A523" s="22" t="s">
        <v>1557</v>
      </c>
      <c r="B523" s="22">
        <v>1</v>
      </c>
      <c r="C523" s="22">
        <v>51.04</v>
      </c>
      <c r="D523" s="22" t="s">
        <v>1558</v>
      </c>
      <c r="E523" s="22">
        <f t="shared" si="40"/>
        <v>3.2610058560046125</v>
      </c>
      <c r="F523" s="22">
        <f t="shared" si="41"/>
        <v>9.7516484886944865E-2</v>
      </c>
      <c r="G523" s="22">
        <f t="shared" si="42"/>
        <v>0.84949734320967474</v>
      </c>
      <c r="H523" s="22">
        <f t="shared" si="43"/>
        <v>0.79774642831702369</v>
      </c>
      <c r="I523" s="22">
        <f t="shared" si="44"/>
        <v>0.89098537026868185</v>
      </c>
      <c r="J523" s="25">
        <v>0.40142433534597199</v>
      </c>
      <c r="K523" s="22" t="s">
        <v>1559</v>
      </c>
      <c r="L523" s="22">
        <v>72191.322127261403</v>
      </c>
      <c r="M523" s="22">
        <v>52597.388959450996</v>
      </c>
      <c r="N523" s="22">
        <v>16831.450905447899</v>
      </c>
      <c r="O523" s="22">
        <v>0</v>
      </c>
      <c r="P523" s="22">
        <v>11215.230082022401</v>
      </c>
      <c r="Q523" s="22">
        <v>218223.165331914</v>
      </c>
      <c r="R523" s="22">
        <v>122440.268400828</v>
      </c>
      <c r="S523" s="22">
        <v>40731.753614651701</v>
      </c>
      <c r="T523" s="22">
        <v>26922.767788476602</v>
      </c>
      <c r="U523" s="22">
        <v>90079.153422800504</v>
      </c>
      <c r="V523" s="22">
        <v>7905.7323555353296</v>
      </c>
      <c r="W523" s="22">
        <v>24276.9349563826</v>
      </c>
      <c r="X523" s="22">
        <v>15410.3001910437</v>
      </c>
      <c r="Y523" s="22">
        <v>28060.493584572301</v>
      </c>
      <c r="Z523" s="22">
        <v>95881.781997427504</v>
      </c>
      <c r="AA523" s="22">
        <v>5251.2045588588599</v>
      </c>
      <c r="AB523" s="22">
        <v>0</v>
      </c>
      <c r="AC523" s="22">
        <v>36846.415905563903</v>
      </c>
      <c r="AD523" s="22">
        <v>58993.555885613001</v>
      </c>
      <c r="AE523" s="22">
        <v>44627.556917464703</v>
      </c>
    </row>
    <row r="524" spans="1:31" x14ac:dyDescent="0.35">
      <c r="A524" s="22" t="s">
        <v>1560</v>
      </c>
      <c r="B524" s="22">
        <v>2</v>
      </c>
      <c r="C524" s="22">
        <v>87.77</v>
      </c>
      <c r="D524" s="24" t="s">
        <v>1561</v>
      </c>
      <c r="E524" s="22">
        <f t="shared" si="40"/>
        <v>1.6566994185933219</v>
      </c>
      <c r="F524" s="22">
        <f t="shared" si="41"/>
        <v>1.4551248467975009E-2</v>
      </c>
      <c r="G524" s="22">
        <f t="shared" si="42"/>
        <v>1.0226253995616514</v>
      </c>
      <c r="H524" s="22">
        <f t="shared" si="43"/>
        <v>0.92649171203302327</v>
      </c>
      <c r="I524" s="22">
        <f t="shared" si="44"/>
        <v>0.79171500250699478</v>
      </c>
      <c r="J524" s="25">
        <v>0.47325416493898997</v>
      </c>
      <c r="K524" s="22" t="s">
        <v>1562</v>
      </c>
      <c r="L524" s="22">
        <v>78908.729140802097</v>
      </c>
      <c r="M524" s="22">
        <v>79955.848734929503</v>
      </c>
      <c r="N524" s="22">
        <v>71581.036295836297</v>
      </c>
      <c r="O524" s="22">
        <v>58581.933167117597</v>
      </c>
      <c r="P524" s="22">
        <v>52407.577320270299</v>
      </c>
      <c r="Q524" s="22">
        <v>143453.955781161</v>
      </c>
      <c r="R524" s="22">
        <v>112326.700527817</v>
      </c>
      <c r="S524" s="22">
        <v>71907.469780182495</v>
      </c>
      <c r="T524" s="22">
        <v>98042.534047009904</v>
      </c>
      <c r="U524" s="22">
        <v>139924.71237366</v>
      </c>
      <c r="V524" s="22">
        <v>46237.796310410602</v>
      </c>
      <c r="W524" s="22">
        <v>51263.663592239798</v>
      </c>
      <c r="X524" s="22">
        <v>108000.752934055</v>
      </c>
      <c r="Y524" s="22">
        <v>128009.478772873</v>
      </c>
      <c r="Z524" s="22">
        <v>97748.450711571102</v>
      </c>
      <c r="AA524" s="22">
        <v>46789.407509067198</v>
      </c>
      <c r="AB524" s="22">
        <v>79902.181830309593</v>
      </c>
      <c r="AC524" s="22">
        <v>99363.391464169094</v>
      </c>
      <c r="AD524" s="22">
        <v>124461.98993379599</v>
      </c>
      <c r="AE524" s="22">
        <v>90500.604618838304</v>
      </c>
    </row>
    <row r="525" spans="1:31" x14ac:dyDescent="0.35">
      <c r="A525" s="22" t="s">
        <v>1563</v>
      </c>
      <c r="B525" s="22">
        <v>4</v>
      </c>
      <c r="C525" s="22">
        <v>288.63</v>
      </c>
      <c r="D525" s="24" t="s">
        <v>1564</v>
      </c>
      <c r="E525" s="22">
        <f t="shared" si="40"/>
        <v>1.8277499980397207</v>
      </c>
      <c r="F525" s="22">
        <f t="shared" si="41"/>
        <v>2.7676123926217457E-2</v>
      </c>
      <c r="G525" s="22">
        <f t="shared" si="42"/>
        <v>0.67452081052320512</v>
      </c>
      <c r="H525" s="22">
        <f t="shared" si="43"/>
        <v>9.6462643989894091E-3</v>
      </c>
      <c r="I525" s="22">
        <f t="shared" si="44"/>
        <v>0.64097354966193143</v>
      </c>
      <c r="J525" s="25">
        <v>8.9749652747732594E-3</v>
      </c>
      <c r="K525" s="22" t="s">
        <v>1565</v>
      </c>
      <c r="L525" s="22">
        <v>1936467.0319097</v>
      </c>
      <c r="M525" s="22">
        <v>2664741.1938309902</v>
      </c>
      <c r="N525" s="22">
        <v>1629137.5545187099</v>
      </c>
      <c r="O525" s="22">
        <v>2577359.3347431798</v>
      </c>
      <c r="P525" s="22">
        <v>2482907.62723759</v>
      </c>
      <c r="Q525" s="22">
        <v>6703028.5783160497</v>
      </c>
      <c r="R525" s="22">
        <v>4109938.9844122599</v>
      </c>
      <c r="S525" s="22">
        <v>3218934.34751064</v>
      </c>
      <c r="T525" s="22">
        <v>3458208.88986497</v>
      </c>
      <c r="U525" s="22">
        <v>3146306.6173927998</v>
      </c>
      <c r="V525" s="22">
        <v>3632855.3663642202</v>
      </c>
      <c r="W525" s="22">
        <v>2594810.68531769</v>
      </c>
      <c r="X525" s="22">
        <v>3974729.4283702802</v>
      </c>
      <c r="Y525" s="22">
        <v>3145312.83011798</v>
      </c>
      <c r="Z525" s="22">
        <v>4267078.9898598799</v>
      </c>
      <c r="AA525" s="22">
        <v>2639015.8197166198</v>
      </c>
      <c r="AB525" s="22">
        <v>1978692.6967501701</v>
      </c>
      <c r="AC525" s="22">
        <v>2232039.1407305999</v>
      </c>
      <c r="AD525" s="22">
        <v>2863263.0908987601</v>
      </c>
      <c r="AE525" s="22">
        <v>2168529.8587139798</v>
      </c>
    </row>
    <row r="526" spans="1:31" x14ac:dyDescent="0.35">
      <c r="A526" s="22" t="s">
        <v>1566</v>
      </c>
      <c r="B526" s="22">
        <v>1</v>
      </c>
      <c r="C526" s="22">
        <v>17.190000000000001</v>
      </c>
      <c r="D526" s="22" t="s">
        <v>1567</v>
      </c>
      <c r="E526" s="22">
        <f t="shared" si="40"/>
        <v>0.90051050881917782</v>
      </c>
      <c r="F526" s="22">
        <f t="shared" si="41"/>
        <v>0.61481941967396947</v>
      </c>
      <c r="G526" s="22">
        <f t="shared" si="42"/>
        <v>1.6465719236850527</v>
      </c>
      <c r="H526" s="22">
        <f t="shared" si="43"/>
        <v>2.2289907904927228E-2</v>
      </c>
      <c r="I526" s="22">
        <f t="shared" si="44"/>
        <v>1.1417726996095003</v>
      </c>
      <c r="J526" s="25">
        <v>0.65022503194041603</v>
      </c>
      <c r="K526" s="22" t="s">
        <v>1568</v>
      </c>
      <c r="L526" s="22">
        <v>32707.875714252899</v>
      </c>
      <c r="M526" s="22">
        <v>72124.258826740697</v>
      </c>
      <c r="N526" s="22">
        <v>78658.201558306406</v>
      </c>
      <c r="O526" s="22">
        <v>88669.693784453004</v>
      </c>
      <c r="P526" s="22">
        <v>79255.470727458494</v>
      </c>
      <c r="Q526" s="22">
        <v>30994.8411554173</v>
      </c>
      <c r="R526" s="22">
        <v>55509.517074707299</v>
      </c>
      <c r="S526" s="22">
        <v>77909.816937816402</v>
      </c>
      <c r="T526" s="22">
        <v>72627.992409843093</v>
      </c>
      <c r="U526" s="22">
        <v>79411.183684564094</v>
      </c>
      <c r="V526" s="22">
        <v>59098.752545196599</v>
      </c>
      <c r="W526" s="22">
        <v>56727.76661264</v>
      </c>
      <c r="X526" s="22">
        <v>45023.232074994703</v>
      </c>
      <c r="Y526" s="22">
        <v>65555.386462348601</v>
      </c>
      <c r="Z526" s="22">
        <v>81375.474620563604</v>
      </c>
      <c r="AA526" s="22">
        <v>112441.699973569</v>
      </c>
      <c r="AB526" s="22">
        <v>92094.382856308104</v>
      </c>
      <c r="AC526" s="22">
        <v>139598.62107771201</v>
      </c>
      <c r="AD526" s="22">
        <v>101098.10535785901</v>
      </c>
      <c r="AE526" s="22">
        <v>61550.105628249199</v>
      </c>
    </row>
    <row r="527" spans="1:31" x14ac:dyDescent="0.35">
      <c r="A527" s="22" t="s">
        <v>1569</v>
      </c>
      <c r="B527" s="22">
        <v>28</v>
      </c>
      <c r="C527" s="22">
        <v>2016.31</v>
      </c>
      <c r="D527" s="24" t="s">
        <v>1570</v>
      </c>
      <c r="E527" s="22">
        <f t="shared" si="40"/>
        <v>1.010114194376835</v>
      </c>
      <c r="F527" s="22">
        <f t="shared" si="41"/>
        <v>0.81475289199501111</v>
      </c>
      <c r="G527" s="22">
        <f t="shared" si="42"/>
        <v>0.78127966531443394</v>
      </c>
      <c r="H527" s="22">
        <f t="shared" si="43"/>
        <v>2.2120834769363351E-3</v>
      </c>
      <c r="I527" s="22">
        <f t="shared" si="44"/>
        <v>0.95418165850280912</v>
      </c>
      <c r="J527" s="25">
        <v>0.35208071985761002</v>
      </c>
      <c r="K527" s="22" t="s">
        <v>1571</v>
      </c>
      <c r="L527" s="22">
        <v>266958936.89554399</v>
      </c>
      <c r="M527" s="22">
        <v>240673691.070568</v>
      </c>
      <c r="N527" s="22">
        <v>250762216.66257399</v>
      </c>
      <c r="O527" s="22">
        <v>260024548.125938</v>
      </c>
      <c r="P527" s="22">
        <v>282159011.76012701</v>
      </c>
      <c r="Q527" s="22">
        <v>274297326.98150098</v>
      </c>
      <c r="R527" s="22">
        <v>287688551.89576101</v>
      </c>
      <c r="S527" s="22">
        <v>260965228.21330601</v>
      </c>
      <c r="T527" s="22">
        <v>244572892.65891099</v>
      </c>
      <c r="U527" s="22">
        <v>246208707.55084801</v>
      </c>
      <c r="V527" s="22">
        <v>299886781.35880202</v>
      </c>
      <c r="W527" s="22">
        <v>278007563.90803099</v>
      </c>
      <c r="X527" s="22">
        <v>282531022.02746898</v>
      </c>
      <c r="Y527" s="22">
        <v>262086864.60765201</v>
      </c>
      <c r="Z527" s="22">
        <v>240517955.196242</v>
      </c>
      <c r="AA527" s="22">
        <v>234158799.59959501</v>
      </c>
      <c r="AB527" s="22">
        <v>195325336.261134</v>
      </c>
      <c r="AC527" s="22">
        <v>192007918.631973</v>
      </c>
      <c r="AD527" s="22">
        <v>210157756.60559201</v>
      </c>
      <c r="AE527" s="22">
        <v>233257957.291255</v>
      </c>
    </row>
    <row r="528" spans="1:31" x14ac:dyDescent="0.35">
      <c r="A528" s="22" t="s">
        <v>1572</v>
      </c>
      <c r="B528" s="22">
        <v>33</v>
      </c>
      <c r="C528" s="22">
        <v>2352.86</v>
      </c>
      <c r="D528" s="24" t="s">
        <v>1573</v>
      </c>
      <c r="E528" s="22">
        <f t="shared" si="40"/>
        <v>0.99389020835264674</v>
      </c>
      <c r="F528" s="22">
        <f t="shared" si="41"/>
        <v>0.74725730356854758</v>
      </c>
      <c r="G528" s="22">
        <f t="shared" si="42"/>
        <v>0.82202190471301517</v>
      </c>
      <c r="H528" s="22">
        <f t="shared" si="43"/>
        <v>2.705487833440138E-3</v>
      </c>
      <c r="I528" s="22">
        <f t="shared" si="44"/>
        <v>0.94771815385911629</v>
      </c>
      <c r="J528" s="25">
        <v>0.25286617167837799</v>
      </c>
      <c r="K528" s="22" t="s">
        <v>1574</v>
      </c>
      <c r="L528" s="22">
        <v>315448533.57402599</v>
      </c>
      <c r="M528" s="22">
        <v>329265780.43858701</v>
      </c>
      <c r="N528" s="22">
        <v>326927623.92814898</v>
      </c>
      <c r="O528" s="22">
        <v>332219869.74474603</v>
      </c>
      <c r="P528" s="22">
        <v>320931322.57117099</v>
      </c>
      <c r="Q528" s="22">
        <v>333718802.149405</v>
      </c>
      <c r="R528" s="22">
        <v>327381639.36971903</v>
      </c>
      <c r="S528" s="22">
        <v>323900889.81223899</v>
      </c>
      <c r="T528" s="22">
        <v>326367466.428707</v>
      </c>
      <c r="U528" s="22">
        <v>303497185.00068998</v>
      </c>
      <c r="V528" s="22">
        <v>359503994.246737</v>
      </c>
      <c r="W528" s="22">
        <v>339029182.29613602</v>
      </c>
      <c r="X528" s="22">
        <v>360012830.20946902</v>
      </c>
      <c r="Y528" s="22">
        <v>362570199.70861697</v>
      </c>
      <c r="Z528" s="22">
        <v>293310306.99191499</v>
      </c>
      <c r="AA528" s="22">
        <v>289411551.62998903</v>
      </c>
      <c r="AB528" s="22">
        <v>265135334.80150399</v>
      </c>
      <c r="AC528" s="22">
        <v>272959409.49023199</v>
      </c>
      <c r="AD528" s="22">
        <v>285123273.34735203</v>
      </c>
      <c r="AE528" s="22">
        <v>296666578.80994803</v>
      </c>
    </row>
    <row r="529" spans="1:31" x14ac:dyDescent="0.35">
      <c r="A529" s="22" t="s">
        <v>1575</v>
      </c>
      <c r="B529" s="22">
        <v>1</v>
      </c>
      <c r="C529" s="22">
        <v>57.97</v>
      </c>
      <c r="D529" s="22" t="s">
        <v>1576</v>
      </c>
      <c r="E529" s="22">
        <f t="shared" si="40"/>
        <v>0.87986522580019211</v>
      </c>
      <c r="F529" s="22">
        <f t="shared" si="41"/>
        <v>0.1287026599984574</v>
      </c>
      <c r="G529" s="22">
        <f t="shared" si="42"/>
        <v>1.0619375075298136</v>
      </c>
      <c r="H529" s="22">
        <f t="shared" si="43"/>
        <v>0.67122209188756277</v>
      </c>
      <c r="I529" s="22">
        <f t="shared" si="44"/>
        <v>1.0861627937428182</v>
      </c>
      <c r="J529" s="25">
        <v>0.33081245452274299</v>
      </c>
      <c r="K529" s="22" t="s">
        <v>1577</v>
      </c>
      <c r="L529" s="22">
        <v>119186.145753542</v>
      </c>
      <c r="M529" s="22">
        <v>123607.955442641</v>
      </c>
      <c r="N529" s="22">
        <v>114779.565379982</v>
      </c>
      <c r="O529" s="22">
        <v>106722.30186085901</v>
      </c>
      <c r="P529" s="22">
        <v>108295.752543083</v>
      </c>
      <c r="Q529" s="22">
        <v>126080.99723332901</v>
      </c>
      <c r="R529" s="22">
        <v>83217.201268868404</v>
      </c>
      <c r="S529" s="22">
        <v>102068.732611659</v>
      </c>
      <c r="T529" s="22">
        <v>104066.432779444</v>
      </c>
      <c r="U529" s="22">
        <v>88370.179978182103</v>
      </c>
      <c r="V529" s="22">
        <v>77309.623206319593</v>
      </c>
      <c r="W529" s="22">
        <v>100427.981463966</v>
      </c>
      <c r="X529" s="22">
        <v>118010.88527143</v>
      </c>
      <c r="Y529" s="22">
        <v>130681.455909196</v>
      </c>
      <c r="Z529" s="22">
        <v>100739.392188194</v>
      </c>
      <c r="AA529" s="22">
        <v>112756.81780666699</v>
      </c>
      <c r="AB529" s="22">
        <v>105420.618698597</v>
      </c>
      <c r="AC529" s="22">
        <v>93419.669169403904</v>
      </c>
      <c r="AD529" s="22">
        <v>91871.124743112698</v>
      </c>
      <c r="AE529" s="22">
        <v>156352.662465609</v>
      </c>
    </row>
    <row r="530" spans="1:31" x14ac:dyDescent="0.35">
      <c r="A530" s="22" t="s">
        <v>1578</v>
      </c>
      <c r="B530" s="22">
        <v>1</v>
      </c>
      <c r="C530" s="22">
        <v>18.38</v>
      </c>
      <c r="D530" s="22" t="s">
        <v>1579</v>
      </c>
      <c r="E530" s="22">
        <f t="shared" si="40"/>
        <v>0.67327959132960358</v>
      </c>
      <c r="F530" s="22">
        <f t="shared" si="41"/>
        <v>0.53552659337936082</v>
      </c>
      <c r="G530" s="22">
        <f t="shared" si="42"/>
        <v>0.83781032651639908</v>
      </c>
      <c r="H530" s="22">
        <f t="shared" si="43"/>
        <v>0.71675043301149333</v>
      </c>
      <c r="I530" s="22">
        <f t="shared" si="44"/>
        <v>0.98770416857934373</v>
      </c>
      <c r="J530" s="25">
        <v>0.60296934698522198</v>
      </c>
      <c r="K530" s="22" t="s">
        <v>1580</v>
      </c>
      <c r="L530" s="22">
        <v>1142179.3247344401</v>
      </c>
      <c r="M530" s="22">
        <v>57073.090466889502</v>
      </c>
      <c r="N530" s="22">
        <v>541865.71564415295</v>
      </c>
      <c r="O530" s="22">
        <v>62786.856277260697</v>
      </c>
      <c r="P530" s="22">
        <v>672871.80476662202</v>
      </c>
      <c r="Q530" s="22">
        <v>6571.43272709538</v>
      </c>
      <c r="R530" s="22">
        <v>350718.83841783099</v>
      </c>
      <c r="S530" s="22">
        <v>861899.13766242599</v>
      </c>
      <c r="T530" s="22">
        <v>289293.25568723399</v>
      </c>
      <c r="U530" s="22">
        <v>159080.601763332</v>
      </c>
      <c r="V530" s="22">
        <v>1189982.58661189</v>
      </c>
      <c r="W530" s="22">
        <v>354523.73888440401</v>
      </c>
      <c r="X530" s="22">
        <v>525146.34852957504</v>
      </c>
      <c r="Y530" s="22">
        <v>262917.34056148498</v>
      </c>
      <c r="Z530" s="22">
        <v>175039.92640521799</v>
      </c>
      <c r="AA530" s="22">
        <v>674243.68262098404</v>
      </c>
      <c r="AB530" s="22">
        <v>556846.01170837402</v>
      </c>
      <c r="AC530" s="22">
        <v>79887.180530177706</v>
      </c>
      <c r="AD530" s="22">
        <v>199446.29848608701</v>
      </c>
      <c r="AE530" s="22">
        <v>590478.33009313198</v>
      </c>
    </row>
    <row r="531" spans="1:31" x14ac:dyDescent="0.35">
      <c r="A531" s="22" t="s">
        <v>1581</v>
      </c>
      <c r="B531" s="22">
        <v>19</v>
      </c>
      <c r="C531" s="22">
        <v>1673.35</v>
      </c>
      <c r="D531" s="24" t="s">
        <v>1582</v>
      </c>
      <c r="E531" s="22">
        <f t="shared" si="40"/>
        <v>0.92157682260904927</v>
      </c>
      <c r="F531" s="22">
        <f t="shared" si="41"/>
        <v>2.7343358847622325E-2</v>
      </c>
      <c r="G531" s="22">
        <f t="shared" si="42"/>
        <v>0.9115810182591827</v>
      </c>
      <c r="H531" s="22">
        <f t="shared" si="43"/>
        <v>3.3808279940139595E-2</v>
      </c>
      <c r="I531" s="22">
        <f t="shared" si="44"/>
        <v>0.96702245942297438</v>
      </c>
      <c r="J531" s="25">
        <v>0.43347704734177001</v>
      </c>
      <c r="K531" s="22" t="s">
        <v>1583</v>
      </c>
      <c r="L531" s="22">
        <v>239452408.429961</v>
      </c>
      <c r="M531" s="22">
        <v>220665680.733904</v>
      </c>
      <c r="N531" s="22">
        <v>234953780.60471201</v>
      </c>
      <c r="O531" s="22">
        <v>220664247.94555101</v>
      </c>
      <c r="P531" s="22">
        <v>217664966.48256701</v>
      </c>
      <c r="Q531" s="22">
        <v>218755200.70241201</v>
      </c>
      <c r="R531" s="22">
        <v>211280076.35672799</v>
      </c>
      <c r="S531" s="22">
        <v>190888817.22890201</v>
      </c>
      <c r="T531" s="22">
        <v>216374780.78129199</v>
      </c>
      <c r="U531" s="22">
        <v>207217294.84630799</v>
      </c>
      <c r="V531" s="22">
        <v>257270414.30744001</v>
      </c>
      <c r="W531" s="22">
        <v>239680543.854682</v>
      </c>
      <c r="X531" s="22">
        <v>240160001.94083399</v>
      </c>
      <c r="Y531" s="22">
        <v>223736486.66222599</v>
      </c>
      <c r="Z531" s="22">
        <v>211205046.07247099</v>
      </c>
      <c r="AA531" s="22">
        <v>217415488.16423801</v>
      </c>
      <c r="AB531" s="22">
        <v>218536236.43144399</v>
      </c>
      <c r="AC531" s="22">
        <v>212685654.995689</v>
      </c>
      <c r="AD531" s="22">
        <v>207539065.74628499</v>
      </c>
      <c r="AE531" s="22">
        <v>212244359.53650501</v>
      </c>
    </row>
    <row r="532" spans="1:31" x14ac:dyDescent="0.35">
      <c r="A532" s="22" t="s">
        <v>1584</v>
      </c>
      <c r="B532" s="22">
        <v>34</v>
      </c>
      <c r="C532" s="22">
        <v>1569.15</v>
      </c>
      <c r="D532" s="24" t="s">
        <v>1585</v>
      </c>
      <c r="E532" s="22">
        <f t="shared" si="40"/>
        <v>1.0009509214752244</v>
      </c>
      <c r="F532" s="22">
        <f t="shared" si="41"/>
        <v>0.99041627153781808</v>
      </c>
      <c r="G532" s="22">
        <f t="shared" si="42"/>
        <v>0.90574974880216175</v>
      </c>
      <c r="H532" s="22">
        <f t="shared" si="43"/>
        <v>0.251523519783524</v>
      </c>
      <c r="I532" s="22">
        <f t="shared" si="44"/>
        <v>0.99120983445145949</v>
      </c>
      <c r="J532" s="25">
        <v>0.92853856921089595</v>
      </c>
      <c r="K532" s="22" t="s">
        <v>1586</v>
      </c>
      <c r="L532" s="22">
        <v>12515840.768053301</v>
      </c>
      <c r="M532" s="22">
        <v>11255977.839819999</v>
      </c>
      <c r="N532" s="22">
        <v>11154683.571085799</v>
      </c>
      <c r="O532" s="22">
        <v>10742274.4827678</v>
      </c>
      <c r="P532" s="22">
        <v>12869938.161877099</v>
      </c>
      <c r="Q532" s="22">
        <v>10803219.483042199</v>
      </c>
      <c r="R532" s="22">
        <v>14621537.3542176</v>
      </c>
      <c r="S532" s="22">
        <v>10351119.7702181</v>
      </c>
      <c r="T532" s="22">
        <v>10581428.453602299</v>
      </c>
      <c r="U532" s="22">
        <v>12237075.483581601</v>
      </c>
      <c r="V532" s="22">
        <v>10475623.317853499</v>
      </c>
      <c r="W532" s="22">
        <v>11990486.6298116</v>
      </c>
      <c r="X532" s="22">
        <v>10422060.244082101</v>
      </c>
      <c r="Y532" s="22">
        <v>12498874.7246866</v>
      </c>
      <c r="Z532" s="22">
        <v>13670798.1244392</v>
      </c>
      <c r="AA532" s="22">
        <v>9360784.1105729099</v>
      </c>
      <c r="AB532" s="22">
        <v>8889817.7992341109</v>
      </c>
      <c r="AC532" s="22">
        <v>11678426.710715801</v>
      </c>
      <c r="AD532" s="22">
        <v>12083322.5840564</v>
      </c>
      <c r="AE532" s="22">
        <v>11479275.294489</v>
      </c>
    </row>
    <row r="533" spans="1:31" x14ac:dyDescent="0.35">
      <c r="A533" s="22" t="s">
        <v>1587</v>
      </c>
      <c r="B533" s="22">
        <v>10</v>
      </c>
      <c r="C533" s="22">
        <v>609.25</v>
      </c>
      <c r="D533" s="24" t="s">
        <v>1588</v>
      </c>
      <c r="E533" s="22">
        <f t="shared" si="40"/>
        <v>0.98962069360003158</v>
      </c>
      <c r="F533" s="22">
        <f t="shared" si="41"/>
        <v>0.83726416184936958</v>
      </c>
      <c r="G533" s="22">
        <f t="shared" si="42"/>
        <v>1.1321091900622406</v>
      </c>
      <c r="H533" s="22">
        <f t="shared" si="43"/>
        <v>1.6533360377561808E-3</v>
      </c>
      <c r="I533" s="22">
        <f t="shared" si="44"/>
        <v>1.1071086557432186</v>
      </c>
      <c r="J533" s="25">
        <v>2.4918762683254402E-2</v>
      </c>
      <c r="K533" s="22" t="s">
        <v>1589</v>
      </c>
      <c r="L533" s="22">
        <v>10017069.946286101</v>
      </c>
      <c r="M533" s="22">
        <v>10485033.4061813</v>
      </c>
      <c r="N533" s="22">
        <v>9101212.1593284607</v>
      </c>
      <c r="O533" s="22">
        <v>10060535.531344101</v>
      </c>
      <c r="P533" s="22">
        <v>9120876.3375403807</v>
      </c>
      <c r="Q533" s="22">
        <v>10077848.698812</v>
      </c>
      <c r="R533" s="22">
        <v>8370218.5675580697</v>
      </c>
      <c r="S533" s="22">
        <v>9242477.66567735</v>
      </c>
      <c r="T533" s="22">
        <v>10621746.7917904</v>
      </c>
      <c r="U533" s="22">
        <v>9966084.0237195194</v>
      </c>
      <c r="V533" s="22">
        <v>9212548.7402317598</v>
      </c>
      <c r="W533" s="22">
        <v>8634684.9139122199</v>
      </c>
      <c r="X533" s="22">
        <v>9095315.1639367603</v>
      </c>
      <c r="Y533" s="22">
        <v>8107973.7994606104</v>
      </c>
      <c r="Z533" s="22">
        <v>9014463.35073331</v>
      </c>
      <c r="AA533" s="22">
        <v>10084839.1990426</v>
      </c>
      <c r="AB533" s="22">
        <v>10281541.4204261</v>
      </c>
      <c r="AC533" s="22">
        <v>9906775.5096021499</v>
      </c>
      <c r="AD533" s="22">
        <v>9432545.4086951707</v>
      </c>
      <c r="AE533" s="22">
        <v>10180674.0368814</v>
      </c>
    </row>
    <row r="534" spans="1:31" x14ac:dyDescent="0.35">
      <c r="A534" s="22" t="s">
        <v>1590</v>
      </c>
      <c r="B534" s="22">
        <v>7</v>
      </c>
      <c r="C534" s="22">
        <v>594.39</v>
      </c>
      <c r="D534" s="24" t="s">
        <v>1591</v>
      </c>
      <c r="E534" s="22">
        <f t="shared" si="40"/>
        <v>0.84565761014191432</v>
      </c>
      <c r="F534" s="22">
        <f t="shared" si="41"/>
        <v>2.5538168960845826E-2</v>
      </c>
      <c r="G534" s="22">
        <f t="shared" si="42"/>
        <v>1.0866161992148027</v>
      </c>
      <c r="H534" s="22">
        <f t="shared" si="43"/>
        <v>0.14333135480179018</v>
      </c>
      <c r="I534" s="22">
        <f t="shared" si="44"/>
        <v>1.0624911169694331</v>
      </c>
      <c r="J534" s="25">
        <v>0.28355556015049199</v>
      </c>
      <c r="K534" s="22" t="s">
        <v>1592</v>
      </c>
      <c r="L534" s="22">
        <v>6585718.4316170802</v>
      </c>
      <c r="M534" s="22">
        <v>7487251.6453523096</v>
      </c>
      <c r="N534" s="22">
        <v>6708897.5254159104</v>
      </c>
      <c r="O534" s="22">
        <v>6969565.3725449601</v>
      </c>
      <c r="P534" s="22">
        <v>6494729.7409272697</v>
      </c>
      <c r="Q534" s="22">
        <v>6408387.65561896</v>
      </c>
      <c r="R534" s="22">
        <v>6204265.2907553902</v>
      </c>
      <c r="S534" s="22">
        <v>4563168.5302835004</v>
      </c>
      <c r="T534" s="22">
        <v>6256715.8161539501</v>
      </c>
      <c r="U534" s="22">
        <v>5527990.82601141</v>
      </c>
      <c r="V534" s="22">
        <v>7008516.0923503703</v>
      </c>
      <c r="W534" s="22">
        <v>6756548.7171078501</v>
      </c>
      <c r="X534" s="22">
        <v>7020854.4334263997</v>
      </c>
      <c r="Y534" s="22">
        <v>5979410.3308878401</v>
      </c>
      <c r="Z534" s="22">
        <v>5466622.4575429801</v>
      </c>
      <c r="AA534" s="22">
        <v>6831578.4104264304</v>
      </c>
      <c r="AB534" s="22">
        <v>7033466.6991830701</v>
      </c>
      <c r="AC534" s="22">
        <v>7530142.4726730501</v>
      </c>
      <c r="AD534" s="22">
        <v>6999617.3451694297</v>
      </c>
      <c r="AE534" s="22">
        <v>6628956.2820898397</v>
      </c>
    </row>
    <row r="535" spans="1:31" x14ac:dyDescent="0.35">
      <c r="A535" s="22" t="s">
        <v>1593</v>
      </c>
      <c r="B535" s="22">
        <v>4</v>
      </c>
      <c r="C535" s="22">
        <v>222.97</v>
      </c>
      <c r="D535" s="24" t="s">
        <v>1594</v>
      </c>
      <c r="E535" s="22">
        <f t="shared" si="40"/>
        <v>1.0769292090711748</v>
      </c>
      <c r="F535" s="22">
        <f t="shared" si="41"/>
        <v>0.46242451089984971</v>
      </c>
      <c r="G535" s="22">
        <f t="shared" si="42"/>
        <v>1.2832834850134867</v>
      </c>
      <c r="H535" s="22">
        <f t="shared" si="43"/>
        <v>1.8994115114301304E-3</v>
      </c>
      <c r="I535" s="22">
        <f t="shared" si="44"/>
        <v>1.1172967078338087</v>
      </c>
      <c r="J535" s="25">
        <v>0.157815807582385</v>
      </c>
      <c r="K535" s="22" t="s">
        <v>1595</v>
      </c>
      <c r="L535" s="22">
        <v>1813468.7694675899</v>
      </c>
      <c r="M535" s="22">
        <v>1834417.4771700699</v>
      </c>
      <c r="N535" s="22">
        <v>2000824.8065830001</v>
      </c>
      <c r="O535" s="22">
        <v>1603877.5122626501</v>
      </c>
      <c r="P535" s="22">
        <v>1456712.8648338399</v>
      </c>
      <c r="Q535" s="22">
        <v>1797558.7927447001</v>
      </c>
      <c r="R535" s="22">
        <v>1748617.53022946</v>
      </c>
      <c r="S535" s="22">
        <v>1437565.62502003</v>
      </c>
      <c r="T535" s="22">
        <v>2190795.7121095401</v>
      </c>
      <c r="U535" s="22">
        <v>2204763.44081017</v>
      </c>
      <c r="V535" s="22">
        <v>1389117.89480563</v>
      </c>
      <c r="W535" s="22">
        <v>1577220.55710889</v>
      </c>
      <c r="X535" s="22">
        <v>1553303.5151672901</v>
      </c>
      <c r="Y535" s="22">
        <v>1788381.36858454</v>
      </c>
      <c r="Z535" s="22">
        <v>1486953.02938762</v>
      </c>
      <c r="AA535" s="22">
        <v>1956686.9961174</v>
      </c>
      <c r="AB535" s="22">
        <v>1926777.9501432099</v>
      </c>
      <c r="AC535" s="22">
        <v>1870851.20464626</v>
      </c>
      <c r="AD535" s="22">
        <v>1970549.1883030899</v>
      </c>
      <c r="AE535" s="22">
        <v>2278299.0961342598</v>
      </c>
    </row>
    <row r="536" spans="1:31" x14ac:dyDescent="0.35">
      <c r="A536" s="22" t="s">
        <v>1596</v>
      </c>
      <c r="B536" s="22">
        <v>1</v>
      </c>
      <c r="C536" s="22">
        <v>95.97</v>
      </c>
      <c r="D536" s="22" t="s">
        <v>1597</v>
      </c>
      <c r="E536" s="22">
        <f t="shared" si="40"/>
        <v>0.94864264761872774</v>
      </c>
      <c r="F536" s="22">
        <f t="shared" si="41"/>
        <v>0.82140595076366585</v>
      </c>
      <c r="G536" s="22">
        <f t="shared" si="42"/>
        <v>1.9145766820589296</v>
      </c>
      <c r="H536" s="22">
        <f t="shared" si="43"/>
        <v>2.6496769484975259E-3</v>
      </c>
      <c r="I536" s="22">
        <f t="shared" si="44"/>
        <v>1.0328634278220545</v>
      </c>
      <c r="J536" s="25">
        <v>0.61701573134897703</v>
      </c>
      <c r="K536" s="22" t="s">
        <v>1598</v>
      </c>
      <c r="L536" s="22">
        <v>147666.30347205899</v>
      </c>
      <c r="M536" s="22">
        <v>129333.47215975</v>
      </c>
      <c r="N536" s="22">
        <v>138239.98745732001</v>
      </c>
      <c r="O536" s="22">
        <v>141710.53135829701</v>
      </c>
      <c r="P536" s="22">
        <v>132022.381916649</v>
      </c>
      <c r="Q536" s="22">
        <v>38875.009468062897</v>
      </c>
      <c r="R536" s="22">
        <v>104489.71345696499</v>
      </c>
      <c r="S536" s="22">
        <v>116256.92362578301</v>
      </c>
      <c r="T536" s="22">
        <v>203058.682680825</v>
      </c>
      <c r="U536" s="22">
        <v>190908.53461134099</v>
      </c>
      <c r="V536" s="22">
        <v>131924.16547388301</v>
      </c>
      <c r="W536" s="22">
        <v>188148.83992695599</v>
      </c>
      <c r="X536" s="22">
        <v>89524.322790642793</v>
      </c>
      <c r="Y536" s="22">
        <v>74771.366602546404</v>
      </c>
      <c r="Z536" s="22">
        <v>182682.39618793799</v>
      </c>
      <c r="AA536" s="22">
        <v>252673.66072674299</v>
      </c>
      <c r="AB536" s="22">
        <v>309137.22079103201</v>
      </c>
      <c r="AC536" s="22">
        <v>267242.46316700103</v>
      </c>
      <c r="AD536" s="22">
        <v>237834.80552021999</v>
      </c>
      <c r="AE536" s="22">
        <v>210232.31433104599</v>
      </c>
    </row>
    <row r="537" spans="1:31" x14ac:dyDescent="0.35">
      <c r="A537" s="22" t="s">
        <v>1599</v>
      </c>
      <c r="B537" s="22">
        <v>1</v>
      </c>
      <c r="C537" s="22">
        <v>85.39</v>
      </c>
      <c r="D537" s="22" t="s">
        <v>1600</v>
      </c>
      <c r="E537" s="22">
        <f t="shared" si="40"/>
        <v>0.56994363849735563</v>
      </c>
      <c r="F537" s="22">
        <f t="shared" si="41"/>
        <v>5.03124948362354E-2</v>
      </c>
      <c r="G537" s="22">
        <f t="shared" si="42"/>
        <v>1.5168463574679576</v>
      </c>
      <c r="H537" s="22">
        <f t="shared" si="43"/>
        <v>0.22093477923201027</v>
      </c>
      <c r="I537" s="22">
        <f t="shared" si="44"/>
        <v>2.1461112066839214</v>
      </c>
      <c r="J537" s="25">
        <v>8.1024146286190202E-2</v>
      </c>
      <c r="K537" s="22" t="s">
        <v>1601</v>
      </c>
      <c r="L537" s="22">
        <v>88037.340476082507</v>
      </c>
      <c r="M537" s="22">
        <v>137414.67337417099</v>
      </c>
      <c r="N537" s="22">
        <v>87138.110198507798</v>
      </c>
      <c r="O537" s="22">
        <v>116604.85366342</v>
      </c>
      <c r="P537" s="22">
        <v>55290.506707010398</v>
      </c>
      <c r="Q537" s="22">
        <v>91762.732067290999</v>
      </c>
      <c r="R537" s="22">
        <v>46256.419325724797</v>
      </c>
      <c r="S537" s="22">
        <v>25837.2838450862</v>
      </c>
      <c r="T537" s="22">
        <v>43135.504035644502</v>
      </c>
      <c r="U537" s="22">
        <v>69137.480515281495</v>
      </c>
      <c r="V537" s="22">
        <v>63471.2178007248</v>
      </c>
      <c r="W537" s="22">
        <v>52301.792642288601</v>
      </c>
      <c r="X537" s="22">
        <v>5013.81005960535</v>
      </c>
      <c r="Y537" s="22">
        <v>36678.200105787299</v>
      </c>
      <c r="Z537" s="22">
        <v>68285.389207401095</v>
      </c>
      <c r="AA537" s="22">
        <v>17761.057872920399</v>
      </c>
      <c r="AB537" s="22">
        <v>66391.755500349798</v>
      </c>
      <c r="AC537" s="22">
        <v>80214.855028311402</v>
      </c>
      <c r="AD537" s="22">
        <v>86277.319205680993</v>
      </c>
      <c r="AE537" s="22">
        <v>91783.699218743102</v>
      </c>
    </row>
    <row r="538" spans="1:31" x14ac:dyDescent="0.35">
      <c r="A538" s="22" t="s">
        <v>1602</v>
      </c>
      <c r="B538" s="22">
        <v>7</v>
      </c>
      <c r="C538" s="22">
        <v>300.57</v>
      </c>
      <c r="D538" s="24" t="s">
        <v>1603</v>
      </c>
      <c r="E538" s="22">
        <f t="shared" si="40"/>
        <v>1.1488461435795447</v>
      </c>
      <c r="F538" s="22">
        <f t="shared" si="41"/>
        <v>5.8875709266888489E-2</v>
      </c>
      <c r="G538" s="22">
        <f t="shared" si="42"/>
        <v>1.0522189065030128</v>
      </c>
      <c r="H538" s="22">
        <f t="shared" si="43"/>
        <v>0.51458320970547877</v>
      </c>
      <c r="I538" s="22">
        <f t="shared" si="44"/>
        <v>1.0014978499955978</v>
      </c>
      <c r="J538" s="25">
        <v>0.92016865311071905</v>
      </c>
      <c r="K538" s="22" t="s">
        <v>1604</v>
      </c>
      <c r="L538" s="22">
        <v>2394683.2420473201</v>
      </c>
      <c r="M538" s="22">
        <v>2520917.6551687499</v>
      </c>
      <c r="N538" s="22">
        <v>2708779.7473547799</v>
      </c>
      <c r="O538" s="22">
        <v>2629023.1959497002</v>
      </c>
      <c r="P538" s="22">
        <v>2545544.7885202998</v>
      </c>
      <c r="Q538" s="22">
        <v>3572352.6260627601</v>
      </c>
      <c r="R538" s="22">
        <v>2779901.6278404398</v>
      </c>
      <c r="S538" s="22">
        <v>2764858.13837389</v>
      </c>
      <c r="T538" s="22">
        <v>2644969.7795517398</v>
      </c>
      <c r="U538" s="22">
        <v>2941940.6025174502</v>
      </c>
      <c r="V538" s="22">
        <v>2889199.7594318199</v>
      </c>
      <c r="W538" s="22">
        <v>2539939.4838069002</v>
      </c>
      <c r="X538" s="22">
        <v>2250334.6341593298</v>
      </c>
      <c r="Y538" s="22">
        <v>2308521.9947043899</v>
      </c>
      <c r="Z538" s="22">
        <v>2791810.5239842902</v>
      </c>
      <c r="AA538" s="22">
        <v>3076102.8852990302</v>
      </c>
      <c r="AB538" s="22">
        <v>2769063.02082439</v>
      </c>
      <c r="AC538" s="22">
        <v>2908324.3786841398</v>
      </c>
      <c r="AD538" s="22">
        <v>2402688.3236485799</v>
      </c>
      <c r="AE538" s="22">
        <v>2290975.3029544498</v>
      </c>
    </row>
    <row r="539" spans="1:31" x14ac:dyDescent="0.35">
      <c r="A539" s="22" t="s">
        <v>1605</v>
      </c>
      <c r="B539" s="22">
        <v>1</v>
      </c>
      <c r="C539" s="22">
        <v>43.61</v>
      </c>
      <c r="D539" s="22" t="s">
        <v>1606</v>
      </c>
      <c r="E539" s="22">
        <f t="shared" si="40"/>
        <v>1.1210481075494791</v>
      </c>
      <c r="F539" s="22">
        <f t="shared" si="41"/>
        <v>0.75428531715216807</v>
      </c>
      <c r="G539" s="22">
        <f t="shared" si="42"/>
        <v>1.304806927522933</v>
      </c>
      <c r="H539" s="22">
        <f t="shared" si="43"/>
        <v>0.33120778830015141</v>
      </c>
      <c r="I539" s="22">
        <f t="shared" si="44"/>
        <v>1.0668842848878128</v>
      </c>
      <c r="J539" s="25">
        <v>0.78434178569387902</v>
      </c>
      <c r="K539" s="22" t="s">
        <v>1607</v>
      </c>
      <c r="L539" s="22">
        <v>25639.037941199698</v>
      </c>
      <c r="M539" s="22">
        <v>24281.1078448431</v>
      </c>
      <c r="N539" s="22">
        <v>10043.727640093701</v>
      </c>
      <c r="O539" s="22">
        <v>19970.413146878502</v>
      </c>
      <c r="P539" s="22">
        <v>7867.7586652171703</v>
      </c>
      <c r="Q539" s="22">
        <v>38199.6684972445</v>
      </c>
      <c r="R539" s="22">
        <v>22984.156370910099</v>
      </c>
      <c r="S539" s="22">
        <v>17393.931421774399</v>
      </c>
      <c r="T539" s="22">
        <v>5180.3197266060497</v>
      </c>
      <c r="U539" s="22">
        <v>14672.240636758899</v>
      </c>
      <c r="V539" s="22">
        <v>25370.493831146599</v>
      </c>
      <c r="W539" s="22">
        <v>20686.0622161682</v>
      </c>
      <c r="X539" s="22">
        <v>15877.967064083499</v>
      </c>
      <c r="Y539" s="22">
        <v>4118.3282280242402</v>
      </c>
      <c r="Z539" s="22">
        <v>16244.775949618401</v>
      </c>
      <c r="AA539" s="22">
        <v>23307.355228887802</v>
      </c>
      <c r="AB539" s="22">
        <v>33189.898058446503</v>
      </c>
      <c r="AC539" s="22">
        <v>20464.082953186899</v>
      </c>
      <c r="AD539" s="22">
        <v>14750.2466714449</v>
      </c>
      <c r="AE539" s="22">
        <v>15670.9312934749</v>
      </c>
    </row>
    <row r="540" spans="1:31" x14ac:dyDescent="0.35">
      <c r="A540" s="22" t="s">
        <v>1608</v>
      </c>
      <c r="B540" s="22">
        <v>2</v>
      </c>
      <c r="C540" s="22">
        <v>38.4</v>
      </c>
      <c r="D540" s="24" t="s">
        <v>1609</v>
      </c>
      <c r="E540" s="22">
        <f t="shared" si="40"/>
        <v>1.3897710749545849</v>
      </c>
      <c r="F540" s="22">
        <f t="shared" si="41"/>
        <v>0.48627911526803858</v>
      </c>
      <c r="G540" s="22">
        <f t="shared" si="42"/>
        <v>0.94426096694436934</v>
      </c>
      <c r="H540" s="22">
        <f t="shared" si="43"/>
        <v>0.86466548486624628</v>
      </c>
      <c r="I540" s="22">
        <f t="shared" si="44"/>
        <v>1.2725430317618873</v>
      </c>
      <c r="J540" s="25">
        <v>0.84685817847529499</v>
      </c>
      <c r="K540" s="22" t="s">
        <v>1610</v>
      </c>
      <c r="L540" s="22">
        <v>83684.839779777802</v>
      </c>
      <c r="M540" s="22">
        <v>218174.58812760701</v>
      </c>
      <c r="N540" s="22">
        <v>38995.709409931398</v>
      </c>
      <c r="O540" s="22">
        <v>50634.682170808803</v>
      </c>
      <c r="P540" s="22">
        <v>19865.406826786999</v>
      </c>
      <c r="Q540" s="22">
        <v>168624.21037765301</v>
      </c>
      <c r="R540" s="22">
        <v>168726.540445255</v>
      </c>
      <c r="S540" s="22">
        <v>90563.989348823394</v>
      </c>
      <c r="T540" s="22">
        <v>31330.577862222399</v>
      </c>
      <c r="U540" s="22">
        <v>112444.277029908</v>
      </c>
      <c r="V540" s="22">
        <v>23958.962289836702</v>
      </c>
      <c r="W540" s="22">
        <v>22789.3986306027</v>
      </c>
      <c r="X540" s="22">
        <v>85276.2481633391</v>
      </c>
      <c r="Y540" s="22">
        <v>91533.169587058204</v>
      </c>
      <c r="Z540" s="22">
        <v>99696.693710638705</v>
      </c>
      <c r="AA540" s="22">
        <v>20061.8973866087</v>
      </c>
      <c r="AB540" s="22">
        <v>86698.73613202</v>
      </c>
      <c r="AC540" s="22">
        <v>55204.668068865802</v>
      </c>
      <c r="AD540" s="22">
        <v>72960.339468754202</v>
      </c>
      <c r="AE540" s="22">
        <v>70310.939603775201</v>
      </c>
    </row>
    <row r="541" spans="1:31" x14ac:dyDescent="0.35">
      <c r="A541" s="22" t="s">
        <v>1611</v>
      </c>
      <c r="B541" s="22">
        <v>1</v>
      </c>
      <c r="C541" s="22">
        <v>25.32</v>
      </c>
      <c r="D541" s="22" t="s">
        <v>1612</v>
      </c>
      <c r="E541" s="22">
        <f t="shared" si="40"/>
        <v>0.76824692047612897</v>
      </c>
      <c r="F541" s="22">
        <f t="shared" si="41"/>
        <v>0.22443502387167952</v>
      </c>
      <c r="G541" s="22">
        <f t="shared" si="42"/>
        <v>1.6907700622328423</v>
      </c>
      <c r="H541" s="22">
        <f t="shared" si="43"/>
        <v>1.7074627744070283E-2</v>
      </c>
      <c r="I541" s="22">
        <f t="shared" si="44"/>
        <v>1.319755920510999</v>
      </c>
      <c r="J541" s="25">
        <v>0.16994630689937201</v>
      </c>
      <c r="K541" s="22" t="s">
        <v>1613</v>
      </c>
      <c r="L541" s="22">
        <v>173591.47486566001</v>
      </c>
      <c r="M541" s="22">
        <v>135728.18303953699</v>
      </c>
      <c r="N541" s="22">
        <v>139271.59070104599</v>
      </c>
      <c r="O541" s="22">
        <v>233825.48143558801</v>
      </c>
      <c r="P541" s="22">
        <v>133287.92013825799</v>
      </c>
      <c r="Q541" s="22">
        <v>194281.507008994</v>
      </c>
      <c r="R541" s="22">
        <v>79545.001286804603</v>
      </c>
      <c r="S541" s="22">
        <v>153879.06944605999</v>
      </c>
      <c r="T541" s="22">
        <v>90189.261220453904</v>
      </c>
      <c r="U541" s="22">
        <v>108767.746556599</v>
      </c>
      <c r="V541" s="22">
        <v>162552.30642337399</v>
      </c>
      <c r="W541" s="22">
        <v>136903.56894863301</v>
      </c>
      <c r="X541" s="22">
        <v>84438.255452884594</v>
      </c>
      <c r="Y541" s="22">
        <v>69727.426774267398</v>
      </c>
      <c r="Z541" s="22">
        <v>164450.797677152</v>
      </c>
      <c r="AA541" s="22">
        <v>179695.71492762701</v>
      </c>
      <c r="AB541" s="22">
        <v>224180.73568557299</v>
      </c>
      <c r="AC541" s="22">
        <v>283142.10459005903</v>
      </c>
      <c r="AD541" s="22">
        <v>175924.086217351</v>
      </c>
      <c r="AE541" s="22">
        <v>182075.593174318</v>
      </c>
    </row>
    <row r="542" spans="1:31" x14ac:dyDescent="0.35">
      <c r="A542" s="22" t="s">
        <v>1614</v>
      </c>
      <c r="B542" s="22">
        <v>1</v>
      </c>
      <c r="C542" s="22">
        <v>24.55</v>
      </c>
      <c r="D542" s="22" t="s">
        <v>1615</v>
      </c>
      <c r="E542" s="22" t="e">
        <f t="shared" si="40"/>
        <v>#DIV/0!</v>
      </c>
      <c r="F542" s="22">
        <f t="shared" si="41"/>
        <v>0.34659350708733427</v>
      </c>
      <c r="G542" s="22" t="e">
        <f t="shared" si="42"/>
        <v>#DIV/0!</v>
      </c>
      <c r="H542" s="22" t="e">
        <f t="shared" si="43"/>
        <v>#DIV/0!</v>
      </c>
      <c r="I542" s="22" t="e">
        <f t="shared" si="44"/>
        <v>#DIV/0!</v>
      </c>
      <c r="J542" s="25">
        <f xml:space="preserve"> 0.9995</f>
        <v>0.99950000000000006</v>
      </c>
      <c r="K542" s="22" t="s">
        <v>1616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21987.428428318199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</row>
    <row r="543" spans="1:31" x14ac:dyDescent="0.35">
      <c r="A543" s="22" t="s">
        <v>1617</v>
      </c>
      <c r="B543" s="22">
        <v>21</v>
      </c>
      <c r="C543" s="22">
        <v>1160.4100000000001</v>
      </c>
      <c r="D543" s="24" t="s">
        <v>1618</v>
      </c>
      <c r="E543" s="22">
        <f t="shared" si="40"/>
        <v>1.0217217264606899</v>
      </c>
      <c r="F543" s="22">
        <f t="shared" si="41"/>
        <v>0.77370055556940953</v>
      </c>
      <c r="G543" s="22">
        <f t="shared" si="42"/>
        <v>0.91449895562812789</v>
      </c>
      <c r="H543" s="22">
        <f t="shared" si="43"/>
        <v>5.4299767934652743E-2</v>
      </c>
      <c r="I543" s="22">
        <f t="shared" si="44"/>
        <v>0.93026021145143412</v>
      </c>
      <c r="J543" s="25">
        <v>0.218918524924226</v>
      </c>
      <c r="K543" s="22" t="s">
        <v>1619</v>
      </c>
      <c r="L543" s="22">
        <v>10039964.1755406</v>
      </c>
      <c r="M543" s="22">
        <v>8776334.8021490499</v>
      </c>
      <c r="N543" s="22">
        <v>11052414.0866492</v>
      </c>
      <c r="O543" s="22">
        <v>9029463.1010172199</v>
      </c>
      <c r="P543" s="22">
        <v>8491694.6450421996</v>
      </c>
      <c r="Q543" s="22">
        <v>8023144.2765278202</v>
      </c>
      <c r="R543" s="22">
        <v>10254374.8469074</v>
      </c>
      <c r="S543" s="22">
        <v>9054759.8263186403</v>
      </c>
      <c r="T543" s="22">
        <v>10829124.6840098</v>
      </c>
      <c r="U543" s="22">
        <v>10257856.9873855</v>
      </c>
      <c r="V543" s="22">
        <v>9743356.3341962304</v>
      </c>
      <c r="W543" s="22">
        <v>10151577.5510536</v>
      </c>
      <c r="X543" s="22">
        <v>10793141.3853458</v>
      </c>
      <c r="Y543" s="22">
        <v>10886576.458349699</v>
      </c>
      <c r="Z543" s="22">
        <v>9367945.0058526006</v>
      </c>
      <c r="AA543" s="22">
        <v>9203961.1029591095</v>
      </c>
      <c r="AB543" s="22">
        <v>8406095.8375266399</v>
      </c>
      <c r="AC543" s="22">
        <v>9725677.17769471</v>
      </c>
      <c r="AD543" s="22">
        <v>9446912.0619783904</v>
      </c>
      <c r="AE543" s="22">
        <v>9804305.3307987396</v>
      </c>
    </row>
    <row r="544" spans="1:31" x14ac:dyDescent="0.35">
      <c r="A544" s="22" t="s">
        <v>1620</v>
      </c>
      <c r="B544" s="22">
        <v>6</v>
      </c>
      <c r="C544" s="22">
        <v>270.19</v>
      </c>
      <c r="D544" s="24" t="s">
        <v>1621</v>
      </c>
      <c r="E544" s="22">
        <f t="shared" si="40"/>
        <v>0.92788999205742217</v>
      </c>
      <c r="F544" s="22">
        <f t="shared" si="41"/>
        <v>0.50475663594888687</v>
      </c>
      <c r="G544" s="22">
        <f t="shared" si="42"/>
        <v>1.4883426167152449</v>
      </c>
      <c r="H544" s="22">
        <f t="shared" si="43"/>
        <v>4.8153453724426917E-5</v>
      </c>
      <c r="I544" s="22">
        <f t="shared" si="44"/>
        <v>1.1967138468016185</v>
      </c>
      <c r="J544" s="25">
        <v>2.5791010174120998E-2</v>
      </c>
      <c r="K544" s="22" t="s">
        <v>1622</v>
      </c>
      <c r="L544" s="22">
        <v>756722.57960649102</v>
      </c>
      <c r="M544" s="22">
        <v>750614.63022159401</v>
      </c>
      <c r="N544" s="22">
        <v>861547.51836577198</v>
      </c>
      <c r="O544" s="22">
        <v>743045.11945511098</v>
      </c>
      <c r="P544" s="22">
        <v>645407.74558024097</v>
      </c>
      <c r="Q544" s="22">
        <v>500970.01752726</v>
      </c>
      <c r="R544" s="22">
        <v>639695.729162834</v>
      </c>
      <c r="S544" s="22">
        <v>637237.90535271098</v>
      </c>
      <c r="T544" s="22">
        <v>820906.70250763395</v>
      </c>
      <c r="U544" s="22">
        <v>887585.594988066</v>
      </c>
      <c r="V544" s="22">
        <v>547840.20319906296</v>
      </c>
      <c r="W544" s="22">
        <v>687524.13030983601</v>
      </c>
      <c r="X544" s="22">
        <v>604258.09571551497</v>
      </c>
      <c r="Y544" s="22">
        <v>705625.843830948</v>
      </c>
      <c r="Z544" s="22">
        <v>594464.36858508398</v>
      </c>
      <c r="AA544" s="22">
        <v>971869.45364595496</v>
      </c>
      <c r="AB544" s="22">
        <v>935786.02985286003</v>
      </c>
      <c r="AC544" s="22">
        <v>985062.94522706303</v>
      </c>
      <c r="AD544" s="22">
        <v>938189.54863724404</v>
      </c>
      <c r="AE544" s="22">
        <v>842060.15142995398</v>
      </c>
    </row>
    <row r="545" spans="1:31" x14ac:dyDescent="0.35">
      <c r="A545" s="22" t="s">
        <v>1623</v>
      </c>
      <c r="B545" s="22">
        <v>7</v>
      </c>
      <c r="C545" s="22">
        <v>364.9</v>
      </c>
      <c r="D545" s="24" t="s">
        <v>1624</v>
      </c>
      <c r="E545" s="22">
        <f t="shared" si="40"/>
        <v>1.0510064164242039</v>
      </c>
      <c r="F545" s="22">
        <f t="shared" si="41"/>
        <v>0.50846205530951127</v>
      </c>
      <c r="G545" s="22">
        <f t="shared" si="42"/>
        <v>1.0171419942504318</v>
      </c>
      <c r="H545" s="22">
        <f t="shared" si="43"/>
        <v>0.7532911283285818</v>
      </c>
      <c r="I545" s="22">
        <f t="shared" si="44"/>
        <v>0.98503017361977308</v>
      </c>
      <c r="J545" s="25">
        <v>0.82376246420613397</v>
      </c>
      <c r="K545" s="22" t="s">
        <v>1625</v>
      </c>
      <c r="L545" s="22">
        <v>2429507.8175276401</v>
      </c>
      <c r="M545" s="22">
        <v>2476941.0358727202</v>
      </c>
      <c r="N545" s="22">
        <v>2372444.8788584801</v>
      </c>
      <c r="O545" s="22">
        <v>2321526.9834324899</v>
      </c>
      <c r="P545" s="22">
        <v>2537917.9563717199</v>
      </c>
      <c r="Q545" s="22">
        <v>1880552.53210677</v>
      </c>
      <c r="R545" s="22">
        <v>2708939.6047864999</v>
      </c>
      <c r="S545" s="22">
        <v>2544163.8221891201</v>
      </c>
      <c r="T545" s="22">
        <v>2830265.1377970902</v>
      </c>
      <c r="U545" s="22">
        <v>2793550.7321888399</v>
      </c>
      <c r="V545" s="22">
        <v>2370203.9336756398</v>
      </c>
      <c r="W545" s="22">
        <v>2443007.1339485501</v>
      </c>
      <c r="X545" s="22">
        <v>2500213.94291045</v>
      </c>
      <c r="Y545" s="22">
        <v>2861243.3646172001</v>
      </c>
      <c r="Z545" s="22">
        <v>2148140.60790426</v>
      </c>
      <c r="AA545" s="22">
        <v>2473520.4531968501</v>
      </c>
      <c r="AB545" s="22">
        <v>2323981.9843915198</v>
      </c>
      <c r="AC545" s="22">
        <v>2524630.1960482299</v>
      </c>
      <c r="AD545" s="22">
        <v>2520266.1539865499</v>
      </c>
      <c r="AE545" s="22">
        <v>2691647.7161696702</v>
      </c>
    </row>
    <row r="546" spans="1:31" x14ac:dyDescent="0.35">
      <c r="A546" s="22" t="s">
        <v>1626</v>
      </c>
      <c r="B546" s="22">
        <v>5</v>
      </c>
      <c r="C546" s="22">
        <v>166.42</v>
      </c>
      <c r="D546" s="24" t="s">
        <v>1627</v>
      </c>
      <c r="E546" s="22">
        <f t="shared" si="40"/>
        <v>0.38928282751620058</v>
      </c>
      <c r="F546" s="22">
        <f t="shared" si="41"/>
        <v>3.222665454886095E-2</v>
      </c>
      <c r="G546" s="22">
        <f t="shared" si="42"/>
        <v>1.006266095589982</v>
      </c>
      <c r="H546" s="22">
        <f t="shared" si="43"/>
        <v>0.9862424466899874</v>
      </c>
      <c r="I546" s="22">
        <f t="shared" si="44"/>
        <v>0.91367225634018656</v>
      </c>
      <c r="J546" s="25">
        <v>0.80146468097995704</v>
      </c>
      <c r="K546" s="22" t="s">
        <v>1628</v>
      </c>
      <c r="L546" s="22">
        <v>467067.32517096802</v>
      </c>
      <c r="M546" s="22">
        <v>1157756.93781498</v>
      </c>
      <c r="N546" s="22">
        <v>540948.91433693899</v>
      </c>
      <c r="O546" s="22">
        <v>561418.96856128995</v>
      </c>
      <c r="P546" s="22">
        <v>341184.27290329098</v>
      </c>
      <c r="Q546" s="22">
        <v>178681.850879726</v>
      </c>
      <c r="R546" s="22">
        <v>297478.03117859602</v>
      </c>
      <c r="S546" s="22">
        <v>321101.37742551701</v>
      </c>
      <c r="T546" s="22">
        <v>162100.82904474801</v>
      </c>
      <c r="U546" s="22">
        <v>235104.159661032</v>
      </c>
      <c r="V546" s="22">
        <v>288887.24433375301</v>
      </c>
      <c r="W546" s="22">
        <v>687301.11371391895</v>
      </c>
      <c r="X546" s="22">
        <v>733441.402472544</v>
      </c>
      <c r="Y546" s="22">
        <v>496386.90183544299</v>
      </c>
      <c r="Z546" s="22">
        <v>1152273.3562974001</v>
      </c>
      <c r="AA546" s="22">
        <v>195898.72621111901</v>
      </c>
      <c r="AB546" s="22">
        <v>1248012.7051559</v>
      </c>
      <c r="AC546" s="22">
        <v>926251.79328622902</v>
      </c>
      <c r="AD546" s="22">
        <v>623000.892731264</v>
      </c>
      <c r="AE546" s="22">
        <v>386169.26754431002</v>
      </c>
    </row>
    <row r="547" spans="1:31" x14ac:dyDescent="0.35">
      <c r="A547" s="22" t="s">
        <v>1629</v>
      </c>
      <c r="B547" s="22">
        <v>2</v>
      </c>
      <c r="C547" s="22">
        <v>67.31</v>
      </c>
      <c r="D547" s="24" t="s">
        <v>1630</v>
      </c>
      <c r="E547" s="22">
        <f t="shared" si="40"/>
        <v>1.2547721498648925</v>
      </c>
      <c r="F547" s="22">
        <f t="shared" si="41"/>
        <v>5.2079317121056207E-2</v>
      </c>
      <c r="G547" s="22">
        <f t="shared" si="42"/>
        <v>0.86630903314611052</v>
      </c>
      <c r="H547" s="22">
        <f t="shared" si="43"/>
        <v>0.5242601853637735</v>
      </c>
      <c r="I547" s="22">
        <f t="shared" si="44"/>
        <v>0.96656449964837665</v>
      </c>
      <c r="J547" s="25">
        <v>0.98014540898174896</v>
      </c>
      <c r="K547" s="22" t="s">
        <v>1631</v>
      </c>
      <c r="L547" s="22">
        <v>187001.654632127</v>
      </c>
      <c r="M547" s="22">
        <v>215259.909553965</v>
      </c>
      <c r="N547" s="22">
        <v>226037.53053041999</v>
      </c>
      <c r="O547" s="22">
        <v>209638.513762305</v>
      </c>
      <c r="P547" s="22">
        <v>193913.55226467701</v>
      </c>
      <c r="Q547" s="22">
        <v>317261.27434532699</v>
      </c>
      <c r="R547" s="22">
        <v>240068.554044825</v>
      </c>
      <c r="S547" s="22">
        <v>187861.51667834201</v>
      </c>
      <c r="T547" s="22">
        <v>262152.735337144</v>
      </c>
      <c r="U547" s="22">
        <v>287394.01890106098</v>
      </c>
      <c r="V547" s="22">
        <v>138304.31518370801</v>
      </c>
      <c r="W547" s="22">
        <v>182409.04773187</v>
      </c>
      <c r="X547" s="22">
        <v>327359.49929785199</v>
      </c>
      <c r="Y547" s="22">
        <v>214244.17191712701</v>
      </c>
      <c r="Z547" s="22">
        <v>205228.02997935799</v>
      </c>
      <c r="AA547" s="22">
        <v>156639.17287250899</v>
      </c>
      <c r="AB547" s="22">
        <v>179817.65628606299</v>
      </c>
      <c r="AC547" s="22">
        <v>137270.94167615101</v>
      </c>
      <c r="AD547" s="22">
        <v>152379.42965607101</v>
      </c>
      <c r="AE547" s="22">
        <v>298716.73183816898</v>
      </c>
    </row>
    <row r="548" spans="1:31" x14ac:dyDescent="0.35">
      <c r="A548" s="22" t="s">
        <v>1632</v>
      </c>
      <c r="B548" s="22">
        <v>4</v>
      </c>
      <c r="C548" s="22">
        <v>152.77000000000001</v>
      </c>
      <c r="D548" s="24" t="s">
        <v>1633</v>
      </c>
      <c r="E548" s="22">
        <f t="shared" si="40"/>
        <v>0.91913845407805939</v>
      </c>
      <c r="F548" s="22">
        <f t="shared" si="41"/>
        <v>0.49923381911735099</v>
      </c>
      <c r="G548" s="22">
        <f t="shared" si="42"/>
        <v>1.3623663935158856</v>
      </c>
      <c r="H548" s="22">
        <f t="shared" si="43"/>
        <v>0.16875268724156012</v>
      </c>
      <c r="I548" s="22">
        <f t="shared" si="44"/>
        <v>1.0146579354681442</v>
      </c>
      <c r="J548" s="25">
        <v>0.77984362489122105</v>
      </c>
      <c r="K548" s="22" t="s">
        <v>1634</v>
      </c>
      <c r="L548" s="22">
        <v>5118272.9547597095</v>
      </c>
      <c r="M548" s="22">
        <v>6340607.3622833304</v>
      </c>
      <c r="N548" s="22">
        <v>5954192.8693463001</v>
      </c>
      <c r="O548" s="22">
        <v>5711572.3159074904</v>
      </c>
      <c r="P548" s="22">
        <v>3574563.7803795901</v>
      </c>
      <c r="Q548" s="22">
        <v>6237161.05027436</v>
      </c>
      <c r="R548" s="22">
        <v>5076835.91920642</v>
      </c>
      <c r="S548" s="22">
        <v>4791421.7624080498</v>
      </c>
      <c r="T548" s="22">
        <v>4203387.0835176297</v>
      </c>
      <c r="U548" s="22">
        <v>4231464.1297793202</v>
      </c>
      <c r="V548" s="22">
        <v>3932420.06136841</v>
      </c>
      <c r="W548" s="22">
        <v>9237210.5791955907</v>
      </c>
      <c r="X548" s="22">
        <v>4795133.6194434799</v>
      </c>
      <c r="Y548" s="22">
        <v>3621093.82155103</v>
      </c>
      <c r="Z548" s="22">
        <v>4727649.5049740002</v>
      </c>
      <c r="AA548" s="22">
        <v>6068538.8617858002</v>
      </c>
      <c r="AB548" s="22">
        <v>10038203.747929901</v>
      </c>
      <c r="AC548" s="22">
        <v>6967467.9687927999</v>
      </c>
      <c r="AD548" s="22">
        <v>6777065.0836759796</v>
      </c>
      <c r="AE548" s="22">
        <v>5997362.7692326996</v>
      </c>
    </row>
    <row r="549" spans="1:31" x14ac:dyDescent="0.35">
      <c r="A549" s="22" t="s">
        <v>1635</v>
      </c>
      <c r="B549" s="22">
        <v>23</v>
      </c>
      <c r="C549" s="22">
        <v>1743.3</v>
      </c>
      <c r="D549" s="24" t="s">
        <v>1636</v>
      </c>
      <c r="E549" s="22">
        <f t="shared" si="40"/>
        <v>1.1596399667495729</v>
      </c>
      <c r="F549" s="22">
        <f t="shared" si="41"/>
        <v>4.8316623143230117E-3</v>
      </c>
      <c r="G549" s="22">
        <f t="shared" si="42"/>
        <v>1.1724800363325192</v>
      </c>
      <c r="H549" s="22">
        <f t="shared" si="43"/>
        <v>3.4838202671842476E-2</v>
      </c>
      <c r="I549" s="22">
        <f t="shared" si="44"/>
        <v>0.98270611072409686</v>
      </c>
      <c r="J549" s="25">
        <v>0.76557438442452797</v>
      </c>
      <c r="K549" s="22" t="s">
        <v>1637</v>
      </c>
      <c r="L549" s="22">
        <v>26386441.725396201</v>
      </c>
      <c r="M549" s="22">
        <v>29102177.316754598</v>
      </c>
      <c r="N549" s="22">
        <v>28168729.413515002</v>
      </c>
      <c r="O549" s="22">
        <v>27804547.199643899</v>
      </c>
      <c r="P549" s="22">
        <v>27405360.4557188</v>
      </c>
      <c r="Q549" s="22">
        <v>35888345.8730499</v>
      </c>
      <c r="R549" s="22">
        <v>30070325.535566099</v>
      </c>
      <c r="S549" s="22">
        <v>30214837.4945441</v>
      </c>
      <c r="T549" s="22">
        <v>32067852.8356141</v>
      </c>
      <c r="U549" s="22">
        <v>32794658.520423301</v>
      </c>
      <c r="V549" s="22">
        <v>25435986.520495102</v>
      </c>
      <c r="W549" s="22">
        <v>30123024.779881701</v>
      </c>
      <c r="X549" s="22">
        <v>28222362.131946299</v>
      </c>
      <c r="Y549" s="22">
        <v>25763639.514621001</v>
      </c>
      <c r="Z549" s="22">
        <v>31766061.234436098</v>
      </c>
      <c r="AA549" s="22">
        <v>35427159.677510299</v>
      </c>
      <c r="AB549" s="22">
        <v>37750951.371004902</v>
      </c>
      <c r="AC549" s="22">
        <v>31784388.739874799</v>
      </c>
      <c r="AD549" s="22">
        <v>30523599.904741</v>
      </c>
      <c r="AE549" s="22">
        <v>30198313.697241001</v>
      </c>
    </row>
    <row r="550" spans="1:31" x14ac:dyDescent="0.35">
      <c r="A550" s="22" t="s">
        <v>1638</v>
      </c>
      <c r="B550" s="22">
        <v>6</v>
      </c>
      <c r="C550" s="22">
        <v>495.35</v>
      </c>
      <c r="D550" s="24" t="s">
        <v>1639</v>
      </c>
      <c r="E550" s="22">
        <f t="shared" si="40"/>
        <v>1.0546545813774992</v>
      </c>
      <c r="F550" s="22">
        <f t="shared" si="41"/>
        <v>0.56679377748523851</v>
      </c>
      <c r="G550" s="22">
        <f t="shared" si="42"/>
        <v>1.2887914713944026</v>
      </c>
      <c r="H550" s="22">
        <f t="shared" si="43"/>
        <v>2.7998076415707035E-2</v>
      </c>
      <c r="I550" s="22">
        <f t="shared" si="44"/>
        <v>0.95623963547850066</v>
      </c>
      <c r="J550" s="25">
        <v>0.203572132208546</v>
      </c>
      <c r="K550" s="22" t="s">
        <v>1640</v>
      </c>
      <c r="L550" s="22">
        <v>2043380.41143627</v>
      </c>
      <c r="M550" s="22">
        <v>1924849.9983393201</v>
      </c>
      <c r="N550" s="22">
        <v>2181796.4504877599</v>
      </c>
      <c r="O550" s="22">
        <v>2240844.1764392601</v>
      </c>
      <c r="P550" s="22">
        <v>2116952.3366761301</v>
      </c>
      <c r="Q550" s="22">
        <v>1670114.28371728</v>
      </c>
      <c r="R550" s="22">
        <v>1976122.3655678099</v>
      </c>
      <c r="S550" s="22">
        <v>2748724.1523477901</v>
      </c>
      <c r="T550" s="22">
        <v>2402279.0358247999</v>
      </c>
      <c r="U550" s="22">
        <v>2284884.2235817802</v>
      </c>
      <c r="V550" s="22">
        <v>2212126.4950745902</v>
      </c>
      <c r="W550" s="22">
        <v>2273411.6749971001</v>
      </c>
      <c r="X550" s="22">
        <v>2102514.8002146799</v>
      </c>
      <c r="Y550" s="22">
        <v>2098517.95060053</v>
      </c>
      <c r="Z550" s="22">
        <v>2302121.6447801199</v>
      </c>
      <c r="AA550" s="22">
        <v>2240492.67161769</v>
      </c>
      <c r="AB550" s="22">
        <v>3676344.4491588101</v>
      </c>
      <c r="AC550" s="22">
        <v>2723616.3965585502</v>
      </c>
      <c r="AD550" s="22">
        <v>2797523.1462271898</v>
      </c>
      <c r="AE550" s="22">
        <v>2724156.5968444902</v>
      </c>
    </row>
    <row r="551" spans="1:31" x14ac:dyDescent="0.35">
      <c r="A551" s="22" t="s">
        <v>1641</v>
      </c>
      <c r="B551" s="22">
        <v>1</v>
      </c>
      <c r="C551" s="22">
        <v>37.479999999999997</v>
      </c>
      <c r="D551" s="22" t="s">
        <v>1642</v>
      </c>
      <c r="E551" s="22">
        <f t="shared" si="40"/>
        <v>0.2243383963431517</v>
      </c>
      <c r="F551" s="22">
        <f t="shared" si="41"/>
        <v>0.33440554443946158</v>
      </c>
      <c r="G551" s="22">
        <f t="shared" si="42"/>
        <v>3.259310586378251</v>
      </c>
      <c r="H551" s="22">
        <f t="shared" si="43"/>
        <v>0.38463529104122673</v>
      </c>
      <c r="I551" s="22">
        <f t="shared" si="44"/>
        <v>3.7313557030437181</v>
      </c>
      <c r="J551" s="25">
        <v>0.535681136886342</v>
      </c>
      <c r="K551" s="22" t="s">
        <v>1643</v>
      </c>
      <c r="L551" s="22">
        <v>67735.8213215219</v>
      </c>
      <c r="M551" s="22">
        <v>989214.47453670099</v>
      </c>
      <c r="N551" s="22">
        <v>112234.40142401701</v>
      </c>
      <c r="O551" s="22">
        <v>17858.910332740401</v>
      </c>
      <c r="P551" s="22">
        <v>49365.632625961</v>
      </c>
      <c r="Q551" s="22">
        <v>111093.37417773101</v>
      </c>
      <c r="R551" s="22">
        <v>33839.427558788797</v>
      </c>
      <c r="S551" s="22">
        <v>50809.769364141801</v>
      </c>
      <c r="T551" s="22">
        <v>22525.6394136237</v>
      </c>
      <c r="U551" s="22">
        <v>59105.855665222101</v>
      </c>
      <c r="V551" s="22">
        <v>73624.898890653203</v>
      </c>
      <c r="W551" s="22">
        <v>23640.7573367406</v>
      </c>
      <c r="X551" s="22">
        <v>92654.793804959903</v>
      </c>
      <c r="Y551" s="22">
        <v>38733.619312359697</v>
      </c>
      <c r="Z551" s="22">
        <v>102702.504147432</v>
      </c>
      <c r="AA551" s="22">
        <v>66646.447872477496</v>
      </c>
      <c r="AB551" s="22">
        <v>46129.286655445198</v>
      </c>
      <c r="AC551" s="22">
        <v>41453.030771957703</v>
      </c>
      <c r="AD551" s="22">
        <v>864084.35315919702</v>
      </c>
      <c r="AE551" s="22">
        <v>61680.869389895102</v>
      </c>
    </row>
    <row r="552" spans="1:31" x14ac:dyDescent="0.35">
      <c r="A552" s="22" t="s">
        <v>1644</v>
      </c>
      <c r="B552" s="22">
        <v>3</v>
      </c>
      <c r="C552" s="22">
        <v>236.33</v>
      </c>
      <c r="D552" s="24" t="s">
        <v>1645</v>
      </c>
      <c r="E552" s="22">
        <f t="shared" si="40"/>
        <v>1.3195626578424133</v>
      </c>
      <c r="F552" s="22">
        <f t="shared" si="41"/>
        <v>0.21698580620855495</v>
      </c>
      <c r="G552" s="22">
        <f t="shared" si="42"/>
        <v>1.3844455489795839</v>
      </c>
      <c r="H552" s="22">
        <f t="shared" si="43"/>
        <v>0.16822655276032911</v>
      </c>
      <c r="I552" s="22">
        <f t="shared" si="44"/>
        <v>0.95784398093270817</v>
      </c>
      <c r="J552" s="25">
        <v>0.917951789421103</v>
      </c>
      <c r="K552" s="22" t="s">
        <v>1646</v>
      </c>
      <c r="L552" s="22">
        <v>551093.31780263397</v>
      </c>
      <c r="M552" s="22">
        <v>671468.10950683802</v>
      </c>
      <c r="N552" s="22">
        <v>696013.38241190999</v>
      </c>
      <c r="O552" s="22">
        <v>323349.46450358402</v>
      </c>
      <c r="P552" s="22">
        <v>286372.52061086899</v>
      </c>
      <c r="Q552" s="22">
        <v>784781.009124559</v>
      </c>
      <c r="R552" s="22">
        <v>628826.98596998397</v>
      </c>
      <c r="S552" s="22">
        <v>444434.84311151499</v>
      </c>
      <c r="T552" s="22">
        <v>554223.08154558903</v>
      </c>
      <c r="U552" s="22">
        <v>923980.11865638301</v>
      </c>
      <c r="V552" s="22">
        <v>347460.24135689897</v>
      </c>
      <c r="W552" s="22">
        <v>464992.16122241499</v>
      </c>
      <c r="X552" s="22">
        <v>491097.40415900899</v>
      </c>
      <c r="Y552" s="22">
        <v>351608.46901913203</v>
      </c>
      <c r="Z552" s="22">
        <v>984412.30688992597</v>
      </c>
      <c r="AA552" s="22">
        <v>548355.25702930999</v>
      </c>
      <c r="AB552" s="22">
        <v>900086.75073153595</v>
      </c>
      <c r="AC552" s="22">
        <v>702780.62796515704</v>
      </c>
      <c r="AD552" s="22">
        <v>656801.50158839102</v>
      </c>
      <c r="AE552" s="22">
        <v>846317.60704921896</v>
      </c>
    </row>
    <row r="553" spans="1:31" x14ac:dyDescent="0.35">
      <c r="A553" s="22" t="s">
        <v>1647</v>
      </c>
      <c r="B553" s="22">
        <v>34</v>
      </c>
      <c r="C553" s="22">
        <v>1466.96</v>
      </c>
      <c r="D553" s="24" t="s">
        <v>1648</v>
      </c>
      <c r="E553" s="22">
        <f t="shared" si="40"/>
        <v>0.83744722289681262</v>
      </c>
      <c r="F553" s="22">
        <f t="shared" si="41"/>
        <v>0.73775525860343727</v>
      </c>
      <c r="G553" s="22">
        <f t="shared" si="42"/>
        <v>1.2675752207210229</v>
      </c>
      <c r="H553" s="22">
        <f t="shared" si="43"/>
        <v>0.5773330884662784</v>
      </c>
      <c r="I553" s="22">
        <f t="shared" si="44"/>
        <v>1.4390307415995041</v>
      </c>
      <c r="J553" s="25">
        <v>0.63544810299964605</v>
      </c>
      <c r="K553" s="22" t="s">
        <v>1649</v>
      </c>
      <c r="L553" s="22">
        <v>6046699.2539661201</v>
      </c>
      <c r="M553" s="22">
        <v>26121428.302794099</v>
      </c>
      <c r="N553" s="22">
        <v>6269298.0982389096</v>
      </c>
      <c r="O553" s="22">
        <v>4567454.7188084703</v>
      </c>
      <c r="P553" s="22">
        <v>4104563.31650437</v>
      </c>
      <c r="Q553" s="22">
        <v>9444461.1638662498</v>
      </c>
      <c r="R553" s="22">
        <v>11873794.848435501</v>
      </c>
      <c r="S553" s="22">
        <v>7614264.0069280602</v>
      </c>
      <c r="T553" s="22">
        <v>3523226.3018476102</v>
      </c>
      <c r="U553" s="22">
        <v>6995926.4695881</v>
      </c>
      <c r="V553" s="22">
        <v>2453919.0222719698</v>
      </c>
      <c r="W553" s="22">
        <v>8045937.8969965596</v>
      </c>
      <c r="X553" s="22">
        <v>6862357.8889995897</v>
      </c>
      <c r="Y553" s="22">
        <v>4389496.3096480304</v>
      </c>
      <c r="Z553" s="22">
        <v>10985215.431650899</v>
      </c>
      <c r="AA553" s="22">
        <v>4141925.42671319</v>
      </c>
      <c r="AB553" s="22">
        <v>5786083.4624477001</v>
      </c>
      <c r="AC553" s="22">
        <v>4807398.7637080904</v>
      </c>
      <c r="AD553" s="22">
        <v>18433071.64914</v>
      </c>
      <c r="AE553" s="22">
        <v>8328037.5947863897</v>
      </c>
    </row>
    <row r="554" spans="1:31" x14ac:dyDescent="0.35">
      <c r="A554" s="22" t="s">
        <v>1650</v>
      </c>
      <c r="B554" s="22">
        <v>6</v>
      </c>
      <c r="C554" s="22">
        <v>400.5</v>
      </c>
      <c r="D554" s="24" t="s">
        <v>1651</v>
      </c>
      <c r="E554" s="22">
        <f t="shared" si="40"/>
        <v>1.2171524041170758</v>
      </c>
      <c r="F554" s="22">
        <f t="shared" si="41"/>
        <v>9.6951686513612384E-2</v>
      </c>
      <c r="G554" s="22">
        <f t="shared" si="42"/>
        <v>0.88610309284645639</v>
      </c>
      <c r="H554" s="22">
        <f t="shared" si="43"/>
        <v>8.9743835546635495E-2</v>
      </c>
      <c r="I554" s="22">
        <f t="shared" si="44"/>
        <v>0.95334851744211735</v>
      </c>
      <c r="J554" s="25">
        <v>0.50317683023913495</v>
      </c>
      <c r="K554" s="22" t="s">
        <v>1652</v>
      </c>
      <c r="L554" s="22">
        <v>13847100.4698964</v>
      </c>
      <c r="M554" s="22">
        <v>14179439.056852</v>
      </c>
      <c r="N554" s="22">
        <v>15431652.413763201</v>
      </c>
      <c r="O554" s="22">
        <v>15576066.211901199</v>
      </c>
      <c r="P554" s="22">
        <v>11435523.421748299</v>
      </c>
      <c r="Q554" s="22">
        <v>22113681.1230697</v>
      </c>
      <c r="R554" s="22">
        <v>15365818.634950001</v>
      </c>
      <c r="S554" s="22">
        <v>18215605.425924201</v>
      </c>
      <c r="T554" s="22">
        <v>16457793.886647901</v>
      </c>
      <c r="U554" s="22">
        <v>13619564.990003601</v>
      </c>
      <c r="V554" s="22">
        <v>14855159.2160611</v>
      </c>
      <c r="W554" s="22">
        <v>16907233.580696698</v>
      </c>
      <c r="X554" s="22">
        <v>12831747.8915969</v>
      </c>
      <c r="Y554" s="22">
        <v>14342525.594070099</v>
      </c>
      <c r="Z554" s="22">
        <v>14981507.6957916</v>
      </c>
      <c r="AA554" s="22">
        <v>14456978.677691</v>
      </c>
      <c r="AB554" s="22">
        <v>14085145.6490635</v>
      </c>
      <c r="AC554" s="22">
        <v>12728362.5405872</v>
      </c>
      <c r="AD554" s="22">
        <v>11172470.270163201</v>
      </c>
      <c r="AE554" s="22">
        <v>13056165.4421551</v>
      </c>
    </row>
    <row r="555" spans="1:31" x14ac:dyDescent="0.35">
      <c r="A555" s="22" t="s">
        <v>1653</v>
      </c>
      <c r="B555" s="22">
        <v>2</v>
      </c>
      <c r="C555" s="22">
        <v>88.5</v>
      </c>
      <c r="D555" s="24" t="s">
        <v>1654</v>
      </c>
      <c r="E555" s="22">
        <f t="shared" si="40"/>
        <v>1.1370752550303318</v>
      </c>
      <c r="F555" s="22">
        <f t="shared" si="41"/>
        <v>0.56695194496393797</v>
      </c>
      <c r="G555" s="22">
        <f t="shared" si="42"/>
        <v>1.3939238248854946</v>
      </c>
      <c r="H555" s="22">
        <f t="shared" si="43"/>
        <v>4.5087661008005465E-2</v>
      </c>
      <c r="I555" s="22">
        <f t="shared" si="44"/>
        <v>0.96637987954998794</v>
      </c>
      <c r="J555" s="25">
        <v>0.66361094222116801</v>
      </c>
      <c r="K555" s="22" t="s">
        <v>1655</v>
      </c>
      <c r="L555" s="22">
        <v>194120.55079310399</v>
      </c>
      <c r="M555" s="22">
        <v>266687.68809668301</v>
      </c>
      <c r="N555" s="22">
        <v>71013.071226764805</v>
      </c>
      <c r="O555" s="22">
        <v>261407.452808873</v>
      </c>
      <c r="P555" s="22">
        <v>214735.57963948001</v>
      </c>
      <c r="Q555" s="22">
        <v>339518.17391165398</v>
      </c>
      <c r="R555" s="22">
        <v>158621.99651088699</v>
      </c>
      <c r="S555" s="22">
        <v>209341.35386486401</v>
      </c>
      <c r="T555" s="22">
        <v>219548.423290734</v>
      </c>
      <c r="U555" s="22">
        <v>219101.36430533099</v>
      </c>
      <c r="V555" s="22">
        <v>252285.03117949201</v>
      </c>
      <c r="W555" s="22">
        <v>166702.507657293</v>
      </c>
      <c r="X555" s="22">
        <v>189202.770041854</v>
      </c>
      <c r="Y555" s="22">
        <v>187962.02533000099</v>
      </c>
      <c r="Z555" s="22">
        <v>246878.842138162</v>
      </c>
      <c r="AA555" s="22">
        <v>283748.02197513997</v>
      </c>
      <c r="AB555" s="22">
        <v>351556.69588254002</v>
      </c>
      <c r="AC555" s="22">
        <v>356001.46662532201</v>
      </c>
      <c r="AD555" s="22">
        <v>192604.95551316001</v>
      </c>
      <c r="AE555" s="22">
        <v>269994.86681198899</v>
      </c>
    </row>
    <row r="556" spans="1:31" x14ac:dyDescent="0.35">
      <c r="A556" s="22" t="s">
        <v>1656</v>
      </c>
      <c r="B556" s="22">
        <v>3</v>
      </c>
      <c r="C556" s="22">
        <v>138.94999999999999</v>
      </c>
      <c r="D556" s="24" t="s">
        <v>1657</v>
      </c>
      <c r="E556" s="22">
        <f t="shared" si="40"/>
        <v>0.876267946235608</v>
      </c>
      <c r="F556" s="22">
        <f t="shared" si="41"/>
        <v>0.44503658123088452</v>
      </c>
      <c r="G556" s="22">
        <f t="shared" si="42"/>
        <v>1.0871960545805246</v>
      </c>
      <c r="H556" s="22">
        <f t="shared" si="43"/>
        <v>0.68793187205866957</v>
      </c>
      <c r="I556" s="22">
        <f t="shared" si="44"/>
        <v>1.1534019521139451</v>
      </c>
      <c r="J556" s="25">
        <v>0.35201052668326299</v>
      </c>
      <c r="K556" s="22" t="s">
        <v>1658</v>
      </c>
      <c r="L556" s="22">
        <v>573449.91060812003</v>
      </c>
      <c r="M556" s="22">
        <v>637152.54888814304</v>
      </c>
      <c r="N556" s="22">
        <v>413857.005328317</v>
      </c>
      <c r="O556" s="22">
        <v>385869.65424546902</v>
      </c>
      <c r="P556" s="22">
        <v>472418.67403040902</v>
      </c>
      <c r="Q556" s="22">
        <v>500268.561782662</v>
      </c>
      <c r="R556" s="22">
        <v>485057.81075388298</v>
      </c>
      <c r="S556" s="22">
        <v>295974.83711631998</v>
      </c>
      <c r="T556" s="22">
        <v>296681.30169609602</v>
      </c>
      <c r="U556" s="22">
        <v>597569.79833216604</v>
      </c>
      <c r="V556" s="22">
        <v>299528.729237088</v>
      </c>
      <c r="W556" s="22">
        <v>406289.03340286302</v>
      </c>
      <c r="X556" s="22">
        <v>356519.79560501297</v>
      </c>
      <c r="Y556" s="22">
        <v>406030.692799396</v>
      </c>
      <c r="Z556" s="22">
        <v>684175.17802657199</v>
      </c>
      <c r="AA556" s="22">
        <v>300669.65127371502</v>
      </c>
      <c r="AB556" s="22">
        <v>362322.53455143899</v>
      </c>
      <c r="AC556" s="22">
        <v>498978.60387951601</v>
      </c>
      <c r="AD556" s="22">
        <v>637912.89260839904</v>
      </c>
      <c r="AE556" s="22">
        <v>540353.04108608095</v>
      </c>
    </row>
    <row r="557" spans="1:31" x14ac:dyDescent="0.35">
      <c r="A557" s="22" t="s">
        <v>1659</v>
      </c>
      <c r="B557" s="22">
        <v>1</v>
      </c>
      <c r="C557" s="22">
        <v>26.5</v>
      </c>
      <c r="D557" s="22" t="s">
        <v>1660</v>
      </c>
      <c r="E557" s="22">
        <f t="shared" si="40"/>
        <v>0.64535964569063997</v>
      </c>
      <c r="F557" s="22">
        <f t="shared" si="41"/>
        <v>0.10377886857157824</v>
      </c>
      <c r="G557" s="22">
        <f t="shared" si="42"/>
        <v>1.0092233287181638</v>
      </c>
      <c r="H557" s="22">
        <f t="shared" si="43"/>
        <v>0.96061700678220929</v>
      </c>
      <c r="I557" s="22">
        <f t="shared" si="44"/>
        <v>1.0302403688458728</v>
      </c>
      <c r="J557" s="25">
        <v>0.74693976341906398</v>
      </c>
      <c r="K557" s="22" t="s">
        <v>1661</v>
      </c>
      <c r="L557" s="22">
        <v>124137.836894308</v>
      </c>
      <c r="M557" s="22">
        <v>157060.420846975</v>
      </c>
      <c r="N557" s="22">
        <v>142512.951747577</v>
      </c>
      <c r="O557" s="22">
        <v>203404.650086093</v>
      </c>
      <c r="P557" s="22">
        <v>170801.22411365999</v>
      </c>
      <c r="Q557" s="22">
        <v>0</v>
      </c>
      <c r="R557" s="22">
        <v>119412.111413897</v>
      </c>
      <c r="S557" s="22">
        <v>165982.322378279</v>
      </c>
      <c r="T557" s="22">
        <v>102652.402787342</v>
      </c>
      <c r="U557" s="22">
        <v>126896.649840274</v>
      </c>
      <c r="V557" s="22">
        <v>135733.67659821999</v>
      </c>
      <c r="W557" s="22">
        <v>119083.067907077</v>
      </c>
      <c r="X557" s="22">
        <v>241119.05395801799</v>
      </c>
      <c r="Y557" s="22">
        <v>151040.02324146801</v>
      </c>
      <c r="Z557" s="22">
        <v>127520.216130038</v>
      </c>
      <c r="AA557" s="22">
        <v>168955.98125274401</v>
      </c>
      <c r="AB557" s="22">
        <v>213729.309710642</v>
      </c>
      <c r="AC557" s="22">
        <v>143226.89694636301</v>
      </c>
      <c r="AD557" s="22">
        <v>110074.096041464</v>
      </c>
      <c r="AE557" s="22">
        <v>145653.185431474</v>
      </c>
    </row>
    <row r="558" spans="1:31" x14ac:dyDescent="0.35">
      <c r="A558" s="22" t="s">
        <v>1662</v>
      </c>
      <c r="B558" s="22">
        <v>3</v>
      </c>
      <c r="C558" s="22">
        <v>303.64999999999998</v>
      </c>
      <c r="D558" s="24" t="s">
        <v>1663</v>
      </c>
      <c r="E558" s="22">
        <f t="shared" si="40"/>
        <v>1.0865125954185069</v>
      </c>
      <c r="F558" s="22">
        <f t="shared" si="41"/>
        <v>0.40377678310988119</v>
      </c>
      <c r="G558" s="22">
        <f t="shared" si="42"/>
        <v>1.1648101186427477</v>
      </c>
      <c r="H558" s="22">
        <f t="shared" si="43"/>
        <v>1.8063415568395545E-2</v>
      </c>
      <c r="I558" s="22">
        <f t="shared" si="44"/>
        <v>1.0596476126820291</v>
      </c>
      <c r="J558" s="25">
        <v>0.37671215858782903</v>
      </c>
      <c r="K558" s="22" t="s">
        <v>1664</v>
      </c>
      <c r="L558" s="22">
        <v>2461263.8047637301</v>
      </c>
      <c r="M558" s="22">
        <v>2978804.17783821</v>
      </c>
      <c r="N558" s="22">
        <v>2538239.0311567099</v>
      </c>
      <c r="O558" s="22">
        <v>2946979.5539783002</v>
      </c>
      <c r="P558" s="22">
        <v>2566404.3478244701</v>
      </c>
      <c r="Q558" s="22">
        <v>3784790.9414631999</v>
      </c>
      <c r="R558" s="22">
        <v>2481897.92786287</v>
      </c>
      <c r="S558" s="22">
        <v>2475740.3951006499</v>
      </c>
      <c r="T558" s="22">
        <v>3066945.39649144</v>
      </c>
      <c r="U558" s="22">
        <v>2849517.45233277</v>
      </c>
      <c r="V558" s="22">
        <v>2706648.4664056301</v>
      </c>
      <c r="W558" s="22">
        <v>2616371.5155517701</v>
      </c>
      <c r="X558" s="22">
        <v>2092322.53941516</v>
      </c>
      <c r="Y558" s="22">
        <v>2586310.6309878398</v>
      </c>
      <c r="Z558" s="22">
        <v>2730589.8632334098</v>
      </c>
      <c r="AA558" s="22">
        <v>3224356.1275425199</v>
      </c>
      <c r="AB558" s="22">
        <v>2929676.93893321</v>
      </c>
      <c r="AC558" s="22">
        <v>2998991.8740538801</v>
      </c>
      <c r="AD558" s="22">
        <v>2721654.2570098699</v>
      </c>
      <c r="AE558" s="22">
        <v>2955966.30004264</v>
      </c>
    </row>
    <row r="559" spans="1:31" x14ac:dyDescent="0.35">
      <c r="A559" s="22" t="s">
        <v>1665</v>
      </c>
      <c r="B559" s="22">
        <v>20</v>
      </c>
      <c r="C559" s="22">
        <v>835.52</v>
      </c>
      <c r="D559" s="24" t="s">
        <v>1666</v>
      </c>
      <c r="E559" s="22">
        <f t="shared" si="40"/>
        <v>1.6462027429557606</v>
      </c>
      <c r="F559" s="22">
        <f t="shared" si="41"/>
        <v>0.14488920076653491</v>
      </c>
      <c r="G559" s="22">
        <f t="shared" si="42"/>
        <v>1.0145542184508738</v>
      </c>
      <c r="H559" s="22">
        <f t="shared" si="43"/>
        <v>0.91796558706809384</v>
      </c>
      <c r="I559" s="22">
        <f t="shared" si="44"/>
        <v>0.88303389474791805</v>
      </c>
      <c r="J559" s="25">
        <v>0.54169630708194805</v>
      </c>
      <c r="K559" s="22" t="s">
        <v>1667</v>
      </c>
      <c r="L559" s="22">
        <v>3468657.4632088998</v>
      </c>
      <c r="M559" s="22">
        <v>2726978.9704360799</v>
      </c>
      <c r="N559" s="22">
        <v>3232833.0939744702</v>
      </c>
      <c r="O559" s="22">
        <v>1650284.39808859</v>
      </c>
      <c r="P559" s="22">
        <v>2006044.6827501301</v>
      </c>
      <c r="Q559" s="22">
        <v>7965605.5763101699</v>
      </c>
      <c r="R559" s="22">
        <v>4072824.4368501301</v>
      </c>
      <c r="S559" s="22">
        <v>2786275.5054868199</v>
      </c>
      <c r="T559" s="22">
        <v>2373161.2244980801</v>
      </c>
      <c r="U559" s="22">
        <v>4342364.6171223596</v>
      </c>
      <c r="V559" s="22">
        <v>1775823.9603679299</v>
      </c>
      <c r="W559" s="22">
        <v>2703364.9361289302</v>
      </c>
      <c r="X559" s="22">
        <v>3305473.4787599598</v>
      </c>
      <c r="Y559" s="22">
        <v>2912500.3337147399</v>
      </c>
      <c r="Z559" s="22">
        <v>4120839.95919728</v>
      </c>
      <c r="AA559" s="22">
        <v>2552460.6171433199</v>
      </c>
      <c r="AB559" s="22">
        <v>3187091.2833007998</v>
      </c>
      <c r="AC559" s="22">
        <v>3114238.1691147899</v>
      </c>
      <c r="AD559" s="22">
        <v>3304083.6520977099</v>
      </c>
      <c r="AE559" s="22">
        <v>2875793.3943503802</v>
      </c>
    </row>
    <row r="560" spans="1:31" x14ac:dyDescent="0.35">
      <c r="A560" s="22" t="s">
        <v>1668</v>
      </c>
      <c r="B560" s="22">
        <v>7</v>
      </c>
      <c r="C560" s="22">
        <v>370.11</v>
      </c>
      <c r="D560" s="24" t="s">
        <v>1669</v>
      </c>
      <c r="E560" s="22">
        <f t="shared" si="40"/>
        <v>1.0970705446681905</v>
      </c>
      <c r="F560" s="22">
        <f t="shared" si="41"/>
        <v>2.4724256996508837E-2</v>
      </c>
      <c r="G560" s="22">
        <f t="shared" si="42"/>
        <v>1.3305922469042208</v>
      </c>
      <c r="H560" s="22">
        <f t="shared" si="43"/>
        <v>7.9690595567048755E-3</v>
      </c>
      <c r="I560" s="22">
        <f t="shared" si="44"/>
        <v>1.0663228258957715</v>
      </c>
      <c r="J560" s="25">
        <v>0.32597089932901002</v>
      </c>
      <c r="K560" s="22" t="s">
        <v>1670</v>
      </c>
      <c r="L560" s="22">
        <v>2730334.4818702899</v>
      </c>
      <c r="M560" s="22">
        <v>3131248.8071245402</v>
      </c>
      <c r="N560" s="22">
        <v>3080025.6806442901</v>
      </c>
      <c r="O560" s="22">
        <v>2916466.4923558901</v>
      </c>
      <c r="P560" s="22">
        <v>2990692.3918222301</v>
      </c>
      <c r="Q560" s="22">
        <v>2980661.5863895402</v>
      </c>
      <c r="R560" s="22">
        <v>3285017.1588443401</v>
      </c>
      <c r="S560" s="22">
        <v>3257406.6396362102</v>
      </c>
      <c r="T560" s="22">
        <v>3455602.8866327</v>
      </c>
      <c r="U560" s="22">
        <v>3311457.5655360101</v>
      </c>
      <c r="V560" s="22">
        <v>2871790.8007573602</v>
      </c>
      <c r="W560" s="22">
        <v>3077593.15432458</v>
      </c>
      <c r="X560" s="22">
        <v>3168478.5614889199</v>
      </c>
      <c r="Y560" s="22">
        <v>2248063.5120083499</v>
      </c>
      <c r="Z560" s="22">
        <v>2559282.6354512498</v>
      </c>
      <c r="AA560" s="22">
        <v>4479348.6180154998</v>
      </c>
      <c r="AB560" s="22">
        <v>3647803.5136944898</v>
      </c>
      <c r="AC560" s="22">
        <v>3533232.8080216702</v>
      </c>
      <c r="AD560" s="22">
        <v>3338955.6736623398</v>
      </c>
      <c r="AE560" s="22">
        <v>3529434.0714884098</v>
      </c>
    </row>
    <row r="561" spans="1:31" x14ac:dyDescent="0.35">
      <c r="A561" s="22" t="s">
        <v>1671</v>
      </c>
      <c r="B561" s="22">
        <v>8</v>
      </c>
      <c r="C561" s="22">
        <v>292.01</v>
      </c>
      <c r="D561" s="24" t="s">
        <v>1672</v>
      </c>
      <c r="E561" s="22">
        <f t="shared" si="40"/>
        <v>1.0077821069216431</v>
      </c>
      <c r="F561" s="22">
        <f t="shared" si="41"/>
        <v>0.92575801727477303</v>
      </c>
      <c r="G561" s="22">
        <f t="shared" si="42"/>
        <v>1.1172254269169983</v>
      </c>
      <c r="H561" s="22">
        <f t="shared" si="43"/>
        <v>3.297026819214155E-2</v>
      </c>
      <c r="I561" s="22">
        <f t="shared" si="44"/>
        <v>1.0332074384845022</v>
      </c>
      <c r="J561" s="25">
        <v>0.59112127271767301</v>
      </c>
      <c r="K561" s="22" t="s">
        <v>1673</v>
      </c>
      <c r="L561" s="22">
        <v>1395280.9399456801</v>
      </c>
      <c r="M561" s="22">
        <v>1547091.06204818</v>
      </c>
      <c r="N561" s="22">
        <v>1704796.2785668001</v>
      </c>
      <c r="O561" s="22">
        <v>1600774.42040302</v>
      </c>
      <c r="P561" s="22">
        <v>1828196.1357179</v>
      </c>
      <c r="Q561" s="22">
        <v>1593548.3233985701</v>
      </c>
      <c r="R561" s="22">
        <v>1323177.79887832</v>
      </c>
      <c r="S561" s="22">
        <v>1642662.7500577599</v>
      </c>
      <c r="T561" s="22">
        <v>1579494.7841175599</v>
      </c>
      <c r="U561" s="22">
        <v>2000104.5561704601</v>
      </c>
      <c r="V561" s="22">
        <v>1465374.1541623699</v>
      </c>
      <c r="W561" s="22">
        <v>1673454.61245528</v>
      </c>
      <c r="X561" s="22">
        <v>1673531.8431498001</v>
      </c>
      <c r="Y561" s="22">
        <v>1517790.2972158701</v>
      </c>
      <c r="Z561" s="22">
        <v>1486419.6439677801</v>
      </c>
      <c r="AA561" s="22">
        <v>1805112.9685340701</v>
      </c>
      <c r="AB561" s="22">
        <v>1601092.06204673</v>
      </c>
      <c r="AC561" s="22">
        <v>1807206.27008977</v>
      </c>
      <c r="AD561" s="22">
        <v>1635265.56299136</v>
      </c>
      <c r="AE561" s="22">
        <v>1884194.50715125</v>
      </c>
    </row>
    <row r="562" spans="1:31" x14ac:dyDescent="0.35">
      <c r="A562" s="22" t="s">
        <v>1674</v>
      </c>
      <c r="B562" s="22">
        <v>1</v>
      </c>
      <c r="C562" s="22">
        <v>39.47</v>
      </c>
      <c r="D562" s="22" t="s">
        <v>1675</v>
      </c>
      <c r="E562" s="22">
        <f t="shared" si="40"/>
        <v>0.88144606646702828</v>
      </c>
      <c r="F562" s="22">
        <f t="shared" si="41"/>
        <v>0.66696744768277172</v>
      </c>
      <c r="G562" s="22">
        <f t="shared" si="42"/>
        <v>1.1201847810864232</v>
      </c>
      <c r="H562" s="22">
        <f t="shared" si="43"/>
        <v>0.34367687314549988</v>
      </c>
      <c r="I562" s="22">
        <f t="shared" si="44"/>
        <v>0.99985556801202002</v>
      </c>
      <c r="J562" s="25">
        <v>0.81321036995407803</v>
      </c>
      <c r="K562" s="22" t="s">
        <v>1676</v>
      </c>
      <c r="L562" s="22">
        <v>81346.803087316293</v>
      </c>
      <c r="M562" s="22">
        <v>133314.93233351401</v>
      </c>
      <c r="N562" s="22">
        <v>164059.99085798499</v>
      </c>
      <c r="O562" s="22">
        <v>97923.176505654497</v>
      </c>
      <c r="P562" s="22">
        <v>83876.6580996134</v>
      </c>
      <c r="Q562" s="22">
        <v>16130.0994923733</v>
      </c>
      <c r="R562" s="22">
        <v>171663.51253423499</v>
      </c>
      <c r="S562" s="22">
        <v>116484.541242839</v>
      </c>
      <c r="T562" s="22">
        <v>86901.282608219699</v>
      </c>
      <c r="U562" s="22">
        <v>102890.089133567</v>
      </c>
      <c r="V562" s="22">
        <v>102004.039157262</v>
      </c>
      <c r="W562" s="22">
        <v>110157.60938182101</v>
      </c>
      <c r="X562" s="22">
        <v>130985.78394235201</v>
      </c>
      <c r="Y562" s="22">
        <v>109383.84856288999</v>
      </c>
      <c r="Z562" s="22">
        <v>108071.248777607</v>
      </c>
      <c r="AA562" s="22">
        <v>112677.061904855</v>
      </c>
      <c r="AB562" s="22">
        <v>160600.242423549</v>
      </c>
      <c r="AC562" s="22">
        <v>116233.18663174599</v>
      </c>
      <c r="AD562" s="22">
        <v>91497.897628296894</v>
      </c>
      <c r="AE562" s="22">
        <v>146970.033556629</v>
      </c>
    </row>
    <row r="563" spans="1:31" x14ac:dyDescent="0.35">
      <c r="A563" s="22" t="s">
        <v>1677</v>
      </c>
      <c r="B563" s="22">
        <v>3</v>
      </c>
      <c r="C563" s="22">
        <v>354.77</v>
      </c>
      <c r="D563" s="24" t="s">
        <v>1678</v>
      </c>
      <c r="E563" s="22">
        <f t="shared" si="40"/>
        <v>1.1376609595383689</v>
      </c>
      <c r="F563" s="22">
        <f t="shared" si="41"/>
        <v>0.23981280716435777</v>
      </c>
      <c r="G563" s="22">
        <f t="shared" si="42"/>
        <v>0.92722372666367159</v>
      </c>
      <c r="H563" s="22">
        <f t="shared" si="43"/>
        <v>0.19676082424221711</v>
      </c>
      <c r="I563" s="22">
        <f t="shared" si="44"/>
        <v>0.90107607059060468</v>
      </c>
      <c r="J563" s="25">
        <v>0.12529255384540999</v>
      </c>
      <c r="K563" s="22" t="s">
        <v>1679</v>
      </c>
      <c r="L563" s="22">
        <v>6000161.3647838105</v>
      </c>
      <c r="M563" s="22">
        <v>6051981.1690640002</v>
      </c>
      <c r="N563" s="22">
        <v>5012829.0333460104</v>
      </c>
      <c r="O563" s="22">
        <v>5374159.9933460196</v>
      </c>
      <c r="P563" s="22">
        <v>4609607.0240718601</v>
      </c>
      <c r="Q563" s="22">
        <v>7821089.9343310297</v>
      </c>
      <c r="R563" s="22">
        <v>5865761.14790696</v>
      </c>
      <c r="S563" s="22">
        <v>4635741.6068875603</v>
      </c>
      <c r="T563" s="22">
        <v>5959669.9012648202</v>
      </c>
      <c r="U563" s="22">
        <v>6490031.3020814797</v>
      </c>
      <c r="V563" s="22">
        <v>5661394.0057186997</v>
      </c>
      <c r="W563" s="22">
        <v>5567073.7199581396</v>
      </c>
      <c r="X563" s="22">
        <v>5782093.1461597802</v>
      </c>
      <c r="Y563" s="22">
        <v>6604466.0703866202</v>
      </c>
      <c r="Z563" s="22">
        <v>6403236.1849761996</v>
      </c>
      <c r="AA563" s="22">
        <v>5768183.4962392403</v>
      </c>
      <c r="AB563" s="22">
        <v>4799262.9746739399</v>
      </c>
      <c r="AC563" s="22">
        <v>5496776.2337273099</v>
      </c>
      <c r="AD563" s="22">
        <v>5559509.4306141399</v>
      </c>
      <c r="AE563" s="22">
        <v>6209913.6695179101</v>
      </c>
    </row>
    <row r="564" spans="1:31" x14ac:dyDescent="0.35">
      <c r="A564" s="22" t="s">
        <v>1680</v>
      </c>
      <c r="B564" s="22">
        <v>3</v>
      </c>
      <c r="C564" s="22">
        <v>157.88999999999999</v>
      </c>
      <c r="D564" s="24" t="s">
        <v>1681</v>
      </c>
      <c r="E564" s="22">
        <f t="shared" si="40"/>
        <v>0.68328338087361229</v>
      </c>
      <c r="F564" s="22">
        <f t="shared" si="41"/>
        <v>7.9065107286579991E-2</v>
      </c>
      <c r="G564" s="22">
        <f t="shared" si="42"/>
        <v>1.101105303759502</v>
      </c>
      <c r="H564" s="22">
        <f t="shared" si="43"/>
        <v>0.25462039874335574</v>
      </c>
      <c r="I564" s="22">
        <f t="shared" si="44"/>
        <v>1.2540715551203077</v>
      </c>
      <c r="J564" s="25">
        <v>0.26720892615917102</v>
      </c>
      <c r="K564" s="22" t="s">
        <v>1682</v>
      </c>
      <c r="L564" s="22">
        <v>1536714.89934897</v>
      </c>
      <c r="M564" s="22">
        <v>3356754.9378880402</v>
      </c>
      <c r="N564" s="22">
        <v>2631313.0558558698</v>
      </c>
      <c r="O564" s="22">
        <v>3432847.46311069</v>
      </c>
      <c r="P564" s="22">
        <v>2282575.1158487899</v>
      </c>
      <c r="Q564" s="22">
        <v>2466149.08156747</v>
      </c>
      <c r="R564" s="22">
        <v>1364160.2410394801</v>
      </c>
      <c r="S564" s="22">
        <v>2191121.34621963</v>
      </c>
      <c r="T564" s="22">
        <v>1375641.90670718</v>
      </c>
      <c r="U564" s="22">
        <v>1649739.7828714801</v>
      </c>
      <c r="V564" s="22">
        <v>2249003.9203435001</v>
      </c>
      <c r="W564" s="22">
        <v>2574961.6474234001</v>
      </c>
      <c r="X564" s="22">
        <v>1906534.13372456</v>
      </c>
      <c r="Y564" s="22">
        <v>1658353.7578229499</v>
      </c>
      <c r="Z564" s="22">
        <v>2168921.6676257602</v>
      </c>
      <c r="AA564" s="22">
        <v>2279887.0628556898</v>
      </c>
      <c r="AB564" s="22">
        <v>2463277.3930314598</v>
      </c>
      <c r="AC564" s="22">
        <v>2253278.8117237198</v>
      </c>
      <c r="AD564" s="22">
        <v>2531598.9475581702</v>
      </c>
      <c r="AE564" s="22">
        <v>2097179.9730049302</v>
      </c>
    </row>
    <row r="565" spans="1:31" x14ac:dyDescent="0.35">
      <c r="A565" s="22" t="s">
        <v>1683</v>
      </c>
      <c r="B565" s="22">
        <v>3</v>
      </c>
      <c r="C565" s="22">
        <v>118.21</v>
      </c>
      <c r="D565" s="24" t="s">
        <v>1684</v>
      </c>
      <c r="E565" s="22">
        <f t="shared" si="40"/>
        <v>8.0079037532063886</v>
      </c>
      <c r="F565" s="22">
        <f t="shared" si="41"/>
        <v>4.5738880910152269E-2</v>
      </c>
      <c r="G565" s="22">
        <f t="shared" si="42"/>
        <v>16.527957953737886</v>
      </c>
      <c r="H565" s="22">
        <f t="shared" si="43"/>
        <v>3.2516066363472511E-3</v>
      </c>
      <c r="I565" s="22">
        <f t="shared" si="44"/>
        <v>1.5540740409272511</v>
      </c>
      <c r="J565" s="25">
        <v>0.61512906288625202</v>
      </c>
      <c r="K565" s="22" t="s">
        <v>1685</v>
      </c>
      <c r="L565" s="22">
        <v>31337.764163637301</v>
      </c>
      <c r="M565" s="22">
        <v>61390.346595363902</v>
      </c>
      <c r="N565" s="22">
        <v>32129.016486740798</v>
      </c>
      <c r="O565" s="22">
        <v>19086.890595218301</v>
      </c>
      <c r="P565" s="22">
        <v>2671.8340018573999</v>
      </c>
      <c r="Q565" s="22">
        <v>181809.836621747</v>
      </c>
      <c r="R565" s="22">
        <v>241607.87742609199</v>
      </c>
      <c r="S565" s="22">
        <v>35170.227408631603</v>
      </c>
      <c r="T565" s="22">
        <v>162237.92331306101</v>
      </c>
      <c r="U565" s="22">
        <v>553259.76548211998</v>
      </c>
      <c r="V565" s="22">
        <v>6710.8188657065302</v>
      </c>
      <c r="W565" s="22">
        <v>30469.3099793211</v>
      </c>
      <c r="X565" s="22">
        <v>13370.5143591537</v>
      </c>
      <c r="Y565" s="22">
        <v>5235.5581268596097</v>
      </c>
      <c r="Z565" s="22">
        <v>38556.6986734776</v>
      </c>
      <c r="AA565" s="22">
        <v>99173.773619217405</v>
      </c>
      <c r="AB565" s="22">
        <v>281939.84036108298</v>
      </c>
      <c r="AC565" s="22">
        <v>339747.11207735899</v>
      </c>
      <c r="AD565" s="22">
        <v>298170.184131457</v>
      </c>
      <c r="AE565" s="22">
        <v>540264.57431926404</v>
      </c>
    </row>
    <row r="566" spans="1:31" x14ac:dyDescent="0.35">
      <c r="A566" s="22" t="s">
        <v>1686</v>
      </c>
      <c r="B566" s="22">
        <v>1</v>
      </c>
      <c r="C566" s="22">
        <v>23.85</v>
      </c>
      <c r="D566" s="22" t="s">
        <v>1687</v>
      </c>
      <c r="E566" s="22">
        <f t="shared" si="40"/>
        <v>0.7841054133542249</v>
      </c>
      <c r="F566" s="22">
        <f t="shared" si="41"/>
        <v>0.52214157523685556</v>
      </c>
      <c r="G566" s="22">
        <f t="shared" si="42"/>
        <v>0.90013410219339007</v>
      </c>
      <c r="H566" s="22">
        <f t="shared" si="43"/>
        <v>0.52650347517467799</v>
      </c>
      <c r="I566" s="22">
        <f t="shared" si="44"/>
        <v>0.77517265861721441</v>
      </c>
      <c r="J566" s="25">
        <v>0.27526962055287402</v>
      </c>
      <c r="K566" s="22" t="s">
        <v>1688</v>
      </c>
      <c r="L566" s="22">
        <v>5051.97837844678</v>
      </c>
      <c r="M566" s="22">
        <v>18307.6365415736</v>
      </c>
      <c r="N566" s="22">
        <v>15008.296179028899</v>
      </c>
      <c r="O566" s="22">
        <v>26873.199225954198</v>
      </c>
      <c r="P566" s="22">
        <v>27867.407513225298</v>
      </c>
      <c r="Q566" s="22">
        <v>0</v>
      </c>
      <c r="R566" s="22">
        <v>17841.188091603399</v>
      </c>
      <c r="S566" s="22">
        <v>19148.072585156999</v>
      </c>
      <c r="T566" s="22">
        <v>10827.2319412754</v>
      </c>
      <c r="U566" s="22">
        <v>25190.4002483078</v>
      </c>
      <c r="V566" s="22">
        <v>28939.744716218302</v>
      </c>
      <c r="W566" s="22">
        <v>27046.2486932102</v>
      </c>
      <c r="X566" s="22">
        <v>24161.885789113701</v>
      </c>
      <c r="Y566" s="22">
        <v>15416.4748634182</v>
      </c>
      <c r="Z566" s="22">
        <v>24548.909484150299</v>
      </c>
      <c r="AA566" s="22">
        <v>28212.986585700099</v>
      </c>
      <c r="AB566" s="22">
        <v>11591.5438057024</v>
      </c>
      <c r="AC566" s="22">
        <v>20813.4943227765</v>
      </c>
      <c r="AD566" s="22">
        <v>23002.373976934399</v>
      </c>
      <c r="AE566" s="22">
        <v>24497.645952482999</v>
      </c>
    </row>
    <row r="567" spans="1:31" x14ac:dyDescent="0.35">
      <c r="A567" s="22" t="s">
        <v>1689</v>
      </c>
      <c r="B567" s="22">
        <v>27</v>
      </c>
      <c r="C567" s="22">
        <v>2023.08</v>
      </c>
      <c r="D567" s="24" t="s">
        <v>1690</v>
      </c>
      <c r="E567" s="22">
        <f t="shared" si="40"/>
        <v>0.8302143460093504</v>
      </c>
      <c r="F567" s="22">
        <f t="shared" si="41"/>
        <v>4.0303635404672685E-3</v>
      </c>
      <c r="G567" s="22">
        <f t="shared" si="42"/>
        <v>0.92219774425196688</v>
      </c>
      <c r="H567" s="22">
        <f t="shared" si="43"/>
        <v>9.8824090745688251E-2</v>
      </c>
      <c r="I567" s="22">
        <f t="shared" si="44"/>
        <v>0.96417452050961538</v>
      </c>
      <c r="J567" s="25">
        <v>0.49178554555125698</v>
      </c>
      <c r="K567" s="22" t="s">
        <v>1691</v>
      </c>
      <c r="L567" s="22">
        <v>308068813.53109699</v>
      </c>
      <c r="M567" s="22">
        <v>276276465.40526301</v>
      </c>
      <c r="N567" s="22">
        <v>294638993.85108399</v>
      </c>
      <c r="O567" s="22">
        <v>270347561.02416301</v>
      </c>
      <c r="P567" s="22">
        <v>245213490.666287</v>
      </c>
      <c r="Q567" s="22">
        <v>240185157.08526</v>
      </c>
      <c r="R567" s="22">
        <v>229868998.78595001</v>
      </c>
      <c r="S567" s="22">
        <v>220986805.43212399</v>
      </c>
      <c r="T567" s="22">
        <v>245906488.78054899</v>
      </c>
      <c r="U567" s="22">
        <v>220824084.45792899</v>
      </c>
      <c r="V567" s="22">
        <v>299770170.85623199</v>
      </c>
      <c r="W567" s="22">
        <v>306590602.93106103</v>
      </c>
      <c r="X567" s="22">
        <v>302829819.506639</v>
      </c>
      <c r="Y567" s="22">
        <v>281863364.40504599</v>
      </c>
      <c r="Z567" s="22">
        <v>255307976.59151301</v>
      </c>
      <c r="AA567" s="22">
        <v>251929377.20245501</v>
      </c>
      <c r="AB567" s="22">
        <v>256929606.902017</v>
      </c>
      <c r="AC567" s="22">
        <v>292717946.15118903</v>
      </c>
      <c r="AD567" s="22">
        <v>273608079.197083</v>
      </c>
      <c r="AE567" s="22">
        <v>258646703.72185799</v>
      </c>
    </row>
    <row r="568" spans="1:31" x14ac:dyDescent="0.35">
      <c r="A568" s="22" t="s">
        <v>1692</v>
      </c>
      <c r="B568" s="22">
        <v>1</v>
      </c>
      <c r="C568" s="22">
        <v>20.72</v>
      </c>
      <c r="D568" s="22" t="s">
        <v>1693</v>
      </c>
      <c r="E568" s="22">
        <f t="shared" si="40"/>
        <v>0.97266388632068868</v>
      </c>
      <c r="F568" s="22">
        <f t="shared" si="41"/>
        <v>0.92696230088457843</v>
      </c>
      <c r="G568" s="22">
        <f t="shared" si="42"/>
        <v>1.0709232537744668</v>
      </c>
      <c r="H568" s="22">
        <f t="shared" si="43"/>
        <v>0.64315233060272559</v>
      </c>
      <c r="I568" s="22">
        <f t="shared" si="44"/>
        <v>1.1984135615378326</v>
      </c>
      <c r="J568" s="25">
        <v>0.34424016563687398</v>
      </c>
      <c r="K568" s="22" t="s">
        <v>1694</v>
      </c>
      <c r="L568" s="22">
        <v>119707.28786638701</v>
      </c>
      <c r="M568" s="22">
        <v>104765.36368557</v>
      </c>
      <c r="N568" s="22">
        <v>154668.50993771901</v>
      </c>
      <c r="O568" s="22">
        <v>79252.4161556787</v>
      </c>
      <c r="P568" s="22">
        <v>156336.84689458</v>
      </c>
      <c r="Q568" s="22">
        <v>12220.955316261599</v>
      </c>
      <c r="R568" s="22">
        <v>127975.163201289</v>
      </c>
      <c r="S568" s="22">
        <v>145388.90319276301</v>
      </c>
      <c r="T568" s="22">
        <v>210641.15552069899</v>
      </c>
      <c r="U568" s="22">
        <v>101699.906541567</v>
      </c>
      <c r="V568" s="22">
        <v>97879.668843883206</v>
      </c>
      <c r="W568" s="22">
        <v>96706.688062491507</v>
      </c>
      <c r="X568" s="22">
        <v>147488.402369961</v>
      </c>
      <c r="Y568" s="22">
        <v>105844.152913732</v>
      </c>
      <c r="Z568" s="22">
        <v>65034.582554349203</v>
      </c>
      <c r="AA568" s="22">
        <v>101949.75530565</v>
      </c>
      <c r="AB568" s="22">
        <v>101599.403724242</v>
      </c>
      <c r="AC568" s="22">
        <v>91352.017123716796</v>
      </c>
      <c r="AD568" s="22">
        <v>127514.453620093</v>
      </c>
      <c r="AE568" s="22">
        <v>126918.195852973</v>
      </c>
    </row>
    <row r="569" spans="1:31" x14ac:dyDescent="0.35">
      <c r="A569" s="22" t="s">
        <v>1695</v>
      </c>
      <c r="B569" s="22">
        <v>5</v>
      </c>
      <c r="C569" s="22">
        <v>291.97000000000003</v>
      </c>
      <c r="D569" s="24" t="s">
        <v>1696</v>
      </c>
      <c r="E569" s="22">
        <f t="shared" si="40"/>
        <v>0.80412781642371822</v>
      </c>
      <c r="F569" s="22">
        <f t="shared" si="41"/>
        <v>0.18247544627435072</v>
      </c>
      <c r="G569" s="22">
        <f t="shared" si="42"/>
        <v>0.67818803682260465</v>
      </c>
      <c r="H569" s="22">
        <f t="shared" si="43"/>
        <v>3.238342130164041E-3</v>
      </c>
      <c r="I569" s="22">
        <f t="shared" si="44"/>
        <v>0.9056548653142894</v>
      </c>
      <c r="J569" s="25">
        <v>0.171144100702387</v>
      </c>
      <c r="K569" s="22" t="s">
        <v>1697</v>
      </c>
      <c r="L569" s="22">
        <v>1322812.2337032701</v>
      </c>
      <c r="M569" s="22">
        <v>1479746.8144663901</v>
      </c>
      <c r="N569" s="22">
        <v>1418039.5977920799</v>
      </c>
      <c r="O569" s="22">
        <v>1736429.6860349299</v>
      </c>
      <c r="P569" s="22">
        <v>1640556.6623919599</v>
      </c>
      <c r="Q569" s="22">
        <v>602484.65681255702</v>
      </c>
      <c r="R569" s="22">
        <v>1794998.1805444299</v>
      </c>
      <c r="S569" s="22">
        <v>1254811.7363577101</v>
      </c>
      <c r="T569" s="22">
        <v>1174504.07200524</v>
      </c>
      <c r="U569" s="22">
        <v>1282630.7859114001</v>
      </c>
      <c r="V569" s="22">
        <v>1594206.7312159699</v>
      </c>
      <c r="W569" s="22">
        <v>1750252.2541241299</v>
      </c>
      <c r="X569" s="22">
        <v>1881055.07741227</v>
      </c>
      <c r="Y569" s="22">
        <v>1445504.6142911599</v>
      </c>
      <c r="Z569" s="22">
        <v>1718032.47850019</v>
      </c>
      <c r="AA569" s="22">
        <v>1476190.6032054999</v>
      </c>
      <c r="AB569" s="22">
        <v>857007.81791804999</v>
      </c>
      <c r="AC569" s="22">
        <v>1257632.87853312</v>
      </c>
      <c r="AD569" s="22">
        <v>1108906.1505587799</v>
      </c>
      <c r="AE569" s="22">
        <v>989616.68376714794</v>
      </c>
    </row>
    <row r="570" spans="1:31" x14ac:dyDescent="0.35">
      <c r="A570" s="22" t="s">
        <v>1698</v>
      </c>
      <c r="B570" s="22">
        <v>5</v>
      </c>
      <c r="C570" s="22">
        <v>327.87</v>
      </c>
      <c r="D570" s="24" t="s">
        <v>1699</v>
      </c>
      <c r="E570" s="22">
        <f t="shared" si="40"/>
        <v>0.95438102941856107</v>
      </c>
      <c r="F570" s="22">
        <f t="shared" si="41"/>
        <v>0.30011382239421358</v>
      </c>
      <c r="G570" s="22">
        <f t="shared" si="42"/>
        <v>0.8910630841747843</v>
      </c>
      <c r="H570" s="22">
        <f t="shared" si="43"/>
        <v>8.6622852695633454E-2</v>
      </c>
      <c r="I570" s="22">
        <f t="shared" si="44"/>
        <v>0.92207768447735905</v>
      </c>
      <c r="J570" s="25">
        <v>0.180482469003026</v>
      </c>
      <c r="K570" s="22" t="s">
        <v>1700</v>
      </c>
      <c r="L570" s="22">
        <v>6451419.4288383899</v>
      </c>
      <c r="M570" s="22">
        <v>6565905.7693694998</v>
      </c>
      <c r="N570" s="22">
        <v>6840986.5556194503</v>
      </c>
      <c r="O570" s="22">
        <v>6634749.8404923398</v>
      </c>
      <c r="P570" s="22">
        <v>6603160.19105017</v>
      </c>
      <c r="Q570" s="22">
        <v>7143695.1486420603</v>
      </c>
      <c r="R570" s="22">
        <v>6702142.3985440396</v>
      </c>
      <c r="S570" s="22">
        <v>5755862.3295579702</v>
      </c>
      <c r="T570" s="22">
        <v>6146797.9501837101</v>
      </c>
      <c r="U570" s="22">
        <v>5837908.3904585</v>
      </c>
      <c r="V570" s="22">
        <v>8265421.16456543</v>
      </c>
      <c r="W570" s="22">
        <v>7533769.3753458103</v>
      </c>
      <c r="X570" s="22">
        <v>6634798.8610227499</v>
      </c>
      <c r="Y570" s="22">
        <v>6159263.5372076901</v>
      </c>
      <c r="Z570" s="22">
        <v>7299841.90899048</v>
      </c>
      <c r="AA570" s="22">
        <v>6168643.4421806997</v>
      </c>
      <c r="AB570" s="22">
        <v>6943420.0042417804</v>
      </c>
      <c r="AC570" s="22">
        <v>6111217.03337726</v>
      </c>
      <c r="AD570" s="22">
        <v>6137242.6058405098</v>
      </c>
      <c r="AE570" s="22">
        <v>6622488.7094233902</v>
      </c>
    </row>
    <row r="571" spans="1:31" x14ac:dyDescent="0.35">
      <c r="A571" s="22" t="s">
        <v>1701</v>
      </c>
      <c r="B571" s="22">
        <v>24</v>
      </c>
      <c r="C571" s="22">
        <v>1509.43</v>
      </c>
      <c r="D571" s="24" t="s">
        <v>1702</v>
      </c>
      <c r="E571" s="22">
        <f t="shared" si="40"/>
        <v>0.98476793860097089</v>
      </c>
      <c r="F571" s="22">
        <f t="shared" si="41"/>
        <v>0.50761592534771494</v>
      </c>
      <c r="G571" s="22">
        <f t="shared" si="42"/>
        <v>0.9080225209116175</v>
      </c>
      <c r="H571" s="22">
        <f t="shared" si="43"/>
        <v>9.557663099152779E-3</v>
      </c>
      <c r="I571" s="22">
        <f t="shared" si="44"/>
        <v>0.93919407374713859</v>
      </c>
      <c r="J571" s="25">
        <v>6.2407757229659799E-2</v>
      </c>
      <c r="K571" s="22" t="s">
        <v>1703</v>
      </c>
      <c r="L571" s="22">
        <v>220055290.23829001</v>
      </c>
      <c r="M571" s="22">
        <v>227784597.951639</v>
      </c>
      <c r="N571" s="22">
        <v>238503050.35707599</v>
      </c>
      <c r="O571" s="22">
        <v>232333290.85149899</v>
      </c>
      <c r="P571" s="22">
        <v>228683593.831137</v>
      </c>
      <c r="Q571" s="22">
        <v>236170375.74034899</v>
      </c>
      <c r="R571" s="22">
        <v>216573971.134615</v>
      </c>
      <c r="S571" s="22">
        <v>227039916.386323</v>
      </c>
      <c r="T571" s="22">
        <v>233141656.99236301</v>
      </c>
      <c r="U571" s="22">
        <v>216957247.70177799</v>
      </c>
      <c r="V571" s="22">
        <v>259406615.71967101</v>
      </c>
      <c r="W571" s="22">
        <v>253861433.11606199</v>
      </c>
      <c r="X571" s="22">
        <v>244886976.77531001</v>
      </c>
      <c r="Y571" s="22">
        <v>239247393.36212999</v>
      </c>
      <c r="Z571" s="22">
        <v>224240535.66342899</v>
      </c>
      <c r="AA571" s="22">
        <v>224527215.83430699</v>
      </c>
      <c r="AB571" s="22">
        <v>213985330.59368899</v>
      </c>
      <c r="AC571" s="22">
        <v>218279485.03754401</v>
      </c>
      <c r="AD571" s="22">
        <v>223716642.27459401</v>
      </c>
      <c r="AE571" s="22">
        <v>228770641.58291</v>
      </c>
    </row>
    <row r="572" spans="1:31" x14ac:dyDescent="0.35">
      <c r="A572" s="22" t="s">
        <v>1704</v>
      </c>
      <c r="B572" s="22">
        <v>17</v>
      </c>
      <c r="C572" s="22">
        <v>1753.27</v>
      </c>
      <c r="D572" s="24" t="s">
        <v>1705</v>
      </c>
      <c r="E572" s="22">
        <f t="shared" si="40"/>
        <v>0.90715849622795175</v>
      </c>
      <c r="F572" s="22">
        <f t="shared" si="41"/>
        <v>0.10657173888238544</v>
      </c>
      <c r="G572" s="22">
        <f t="shared" si="42"/>
        <v>0.79001030148830631</v>
      </c>
      <c r="H572" s="22">
        <f t="shared" si="43"/>
        <v>2.674711702001815E-4</v>
      </c>
      <c r="I572" s="22">
        <f t="shared" si="44"/>
        <v>0.91138891690655099</v>
      </c>
      <c r="J572" s="25">
        <v>5.5822853587295697E-2</v>
      </c>
      <c r="K572" s="22" t="s">
        <v>1706</v>
      </c>
      <c r="L572" s="22">
        <v>253255760.52750701</v>
      </c>
      <c r="M572" s="22">
        <v>229163520.47166601</v>
      </c>
      <c r="N572" s="22">
        <v>245838512.73097599</v>
      </c>
      <c r="O572" s="22">
        <v>226756244.77687201</v>
      </c>
      <c r="P572" s="22">
        <v>218829782.145033</v>
      </c>
      <c r="Q572" s="22">
        <v>218474630.06794599</v>
      </c>
      <c r="R572" s="22">
        <v>249398904.75400999</v>
      </c>
      <c r="S572" s="22">
        <v>190927838.72245499</v>
      </c>
      <c r="T572" s="22">
        <v>199877008.365841</v>
      </c>
      <c r="U572" s="22">
        <v>206184013.23893899</v>
      </c>
      <c r="V572" s="22">
        <v>260203558.598575</v>
      </c>
      <c r="W572" s="22">
        <v>252379332.79632199</v>
      </c>
      <c r="X572" s="22">
        <v>283846896.96585602</v>
      </c>
      <c r="Y572" s="22">
        <v>257970391.43310401</v>
      </c>
      <c r="Z572" s="22">
        <v>233572275.07901001</v>
      </c>
      <c r="AA572" s="22">
        <v>193554236.76860899</v>
      </c>
      <c r="AB572" s="22">
        <v>197527186.10959601</v>
      </c>
      <c r="AC572" s="22">
        <v>205494195.12144801</v>
      </c>
      <c r="AD572" s="22">
        <v>210703196.33652499</v>
      </c>
      <c r="AE572" s="22">
        <v>210232693.04657</v>
      </c>
    </row>
    <row r="573" spans="1:31" x14ac:dyDescent="0.35">
      <c r="A573" s="22" t="s">
        <v>1707</v>
      </c>
      <c r="B573" s="22">
        <v>9</v>
      </c>
      <c r="C573" s="22">
        <v>669.6</v>
      </c>
      <c r="D573" s="24" t="s">
        <v>1708</v>
      </c>
      <c r="E573" s="22">
        <f t="shared" si="40"/>
        <v>1.0518210914182604</v>
      </c>
      <c r="F573" s="22">
        <f t="shared" si="41"/>
        <v>0.67095516099396368</v>
      </c>
      <c r="G573" s="22">
        <f t="shared" si="42"/>
        <v>0.92718396490098398</v>
      </c>
      <c r="H573" s="22">
        <f t="shared" si="43"/>
        <v>0.23710670863420849</v>
      </c>
      <c r="I573" s="22">
        <f t="shared" si="44"/>
        <v>0.94644723573623613</v>
      </c>
      <c r="J573" s="25">
        <v>0.491690878468583</v>
      </c>
      <c r="K573" s="22" t="s">
        <v>1709</v>
      </c>
      <c r="L573" s="22">
        <v>23358695.219289999</v>
      </c>
      <c r="M573" s="22">
        <v>28105093.9555794</v>
      </c>
      <c r="N573" s="22">
        <v>22218879.675250798</v>
      </c>
      <c r="O573" s="22">
        <v>26696141.9639556</v>
      </c>
      <c r="P573" s="22">
        <v>27965421.8731305</v>
      </c>
      <c r="Q573" s="22">
        <v>36539444.359599799</v>
      </c>
      <c r="R573" s="22">
        <v>24406944.079260301</v>
      </c>
      <c r="S573" s="22">
        <v>19695651.753040899</v>
      </c>
      <c r="T573" s="22">
        <v>28012158.997979101</v>
      </c>
      <c r="U573" s="22">
        <v>26340971.712416399</v>
      </c>
      <c r="V573" s="22">
        <v>28272409.8744734</v>
      </c>
      <c r="W573" s="22">
        <v>27722784.094357502</v>
      </c>
      <c r="X573" s="22">
        <v>29051368.8087922</v>
      </c>
      <c r="Y573" s="22">
        <v>29000573.0869978</v>
      </c>
      <c r="Z573" s="22">
        <v>21559190.4482961</v>
      </c>
      <c r="AA573" s="22">
        <v>24755420.784175102</v>
      </c>
      <c r="AB573" s="22">
        <v>22850601.249264199</v>
      </c>
      <c r="AC573" s="22">
        <v>26132062.436717499</v>
      </c>
      <c r="AD573" s="22">
        <v>26139001.069724798</v>
      </c>
      <c r="AE573" s="22">
        <v>25854925.756585401</v>
      </c>
    </row>
    <row r="574" spans="1:31" x14ac:dyDescent="0.35">
      <c r="A574" s="22" t="s">
        <v>1710</v>
      </c>
      <c r="B574" s="22">
        <v>2</v>
      </c>
      <c r="C574" s="22">
        <v>72.14</v>
      </c>
      <c r="D574" s="24" t="s">
        <v>1711</v>
      </c>
      <c r="E574" s="22">
        <f t="shared" si="40"/>
        <v>0.74018003960974299</v>
      </c>
      <c r="F574" s="22">
        <f t="shared" si="41"/>
        <v>9.2880321680634884E-2</v>
      </c>
      <c r="G574" s="22">
        <f t="shared" si="42"/>
        <v>0.75381171619818566</v>
      </c>
      <c r="H574" s="22">
        <f t="shared" si="43"/>
        <v>0.15520611885090171</v>
      </c>
      <c r="I574" s="22">
        <f t="shared" si="44"/>
        <v>0.87830324724698461</v>
      </c>
      <c r="J574" s="25">
        <v>0.48115134325019798</v>
      </c>
      <c r="K574" s="22" t="s">
        <v>1712</v>
      </c>
      <c r="L574" s="22">
        <v>177670.77634965599</v>
      </c>
      <c r="M574" s="22">
        <v>197340.53552890799</v>
      </c>
      <c r="N574" s="22">
        <v>173236.62204970699</v>
      </c>
      <c r="O574" s="22">
        <v>244179.243527941</v>
      </c>
      <c r="P574" s="22">
        <v>274141.674868398</v>
      </c>
      <c r="Q574" s="22">
        <v>128752.410057146</v>
      </c>
      <c r="R574" s="22">
        <v>232586.89037681001</v>
      </c>
      <c r="S574" s="22">
        <v>177801.873095449</v>
      </c>
      <c r="T574" s="22">
        <v>117071.296607784</v>
      </c>
      <c r="U574" s="22">
        <v>133240.50522295901</v>
      </c>
      <c r="V574" s="22">
        <v>364780.235404381</v>
      </c>
      <c r="W574" s="22">
        <v>241804.87430614699</v>
      </c>
      <c r="X574" s="22">
        <v>236198.326063655</v>
      </c>
      <c r="Y574" s="22">
        <v>194580.46615561901</v>
      </c>
      <c r="Z574" s="22">
        <v>176987.58278545801</v>
      </c>
      <c r="AA574" s="22">
        <v>176976.98731152801</v>
      </c>
      <c r="AB574" s="22">
        <v>182844.24979297901</v>
      </c>
      <c r="AC574" s="22">
        <v>144021.46330978</v>
      </c>
      <c r="AD574" s="22">
        <v>255063.65912021199</v>
      </c>
      <c r="AE574" s="22">
        <v>156486.01722652599</v>
      </c>
    </row>
    <row r="575" spans="1:31" x14ac:dyDescent="0.35">
      <c r="A575" s="22" t="s">
        <v>1713</v>
      </c>
      <c r="B575" s="22">
        <v>1</v>
      </c>
      <c r="C575" s="22">
        <v>15.97</v>
      </c>
      <c r="D575" s="22" t="s">
        <v>1714</v>
      </c>
      <c r="E575" s="22">
        <f t="shared" si="40"/>
        <v>0.56377485384026793</v>
      </c>
      <c r="F575" s="22">
        <f t="shared" si="41"/>
        <v>2.4864630929266733E-3</v>
      </c>
      <c r="G575" s="22">
        <f t="shared" si="42"/>
        <v>1.6623950383131874</v>
      </c>
      <c r="H575" s="22">
        <f t="shared" si="43"/>
        <v>4.7377081631348482E-2</v>
      </c>
      <c r="I575" s="22">
        <f t="shared" si="44"/>
        <v>1.6576572099546287</v>
      </c>
      <c r="J575" s="25">
        <v>1.1404118957513899E-2</v>
      </c>
      <c r="K575" s="22" t="s">
        <v>1715</v>
      </c>
      <c r="L575" s="22">
        <v>15382.481483474699</v>
      </c>
      <c r="M575" s="22">
        <v>20292.124286214701</v>
      </c>
      <c r="N575" s="22">
        <v>16300.755507257099</v>
      </c>
      <c r="O575" s="22">
        <v>24082.093574562899</v>
      </c>
      <c r="P575" s="22">
        <v>24012.0348727606</v>
      </c>
      <c r="Q575" s="22">
        <v>13787.2033057358</v>
      </c>
      <c r="R575" s="22">
        <v>8802.7338862839006</v>
      </c>
      <c r="S575" s="22">
        <v>11817.328884255299</v>
      </c>
      <c r="T575" s="22">
        <v>10609.919917548799</v>
      </c>
      <c r="U575" s="22">
        <v>11399.475949346701</v>
      </c>
      <c r="V575" s="22">
        <v>13018.111761718401</v>
      </c>
      <c r="W575" s="22">
        <v>13090.601781601101</v>
      </c>
      <c r="X575" s="22">
        <v>8308.0593577098298</v>
      </c>
      <c r="Y575" s="22">
        <v>9174.0627248593501</v>
      </c>
      <c r="Z575" s="22">
        <v>16777.188066421601</v>
      </c>
      <c r="AA575" s="22">
        <v>23879.190794526701</v>
      </c>
      <c r="AB575" s="22">
        <v>25562.4260067539</v>
      </c>
      <c r="AC575" s="22">
        <v>24422.3928173563</v>
      </c>
      <c r="AD575" s="22">
        <v>17126.2267785695</v>
      </c>
      <c r="AE575" s="22">
        <v>9365.2666616631304</v>
      </c>
    </row>
    <row r="576" spans="1:31" x14ac:dyDescent="0.35">
      <c r="A576" s="22" t="s">
        <v>1716</v>
      </c>
      <c r="B576" s="22">
        <v>5</v>
      </c>
      <c r="C576" s="22">
        <v>848.18</v>
      </c>
      <c r="D576" s="24" t="s">
        <v>1717</v>
      </c>
      <c r="E576" s="22">
        <f t="shared" si="40"/>
        <v>1.1975272911739538</v>
      </c>
      <c r="F576" s="22">
        <f t="shared" si="41"/>
        <v>2.6061379866778821E-2</v>
      </c>
      <c r="G576" s="22">
        <f t="shared" si="42"/>
        <v>1.5997871877274987</v>
      </c>
      <c r="H576" s="22">
        <f t="shared" si="43"/>
        <v>1.1178745696570797E-4</v>
      </c>
      <c r="I576" s="22">
        <f t="shared" si="44"/>
        <v>1.2015599344406189</v>
      </c>
      <c r="J576" s="25">
        <v>3.4739226960133198E-3</v>
      </c>
      <c r="K576" s="22" t="s">
        <v>1718</v>
      </c>
      <c r="L576" s="22">
        <v>9188026.5655549001</v>
      </c>
      <c r="M576" s="22">
        <v>9943478.3592760209</v>
      </c>
      <c r="N576" s="22">
        <v>10470957.931560799</v>
      </c>
      <c r="O576" s="22">
        <v>10978967.7830701</v>
      </c>
      <c r="P576" s="22">
        <v>9928050.2337388992</v>
      </c>
      <c r="Q576" s="22">
        <v>13235597.197245499</v>
      </c>
      <c r="R576" s="22">
        <v>10623467.845944799</v>
      </c>
      <c r="S576" s="22">
        <v>11125265.9911703</v>
      </c>
      <c r="T576" s="22">
        <v>11397674.948011599</v>
      </c>
      <c r="U576" s="22">
        <v>14104475.8263145</v>
      </c>
      <c r="V576" s="22">
        <v>7554235.4381821398</v>
      </c>
      <c r="W576" s="22">
        <v>9035407.6103786696</v>
      </c>
      <c r="X576" s="22">
        <v>8847966.5516282506</v>
      </c>
      <c r="Y576" s="22">
        <v>7971353.1332643498</v>
      </c>
      <c r="Z576" s="22">
        <v>8627626.0586946998</v>
      </c>
      <c r="AA576" s="22">
        <v>15345312.952069299</v>
      </c>
      <c r="AB576" s="22">
        <v>14547467.5679744</v>
      </c>
      <c r="AC576" s="22">
        <v>12589496.890732599</v>
      </c>
      <c r="AD576" s="22">
        <v>11680130.755976601</v>
      </c>
      <c r="AE576" s="22">
        <v>13087187.998694999</v>
      </c>
    </row>
    <row r="577" spans="1:31" x14ac:dyDescent="0.35">
      <c r="A577" s="22" t="s">
        <v>1719</v>
      </c>
      <c r="B577" s="22">
        <v>9</v>
      </c>
      <c r="C577" s="22">
        <v>1257.78</v>
      </c>
      <c r="D577" s="24" t="s">
        <v>1720</v>
      </c>
      <c r="E577" s="22">
        <f t="shared" si="40"/>
        <v>1.0052958943277568</v>
      </c>
      <c r="F577" s="22">
        <f t="shared" si="41"/>
        <v>0.8781104766841239</v>
      </c>
      <c r="G577" s="22">
        <f t="shared" si="42"/>
        <v>1.0060143184631236</v>
      </c>
      <c r="H577" s="22">
        <f t="shared" si="43"/>
        <v>0.88099291468756924</v>
      </c>
      <c r="I577" s="22">
        <f t="shared" si="44"/>
        <v>1.0660489426665649</v>
      </c>
      <c r="J577" s="25">
        <v>0.110844417458379</v>
      </c>
      <c r="K577" s="22" t="s">
        <v>1721</v>
      </c>
      <c r="L577" s="22">
        <v>102721799.34872399</v>
      </c>
      <c r="M577" s="22">
        <v>114327612.25936</v>
      </c>
      <c r="N577" s="22">
        <v>110129993.64742801</v>
      </c>
      <c r="O577" s="22">
        <v>111600057.303414</v>
      </c>
      <c r="P577" s="22">
        <v>108291538.575146</v>
      </c>
      <c r="Q577" s="22">
        <v>100925838.728282</v>
      </c>
      <c r="R577" s="22">
        <v>111004505.582155</v>
      </c>
      <c r="S577" s="22">
        <v>105103186.49708501</v>
      </c>
      <c r="T577" s="22">
        <v>115640561.74340899</v>
      </c>
      <c r="U577" s="22">
        <v>117294138.794927</v>
      </c>
      <c r="V577" s="22">
        <v>111240942.43867899</v>
      </c>
      <c r="W577" s="22">
        <v>103349395.088356</v>
      </c>
      <c r="X577" s="22">
        <v>104441667.212341</v>
      </c>
      <c r="Y577" s="22">
        <v>102680079.08489899</v>
      </c>
      <c r="Z577" s="22">
        <v>91464168.4457701</v>
      </c>
      <c r="AA577" s="22">
        <v>107841723.488948</v>
      </c>
      <c r="AB577" s="22">
        <v>95108796.271485403</v>
      </c>
      <c r="AC577" s="22">
        <v>105781824.715514</v>
      </c>
      <c r="AD577" s="22">
        <v>100444078.552343</v>
      </c>
      <c r="AE577" s="22">
        <v>107086234.650619</v>
      </c>
    </row>
    <row r="578" spans="1:31" x14ac:dyDescent="0.35">
      <c r="A578" s="22" t="s">
        <v>1722</v>
      </c>
      <c r="B578" s="22">
        <v>8</v>
      </c>
      <c r="C578" s="22">
        <v>476.66</v>
      </c>
      <c r="D578" s="24" t="s">
        <v>1723</v>
      </c>
      <c r="E578" s="22">
        <f t="shared" si="40"/>
        <v>0.96775209569439458</v>
      </c>
      <c r="F578" s="22">
        <f t="shared" si="41"/>
        <v>0.56731183313877476</v>
      </c>
      <c r="G578" s="22">
        <f t="shared" si="42"/>
        <v>1.1048533566705812</v>
      </c>
      <c r="H578" s="22">
        <f t="shared" si="43"/>
        <v>0.14663623840668175</v>
      </c>
      <c r="I578" s="22">
        <f t="shared" si="44"/>
        <v>1.1279635842522047</v>
      </c>
      <c r="J578" s="25">
        <v>8.3202367992944601E-2</v>
      </c>
      <c r="K578" s="22" t="s">
        <v>1724</v>
      </c>
      <c r="L578" s="22">
        <v>15208833.962807</v>
      </c>
      <c r="M578" s="22">
        <v>16038395.2845245</v>
      </c>
      <c r="N578" s="22">
        <v>17111750.715107601</v>
      </c>
      <c r="O578" s="22">
        <v>16077711.6693416</v>
      </c>
      <c r="P578" s="22">
        <v>15723292.583803499</v>
      </c>
      <c r="Q578" s="22">
        <v>17696060.439810999</v>
      </c>
      <c r="R578" s="22">
        <v>13098965.8285661</v>
      </c>
      <c r="S578" s="22">
        <v>16784710.7707044</v>
      </c>
      <c r="T578" s="22">
        <v>15409772.3561533</v>
      </c>
      <c r="U578" s="22">
        <v>14585483.320226399</v>
      </c>
      <c r="V578" s="22">
        <v>13998155.225137601</v>
      </c>
      <c r="W578" s="22">
        <v>15645244.192596599</v>
      </c>
      <c r="X578" s="22">
        <v>12266811.6462167</v>
      </c>
      <c r="Y578" s="22">
        <v>12431534.849230099</v>
      </c>
      <c r="Z578" s="22">
        <v>16724364.1410076</v>
      </c>
      <c r="AA578" s="22">
        <v>15648288.987728</v>
      </c>
      <c r="AB578" s="22">
        <v>16307853.993011</v>
      </c>
      <c r="AC578" s="22">
        <v>16385338.4975735</v>
      </c>
      <c r="AD578" s="22">
        <v>14744503.0254508</v>
      </c>
      <c r="AE578" s="22">
        <v>15431645.7351279</v>
      </c>
    </row>
    <row r="579" spans="1:31" x14ac:dyDescent="0.35">
      <c r="A579" s="22" t="s">
        <v>1725</v>
      </c>
      <c r="B579" s="22">
        <v>13</v>
      </c>
      <c r="C579" s="22">
        <v>703.06</v>
      </c>
      <c r="D579" s="24" t="s">
        <v>1726</v>
      </c>
      <c r="E579" s="22">
        <f t="shared" si="40"/>
        <v>1.0071329529520077</v>
      </c>
      <c r="F579" s="22">
        <f t="shared" si="41"/>
        <v>0.86548773620668407</v>
      </c>
      <c r="G579" s="22">
        <f t="shared" si="42"/>
        <v>1.1183276918644747</v>
      </c>
      <c r="H579" s="22">
        <f t="shared" si="43"/>
        <v>0.10547826580639461</v>
      </c>
      <c r="I579" s="22">
        <f t="shared" si="44"/>
        <v>1.0701194190336811</v>
      </c>
      <c r="J579" s="25">
        <v>0.20711295170336</v>
      </c>
      <c r="K579" s="22" t="s">
        <v>1727</v>
      </c>
      <c r="L579" s="22">
        <v>27328809.730969701</v>
      </c>
      <c r="M579" s="22">
        <v>29760988.489996601</v>
      </c>
      <c r="N579" s="22">
        <v>29372145.428757101</v>
      </c>
      <c r="O579" s="22">
        <v>27892015.907632299</v>
      </c>
      <c r="P579" s="22">
        <v>26383758.7775506</v>
      </c>
      <c r="Q579" s="22">
        <v>31119408.309671801</v>
      </c>
      <c r="R579" s="22">
        <v>25103174.972912401</v>
      </c>
      <c r="S579" s="22">
        <v>28229845.988640498</v>
      </c>
      <c r="T579" s="22">
        <v>28633803.378358498</v>
      </c>
      <c r="U579" s="22">
        <v>28655361.208778899</v>
      </c>
      <c r="V579" s="22">
        <v>28171858.892400101</v>
      </c>
      <c r="W579" s="22">
        <v>27463945.924281701</v>
      </c>
      <c r="X579" s="22">
        <v>24227641.526835602</v>
      </c>
      <c r="Y579" s="22">
        <v>22731858.5562457</v>
      </c>
      <c r="Z579" s="22">
        <v>28920594.944380101</v>
      </c>
      <c r="AA579" s="22">
        <v>32509388.671087701</v>
      </c>
      <c r="AB579" s="22">
        <v>31494744.1443928</v>
      </c>
      <c r="AC579" s="22">
        <v>29783880.8838467</v>
      </c>
      <c r="AD579" s="22">
        <v>26799985.079172999</v>
      </c>
      <c r="AE579" s="22">
        <v>26489873.937679902</v>
      </c>
    </row>
    <row r="580" spans="1:31" x14ac:dyDescent="0.35">
      <c r="A580" s="22" t="s">
        <v>1728</v>
      </c>
      <c r="B580" s="22">
        <v>9</v>
      </c>
      <c r="C580" s="22">
        <v>424.08</v>
      </c>
      <c r="D580" s="24" t="s">
        <v>1729</v>
      </c>
      <c r="E580" s="22">
        <f t="shared" si="40"/>
        <v>1.4176328875630504</v>
      </c>
      <c r="F580" s="22">
        <f t="shared" si="41"/>
        <v>1.2963418911691735E-3</v>
      </c>
      <c r="G580" s="22">
        <f t="shared" si="42"/>
        <v>1.0487366741028725</v>
      </c>
      <c r="H580" s="22">
        <f t="shared" si="43"/>
        <v>0.52119616557007364</v>
      </c>
      <c r="I580" s="22">
        <f t="shared" si="44"/>
        <v>0.91357951154298234</v>
      </c>
      <c r="J580" s="25">
        <v>0.32778438802161303</v>
      </c>
      <c r="K580" s="22" t="s">
        <v>1730</v>
      </c>
      <c r="L580" s="22">
        <v>8615418.0342879295</v>
      </c>
      <c r="M580" s="22">
        <v>7078121.77512345</v>
      </c>
      <c r="N580" s="22">
        <v>7537074.0511530796</v>
      </c>
      <c r="O580" s="22">
        <v>7186431.4271863597</v>
      </c>
      <c r="P580" s="22">
        <v>6669605.5146242399</v>
      </c>
      <c r="Q580" s="22">
        <v>11411415.241622999</v>
      </c>
      <c r="R580" s="22">
        <v>10659309.629688101</v>
      </c>
      <c r="S580" s="22">
        <v>8434416.5957869608</v>
      </c>
      <c r="T580" s="22">
        <v>10623828.1414799</v>
      </c>
      <c r="U580" s="22">
        <v>11446286.258435501</v>
      </c>
      <c r="V580" s="22">
        <v>7047703.8717977004</v>
      </c>
      <c r="W580" s="22">
        <v>6761496.5494004004</v>
      </c>
      <c r="X580" s="22">
        <v>8655048.2015710101</v>
      </c>
      <c r="Y580" s="22">
        <v>9850586.8854731601</v>
      </c>
      <c r="Z580" s="22">
        <v>8280044.6678005001</v>
      </c>
      <c r="AA580" s="22">
        <v>9052633.3743948508</v>
      </c>
      <c r="AB580" s="22">
        <v>8162429.1555285398</v>
      </c>
      <c r="AC580" s="22">
        <v>8527170.3677620701</v>
      </c>
      <c r="AD580" s="22">
        <v>8082210.37992498</v>
      </c>
      <c r="AE580" s="22">
        <v>8748896.3438172899</v>
      </c>
    </row>
    <row r="581" spans="1:31" x14ac:dyDescent="0.35">
      <c r="A581" s="22" t="s">
        <v>1731</v>
      </c>
      <c r="B581" s="22">
        <v>32</v>
      </c>
      <c r="C581" s="22">
        <v>1768.13</v>
      </c>
      <c r="D581" s="24" t="s">
        <v>1732</v>
      </c>
      <c r="E581" s="22">
        <f t="shared" si="40"/>
        <v>1.1269410821364851</v>
      </c>
      <c r="F581" s="22">
        <f t="shared" si="41"/>
        <v>2.1881517499785362E-2</v>
      </c>
      <c r="G581" s="22">
        <f t="shared" si="42"/>
        <v>0.99701386726882046</v>
      </c>
      <c r="H581" s="22">
        <f t="shared" si="43"/>
        <v>0.95083010949606328</v>
      </c>
      <c r="I581" s="22">
        <f t="shared" si="44"/>
        <v>1.0085387443570346</v>
      </c>
      <c r="J581" s="25">
        <v>0.79170649320711795</v>
      </c>
      <c r="K581" s="22" t="s">
        <v>1733</v>
      </c>
      <c r="L581" s="22">
        <v>75622069.7479662</v>
      </c>
      <c r="M581" s="22">
        <v>70840468.345188096</v>
      </c>
      <c r="N581" s="22">
        <v>71635113.031509504</v>
      </c>
      <c r="O581" s="22">
        <v>74046169.665716603</v>
      </c>
      <c r="P581" s="22">
        <v>73238929.238459498</v>
      </c>
      <c r="Q581" s="22">
        <v>89975020.428512901</v>
      </c>
      <c r="R581" s="22">
        <v>82521502.6598012</v>
      </c>
      <c r="S581" s="22">
        <v>71189220.923015699</v>
      </c>
      <c r="T581" s="22">
        <v>81723846.838662699</v>
      </c>
      <c r="U581" s="22">
        <v>86355240.861513197</v>
      </c>
      <c r="V581" s="22">
        <v>65285180.458486304</v>
      </c>
      <c r="W581" s="22">
        <v>67607415.798055604</v>
      </c>
      <c r="X581" s="22">
        <v>75549599.280814797</v>
      </c>
      <c r="Y581" s="22">
        <v>82180764.264043197</v>
      </c>
      <c r="Z581" s="22">
        <v>71666294.898259103</v>
      </c>
      <c r="AA581" s="22">
        <v>73529508.442980796</v>
      </c>
      <c r="AB581" s="22">
        <v>67912980.313672706</v>
      </c>
      <c r="AC581" s="22">
        <v>69963891.064607993</v>
      </c>
      <c r="AD581" s="22">
        <v>72463498.029161707</v>
      </c>
      <c r="AE581" s="22">
        <v>77337533.047622502</v>
      </c>
    </row>
    <row r="582" spans="1:31" x14ac:dyDescent="0.35">
      <c r="A582" s="22" t="s">
        <v>1734</v>
      </c>
      <c r="B582" s="22">
        <v>1</v>
      </c>
      <c r="C582" s="22">
        <v>54.66</v>
      </c>
      <c r="D582" s="22" t="s">
        <v>1735</v>
      </c>
      <c r="E582" s="22">
        <f t="shared" ref="E582:E645" si="45">AVERAGE(Q582:U582)/AVERAGE(L582:P582)</f>
        <v>0.96977583992459171</v>
      </c>
      <c r="F582" s="22">
        <f t="shared" ref="F582:F645" si="46">_xlfn.T.TEST(Q582:U582,L582:P582,2,2)</f>
        <v>0.92753243688461362</v>
      </c>
      <c r="G582" s="22">
        <f t="shared" ref="G582:G645" si="47">AVERAGE(AA582:AE582)/AVERAGE(V582:Z582)</f>
        <v>2.1178254495481852</v>
      </c>
      <c r="H582" s="22">
        <f t="shared" ref="H582:H645" si="48">_xlfn.T.TEST(AA582:AE582,V582:Z582,2,2)</f>
        <v>1.1274536073524789E-3</v>
      </c>
      <c r="I582" s="22">
        <f t="shared" ref="I582:I645" si="49">AVERAGE(L582:P582)/AVERAGE(V582:Z582)</f>
        <v>1.1017527338757254</v>
      </c>
      <c r="J582" s="25">
        <v>0.74538978863780103</v>
      </c>
      <c r="K582" s="22" t="s">
        <v>1736</v>
      </c>
      <c r="L582" s="22">
        <v>123342.194793506</v>
      </c>
      <c r="M582" s="22">
        <v>54332.668897000804</v>
      </c>
      <c r="N582" s="22">
        <v>140727.756972598</v>
      </c>
      <c r="O582" s="22">
        <v>79602.062455776599</v>
      </c>
      <c r="P582" s="22">
        <v>67070.085670692803</v>
      </c>
      <c r="Q582" s="22">
        <v>4572.8440662376497</v>
      </c>
      <c r="R582" s="22">
        <v>94924.413051632306</v>
      </c>
      <c r="S582" s="22">
        <v>155361.675345956</v>
      </c>
      <c r="T582" s="22">
        <v>116440.82276245901</v>
      </c>
      <c r="U582" s="22">
        <v>79718.519304359696</v>
      </c>
      <c r="V582" s="22">
        <v>69310.773123241801</v>
      </c>
      <c r="W582" s="22">
        <v>54419.565238245399</v>
      </c>
      <c r="X582" s="22">
        <v>114419.76827472899</v>
      </c>
      <c r="Y582" s="22">
        <v>117072.658589713</v>
      </c>
      <c r="Z582" s="22">
        <v>66899.871269414798</v>
      </c>
      <c r="AA582" s="22">
        <v>174455.05075584399</v>
      </c>
      <c r="AB582" s="22">
        <v>205287.596117109</v>
      </c>
      <c r="AC582" s="22">
        <v>214249.183372086</v>
      </c>
      <c r="AD582" s="22">
        <v>161066.98536997801</v>
      </c>
      <c r="AE582" s="22">
        <v>138923.2467852</v>
      </c>
    </row>
    <row r="583" spans="1:31" x14ac:dyDescent="0.35">
      <c r="A583" s="22" t="s">
        <v>1737</v>
      </c>
      <c r="B583" s="22">
        <v>5</v>
      </c>
      <c r="C583" s="22">
        <v>241.67</v>
      </c>
      <c r="D583" s="24" t="s">
        <v>1738</v>
      </c>
      <c r="E583" s="22">
        <f t="shared" si="45"/>
        <v>0.90390471594541888</v>
      </c>
      <c r="F583" s="22">
        <f t="shared" si="46"/>
        <v>0.54633188326860826</v>
      </c>
      <c r="G583" s="22">
        <f t="shared" si="47"/>
        <v>1.8881952533590567</v>
      </c>
      <c r="H583" s="22">
        <f t="shared" si="48"/>
        <v>6.9644875246720741E-3</v>
      </c>
      <c r="I583" s="22">
        <f t="shared" si="49"/>
        <v>1.4148557366115424</v>
      </c>
      <c r="J583" s="25">
        <v>0.108452831331677</v>
      </c>
      <c r="K583" s="22" t="s">
        <v>1739</v>
      </c>
      <c r="L583" s="22">
        <v>1227542.86352402</v>
      </c>
      <c r="M583" s="22">
        <v>1713241.7987523701</v>
      </c>
      <c r="N583" s="22">
        <v>2000340.5959038499</v>
      </c>
      <c r="O583" s="22">
        <v>1921148.5931166499</v>
      </c>
      <c r="P583" s="22">
        <v>1248305.88835383</v>
      </c>
      <c r="Q583" s="22">
        <v>1911645.3306299399</v>
      </c>
      <c r="R583" s="22">
        <v>930455.19376870501</v>
      </c>
      <c r="S583" s="22">
        <v>1794089.4883578599</v>
      </c>
      <c r="T583" s="22">
        <v>1163822.2483498401</v>
      </c>
      <c r="U583" s="22">
        <v>1531179.0146153099</v>
      </c>
      <c r="V583" s="22">
        <v>1222691.69666628</v>
      </c>
      <c r="W583" s="22">
        <v>1259148.86798067</v>
      </c>
      <c r="X583" s="22">
        <v>798793.36320778902</v>
      </c>
      <c r="Y583" s="22">
        <v>603524.53425899497</v>
      </c>
      <c r="Z583" s="22">
        <v>1848284.4504583001</v>
      </c>
      <c r="AA583" s="22">
        <v>2416222.4817864602</v>
      </c>
      <c r="AB583" s="22">
        <v>2337695.6238966798</v>
      </c>
      <c r="AC583" s="22">
        <v>2610896.5745389899</v>
      </c>
      <c r="AD583" s="22">
        <v>1707205.9915509</v>
      </c>
      <c r="AE583" s="22">
        <v>1751950.8258972501</v>
      </c>
    </row>
    <row r="584" spans="1:31" x14ac:dyDescent="0.35">
      <c r="A584" s="22" t="s">
        <v>1740</v>
      </c>
      <c r="B584" s="22">
        <v>5</v>
      </c>
      <c r="C584" s="22">
        <v>194.98</v>
      </c>
      <c r="D584" s="24" t="s">
        <v>1741</v>
      </c>
      <c r="E584" s="22">
        <f t="shared" si="45"/>
        <v>1.4410206449292142</v>
      </c>
      <c r="F584" s="22">
        <f t="shared" si="46"/>
        <v>2.8026523693895331E-2</v>
      </c>
      <c r="G584" s="22">
        <f t="shared" si="47"/>
        <v>1.6735600646855771</v>
      </c>
      <c r="H584" s="22">
        <f t="shared" si="48"/>
        <v>2.0209549317500744E-3</v>
      </c>
      <c r="I584" s="22">
        <f t="shared" si="49"/>
        <v>1.0202840332550647</v>
      </c>
      <c r="J584" s="25">
        <v>0.77530105208915301</v>
      </c>
      <c r="K584" s="22" t="s">
        <v>1742</v>
      </c>
      <c r="L584" s="22">
        <v>902150.25994505896</v>
      </c>
      <c r="M584" s="22">
        <v>1009901.69108975</v>
      </c>
      <c r="N584" s="22">
        <v>789271.98466845404</v>
      </c>
      <c r="O584" s="22">
        <v>957905.59585873596</v>
      </c>
      <c r="P584" s="22">
        <v>1034474.11715891</v>
      </c>
      <c r="Q584" s="22">
        <v>1049085.6722887999</v>
      </c>
      <c r="R584" s="22">
        <v>1400794.7169459199</v>
      </c>
      <c r="S584" s="22">
        <v>1224749.2320195199</v>
      </c>
      <c r="T584" s="22">
        <v>1901863.6215973401</v>
      </c>
      <c r="U584" s="22">
        <v>1187230.6161348301</v>
      </c>
      <c r="V584" s="22">
        <v>842618.18454323499</v>
      </c>
      <c r="W584" s="22">
        <v>1016000.04220424</v>
      </c>
      <c r="X584" s="22">
        <v>1073825.2088750999</v>
      </c>
      <c r="Y584" s="22">
        <v>877103.91683765699</v>
      </c>
      <c r="Z584" s="22">
        <v>790841.84871774295</v>
      </c>
      <c r="AA584" s="22">
        <v>1517916.99872811</v>
      </c>
      <c r="AB584" s="22">
        <v>1347319.64314192</v>
      </c>
      <c r="AC584" s="22">
        <v>1922265.08295127</v>
      </c>
      <c r="AD584" s="22">
        <v>1205563.5303638601</v>
      </c>
      <c r="AE584" s="22">
        <v>1705962.39391708</v>
      </c>
    </row>
    <row r="585" spans="1:31" x14ac:dyDescent="0.35">
      <c r="A585" s="22" t="s">
        <v>1743</v>
      </c>
      <c r="B585" s="22">
        <v>1</v>
      </c>
      <c r="C585" s="22">
        <v>28.62</v>
      </c>
      <c r="D585" s="22" t="s">
        <v>1744</v>
      </c>
      <c r="E585" s="22">
        <f t="shared" si="45"/>
        <v>0.85725514427216432</v>
      </c>
      <c r="F585" s="22">
        <f t="shared" si="46"/>
        <v>0.1816196942518489</v>
      </c>
      <c r="G585" s="22">
        <f t="shared" si="47"/>
        <v>0.96501112957713175</v>
      </c>
      <c r="H585" s="22">
        <f t="shared" si="48"/>
        <v>0.58646612812302967</v>
      </c>
      <c r="I585" s="22">
        <f t="shared" si="49"/>
        <v>0.95490194445409404</v>
      </c>
      <c r="J585" s="25">
        <v>0.51982842547996</v>
      </c>
      <c r="K585" s="22" t="s">
        <v>1745</v>
      </c>
      <c r="L585" s="22">
        <v>42552.936553620297</v>
      </c>
      <c r="M585" s="22">
        <v>58948.846132678504</v>
      </c>
      <c r="N585" s="22">
        <v>48653.945920457198</v>
      </c>
      <c r="O585" s="22">
        <v>56926.9084358377</v>
      </c>
      <c r="P585" s="22">
        <v>54303.567549084502</v>
      </c>
      <c r="Q585" s="22">
        <v>61050.8578044717</v>
      </c>
      <c r="R585" s="22">
        <v>42580.593975011703</v>
      </c>
      <c r="S585" s="22">
        <v>38155.836989118703</v>
      </c>
      <c r="T585" s="22">
        <v>42268.010867353398</v>
      </c>
      <c r="U585" s="22">
        <v>40019.368892036997</v>
      </c>
      <c r="V585" s="22">
        <v>50014.976523476798</v>
      </c>
      <c r="W585" s="22">
        <v>61340.9289146109</v>
      </c>
      <c r="X585" s="22">
        <v>50528.783065610703</v>
      </c>
      <c r="Y585" s="22">
        <v>52255.760431317998</v>
      </c>
      <c r="Z585" s="22">
        <v>59590.4886861333</v>
      </c>
      <c r="AA585" s="22">
        <v>62187.378280225399</v>
      </c>
      <c r="AB585" s="22">
        <v>50433.198445269598</v>
      </c>
      <c r="AC585" s="22">
        <v>48672.564863144602</v>
      </c>
      <c r="AD585" s="22">
        <v>50851.799571462798</v>
      </c>
      <c r="AE585" s="22">
        <v>52008.460153890701</v>
      </c>
    </row>
    <row r="586" spans="1:31" x14ac:dyDescent="0.35">
      <c r="A586" s="22" t="s">
        <v>1746</v>
      </c>
      <c r="B586" s="22">
        <v>12</v>
      </c>
      <c r="C586" s="22">
        <v>951.23</v>
      </c>
      <c r="D586" s="24" t="s">
        <v>1747</v>
      </c>
      <c r="E586" s="22">
        <f t="shared" si="45"/>
        <v>0.7491764056808633</v>
      </c>
      <c r="F586" s="22">
        <f t="shared" si="46"/>
        <v>3.7572517798217125E-3</v>
      </c>
      <c r="G586" s="22">
        <f t="shared" si="47"/>
        <v>0.94771922962822919</v>
      </c>
      <c r="H586" s="22">
        <f t="shared" si="48"/>
        <v>0.2258880604932384</v>
      </c>
      <c r="I586" s="22">
        <f t="shared" si="49"/>
        <v>1.2714079445780442</v>
      </c>
      <c r="J586" s="25">
        <v>3.76211702772721E-3</v>
      </c>
      <c r="K586" s="22" t="s">
        <v>1748</v>
      </c>
      <c r="L586" s="22">
        <v>15711159.680476399</v>
      </c>
      <c r="M586" s="22">
        <v>15848895.380864499</v>
      </c>
      <c r="N586" s="22">
        <v>15317704.4053996</v>
      </c>
      <c r="O586" s="22">
        <v>15618780.6847071</v>
      </c>
      <c r="P586" s="22">
        <v>12540508.854526</v>
      </c>
      <c r="Q586" s="22">
        <v>10031292.729983401</v>
      </c>
      <c r="R586" s="22">
        <v>13617647.7456761</v>
      </c>
      <c r="S586" s="22">
        <v>9896087.2335372902</v>
      </c>
      <c r="T586" s="22">
        <v>10743578.7975075</v>
      </c>
      <c r="U586" s="22">
        <v>11927380.160489799</v>
      </c>
      <c r="V586" s="22">
        <v>11871498.2911292</v>
      </c>
      <c r="W586" s="22">
        <v>10900841.749531001</v>
      </c>
      <c r="X586" s="22">
        <v>12440788.179808101</v>
      </c>
      <c r="Y586" s="22">
        <v>13149251.787783301</v>
      </c>
      <c r="Z586" s="22">
        <v>10656481.188873401</v>
      </c>
      <c r="AA586" s="22">
        <v>11334199.937637299</v>
      </c>
      <c r="AB586" s="22">
        <v>11299893.1853876</v>
      </c>
      <c r="AC586" s="22">
        <v>11185615.9186926</v>
      </c>
      <c r="AD586" s="22">
        <v>11014233.246820901</v>
      </c>
      <c r="AE586" s="22">
        <v>11099367.3787363</v>
      </c>
    </row>
    <row r="587" spans="1:31" x14ac:dyDescent="0.35">
      <c r="A587" s="22" t="s">
        <v>1749</v>
      </c>
      <c r="B587" s="22">
        <v>21</v>
      </c>
      <c r="C587" s="22">
        <v>1520.62</v>
      </c>
      <c r="D587" s="24" t="s">
        <v>1750</v>
      </c>
      <c r="E587" s="22">
        <f t="shared" si="45"/>
        <v>0.89958186577143118</v>
      </c>
      <c r="F587" s="22">
        <f t="shared" si="46"/>
        <v>4.667234463618606E-2</v>
      </c>
      <c r="G587" s="22">
        <f t="shared" si="47"/>
        <v>1.0532027278491836</v>
      </c>
      <c r="H587" s="22">
        <f t="shared" si="48"/>
        <v>0.24999023590239075</v>
      </c>
      <c r="I587" s="22">
        <f t="shared" si="49"/>
        <v>1.1836868183171854</v>
      </c>
      <c r="J587" s="25">
        <v>4.80044209811991E-3</v>
      </c>
      <c r="K587" s="22" t="s">
        <v>1751</v>
      </c>
      <c r="L587" s="22">
        <v>29455884.3734404</v>
      </c>
      <c r="M587" s="22">
        <v>32349426.950982101</v>
      </c>
      <c r="N587" s="22">
        <v>28406860.531225201</v>
      </c>
      <c r="O587" s="22">
        <v>30925561.6054805</v>
      </c>
      <c r="P587" s="22">
        <v>28078345.896359701</v>
      </c>
      <c r="Q587" s="22">
        <v>29406407.516397901</v>
      </c>
      <c r="R587" s="22">
        <v>27905847.783468701</v>
      </c>
      <c r="S587" s="22">
        <v>23499663.098264199</v>
      </c>
      <c r="T587" s="22">
        <v>26067158.803743999</v>
      </c>
      <c r="U587" s="22">
        <v>27353001.869632099</v>
      </c>
      <c r="V587" s="22">
        <v>23783883.672436699</v>
      </c>
      <c r="W587" s="22">
        <v>22788138.078986</v>
      </c>
      <c r="X587" s="22">
        <v>25690155.200295102</v>
      </c>
      <c r="Y587" s="22">
        <v>27821751.160954401</v>
      </c>
      <c r="Z587" s="22">
        <v>25976510.382050801</v>
      </c>
      <c r="AA587" s="22">
        <v>25916728.2278799</v>
      </c>
      <c r="AB587" s="22">
        <v>27068346.873005599</v>
      </c>
      <c r="AC587" s="22">
        <v>28038254.074064702</v>
      </c>
      <c r="AD587" s="22">
        <v>24449378.1633064</v>
      </c>
      <c r="AE587" s="22">
        <v>27294490.358249899</v>
      </c>
    </row>
    <row r="588" spans="1:31" x14ac:dyDescent="0.35">
      <c r="A588" s="22" t="s">
        <v>1752</v>
      </c>
      <c r="B588" s="22">
        <v>22</v>
      </c>
      <c r="C588" s="22">
        <v>1527.28</v>
      </c>
      <c r="D588" s="24" t="s">
        <v>1753</v>
      </c>
      <c r="E588" s="22">
        <f t="shared" si="45"/>
        <v>1.1289553230339109</v>
      </c>
      <c r="F588" s="22">
        <f t="shared" si="46"/>
        <v>3.6845031978919328E-2</v>
      </c>
      <c r="G588" s="22">
        <f t="shared" si="47"/>
        <v>1.3657591807282794</v>
      </c>
      <c r="H588" s="22">
        <f t="shared" si="48"/>
        <v>2.3041972155208126E-4</v>
      </c>
      <c r="I588" s="22">
        <f t="shared" si="49"/>
        <v>1.1050112587887333</v>
      </c>
      <c r="J588" s="25">
        <v>5.1173042564062701E-2</v>
      </c>
      <c r="K588" s="22" t="s">
        <v>1754</v>
      </c>
      <c r="L588" s="22">
        <v>29820383.9653969</v>
      </c>
      <c r="M588" s="22">
        <v>33699101.565386802</v>
      </c>
      <c r="N588" s="22">
        <v>33336088.6694801</v>
      </c>
      <c r="O588" s="22">
        <v>36292713.655571498</v>
      </c>
      <c r="P588" s="22">
        <v>30911888.292829901</v>
      </c>
      <c r="Q588" s="22">
        <v>36911212.0036963</v>
      </c>
      <c r="R588" s="22">
        <v>35539328.5003822</v>
      </c>
      <c r="S588" s="22">
        <v>33253903.275634501</v>
      </c>
      <c r="T588" s="22">
        <v>39510735.867040597</v>
      </c>
      <c r="U588" s="22">
        <v>40001429.514163002</v>
      </c>
      <c r="V588" s="22">
        <v>28754644.941644799</v>
      </c>
      <c r="W588" s="22">
        <v>29187437.788492501</v>
      </c>
      <c r="X588" s="22">
        <v>30188997.411960401</v>
      </c>
      <c r="Y588" s="22">
        <v>32450768.863920402</v>
      </c>
      <c r="Z588" s="22">
        <v>27887385.8943584</v>
      </c>
      <c r="AA588" s="22">
        <v>43106341.704407901</v>
      </c>
      <c r="AB588" s="22">
        <v>43972482.600659698</v>
      </c>
      <c r="AC588" s="22">
        <v>41797191.122728802</v>
      </c>
      <c r="AD588" s="22">
        <v>37745157.391763903</v>
      </c>
      <c r="AE588" s="22">
        <v>36152047.801332399</v>
      </c>
    </row>
    <row r="589" spans="1:31" x14ac:dyDescent="0.35">
      <c r="A589" s="22" t="s">
        <v>1755</v>
      </c>
      <c r="B589" s="22">
        <v>1</v>
      </c>
      <c r="C589" s="22">
        <v>24.46</v>
      </c>
      <c r="D589" s="22" t="s">
        <v>1756</v>
      </c>
      <c r="E589" s="22">
        <f t="shared" si="45"/>
        <v>0.62931286943823739</v>
      </c>
      <c r="F589" s="22">
        <f t="shared" si="46"/>
        <v>0.30972040928788264</v>
      </c>
      <c r="G589" s="22">
        <f t="shared" si="47"/>
        <v>0.51727130217995254</v>
      </c>
      <c r="H589" s="22">
        <f t="shared" si="48"/>
        <v>1.7042594481745374E-2</v>
      </c>
      <c r="I589" s="22">
        <f t="shared" si="49"/>
        <v>0.83904591287472519</v>
      </c>
      <c r="J589" s="25">
        <v>0.36650975273898301</v>
      </c>
      <c r="K589" s="22" t="s">
        <v>1757</v>
      </c>
      <c r="L589" s="22">
        <v>7877.2427189541704</v>
      </c>
      <c r="M589" s="22">
        <v>8396.1110529058806</v>
      </c>
      <c r="N589" s="22">
        <v>9068.0221234993205</v>
      </c>
      <c r="O589" s="22">
        <v>5932.9863372260197</v>
      </c>
      <c r="P589" s="22">
        <v>23167.423760797599</v>
      </c>
      <c r="Q589" s="22">
        <v>1114.3785063446701</v>
      </c>
      <c r="R589" s="22">
        <v>11161.180105581299</v>
      </c>
      <c r="S589" s="22">
        <v>11847.3720556143</v>
      </c>
      <c r="T589" s="22">
        <v>5436.5493602857796</v>
      </c>
      <c r="U589" s="22">
        <v>4701.43653301224</v>
      </c>
      <c r="V589" s="22">
        <v>10562.383209781899</v>
      </c>
      <c r="W589" s="22">
        <v>17210.941977915201</v>
      </c>
      <c r="X589" s="22">
        <v>16116.026560772199</v>
      </c>
      <c r="Y589" s="22">
        <v>13114.5443715577</v>
      </c>
      <c r="Z589" s="22">
        <v>7881.4518186280502</v>
      </c>
      <c r="AA589" s="22">
        <v>6173.0921415729999</v>
      </c>
      <c r="AB589" s="22">
        <v>2907.4898504375201</v>
      </c>
      <c r="AC589" s="22">
        <v>7029.3825195198297</v>
      </c>
      <c r="AD589" s="22">
        <v>10237.3307298073</v>
      </c>
      <c r="AE589" s="22">
        <v>7216.0331792897496</v>
      </c>
    </row>
    <row r="590" spans="1:31" x14ac:dyDescent="0.35">
      <c r="A590" s="22" t="s">
        <v>1758</v>
      </c>
      <c r="B590" s="22">
        <v>1</v>
      </c>
      <c r="C590" s="22">
        <v>15.25</v>
      </c>
      <c r="D590" s="22" t="s">
        <v>1759</v>
      </c>
      <c r="E590" s="22">
        <f t="shared" si="45"/>
        <v>1.0789855568760829</v>
      </c>
      <c r="F590" s="22">
        <f t="shared" si="46"/>
        <v>0.69331493313911874</v>
      </c>
      <c r="G590" s="22">
        <f t="shared" si="47"/>
        <v>0.72602060448976602</v>
      </c>
      <c r="H590" s="22">
        <f t="shared" si="48"/>
        <v>0.26735623185762647</v>
      </c>
      <c r="I590" s="22">
        <f t="shared" si="49"/>
        <v>0.82082216339432068</v>
      </c>
      <c r="J590" s="25">
        <v>0.45266338335985001</v>
      </c>
      <c r="K590" s="22" t="s">
        <v>1760</v>
      </c>
      <c r="L590" s="22">
        <v>226499.43988492899</v>
      </c>
      <c r="M590" s="22">
        <v>287723.61646140303</v>
      </c>
      <c r="N590" s="22">
        <v>152879.558089464</v>
      </c>
      <c r="O590" s="22">
        <v>187986.65912033801</v>
      </c>
      <c r="P590" s="22">
        <v>154482.23544688601</v>
      </c>
      <c r="Q590" s="22">
        <v>138178.595356996</v>
      </c>
      <c r="R590" s="22">
        <v>322002.98964796698</v>
      </c>
      <c r="S590" s="22">
        <v>198814.58075439301</v>
      </c>
      <c r="T590" s="22">
        <v>211211.52245617201</v>
      </c>
      <c r="U590" s="22">
        <v>219105.38863232301</v>
      </c>
      <c r="V590" s="22">
        <v>254954.82258879501</v>
      </c>
      <c r="W590" s="22">
        <v>279127.753502095</v>
      </c>
      <c r="X590" s="22">
        <v>326167.27168555901</v>
      </c>
      <c r="Y590" s="22">
        <v>254202.83820022299</v>
      </c>
      <c r="Z590" s="22">
        <v>115498.88456592899</v>
      </c>
      <c r="AA590" s="22">
        <v>74460.017774537104</v>
      </c>
      <c r="AB590" s="22">
        <v>95271.8890125373</v>
      </c>
      <c r="AC590" s="22">
        <v>169949.47981790599</v>
      </c>
      <c r="AD590" s="22">
        <v>244030.195045745</v>
      </c>
      <c r="AE590" s="22">
        <v>309258.60108775098</v>
      </c>
    </row>
    <row r="591" spans="1:31" x14ac:dyDescent="0.35">
      <c r="A591" s="22" t="s">
        <v>1761</v>
      </c>
      <c r="B591" s="22">
        <v>1</v>
      </c>
      <c r="C591" s="22">
        <v>29.99</v>
      </c>
      <c r="D591" s="22" t="s">
        <v>1762</v>
      </c>
      <c r="E591" s="22">
        <f t="shared" si="45"/>
        <v>0.77615757775344141</v>
      </c>
      <c r="F591" s="22">
        <f t="shared" si="46"/>
        <v>0.38178486828953673</v>
      </c>
      <c r="G591" s="22">
        <f t="shared" si="47"/>
        <v>1.216210705611352</v>
      </c>
      <c r="H591" s="22">
        <f t="shared" si="48"/>
        <v>0.43176167320815984</v>
      </c>
      <c r="I591" s="22">
        <f t="shared" si="49"/>
        <v>1.2779829289290887</v>
      </c>
      <c r="J591" s="25">
        <v>0.24377463489302301</v>
      </c>
      <c r="K591" s="22" t="s">
        <v>1763</v>
      </c>
      <c r="L591" s="22">
        <v>1414805.9966271601</v>
      </c>
      <c r="M591" s="22">
        <v>1937567.5271021</v>
      </c>
      <c r="N591" s="22">
        <v>2666238.4172567702</v>
      </c>
      <c r="O591" s="22">
        <v>1522079.74953503</v>
      </c>
      <c r="P591" s="22">
        <v>1262471.24883146</v>
      </c>
      <c r="Q591" s="22">
        <v>754393.39617331</v>
      </c>
      <c r="R591" s="22">
        <v>1142779.6499290001</v>
      </c>
      <c r="S591" s="22">
        <v>2692133.03329523</v>
      </c>
      <c r="T591" s="22">
        <v>965578.41063635703</v>
      </c>
      <c r="U591" s="22">
        <v>1277757.1335428201</v>
      </c>
      <c r="V591" s="22">
        <v>1203092.7862454699</v>
      </c>
      <c r="W591" s="22">
        <v>1134086.2096722201</v>
      </c>
      <c r="X591" s="22">
        <v>1104235.986391</v>
      </c>
      <c r="Y591" s="22">
        <v>891694.49465087603</v>
      </c>
      <c r="Z591" s="22">
        <v>2555216.4467124399</v>
      </c>
      <c r="AA591" s="22">
        <v>1785795.28431235</v>
      </c>
      <c r="AB591" s="22">
        <v>2405120.1523597399</v>
      </c>
      <c r="AC591" s="22">
        <v>1380809.2568876899</v>
      </c>
      <c r="AD591" s="22">
        <v>1507878.34688089</v>
      </c>
      <c r="AE591" s="22">
        <v>1298052.6916694299</v>
      </c>
    </row>
    <row r="592" spans="1:31" x14ac:dyDescent="0.35">
      <c r="A592" s="22" t="s">
        <v>1764</v>
      </c>
      <c r="B592" s="22">
        <v>2</v>
      </c>
      <c r="C592" s="22">
        <v>167.74</v>
      </c>
      <c r="D592" s="24" t="s">
        <v>1765</v>
      </c>
      <c r="E592" s="22">
        <f t="shared" si="45"/>
        <v>0.74210001015121241</v>
      </c>
      <c r="F592" s="22">
        <f t="shared" si="46"/>
        <v>0.12084806285189281</v>
      </c>
      <c r="G592" s="22">
        <f t="shared" si="47"/>
        <v>1.2713223296579452</v>
      </c>
      <c r="H592" s="22">
        <f t="shared" si="48"/>
        <v>2.279713688802926E-2</v>
      </c>
      <c r="I592" s="22">
        <f t="shared" si="49"/>
        <v>1.3796339876073322</v>
      </c>
      <c r="J592" s="25">
        <v>3.3709868658683098E-2</v>
      </c>
      <c r="K592" s="22" t="s">
        <v>1766</v>
      </c>
      <c r="L592" s="22">
        <v>2064680.26256126</v>
      </c>
      <c r="M592" s="22">
        <v>2861122.3864804101</v>
      </c>
      <c r="N592" s="22">
        <v>3007747.4633536302</v>
      </c>
      <c r="O592" s="22">
        <v>3389758.5565104098</v>
      </c>
      <c r="P592" s="22">
        <v>2478944.0690031699</v>
      </c>
      <c r="Q592" s="22">
        <v>3387576.2008500402</v>
      </c>
      <c r="R592" s="22">
        <v>1489617.4216729901</v>
      </c>
      <c r="S592" s="22">
        <v>1837226.6889549899</v>
      </c>
      <c r="T592" s="22">
        <v>1870201.98241601</v>
      </c>
      <c r="U592" s="22">
        <v>1658029.60301775</v>
      </c>
      <c r="V592" s="22">
        <v>2167970.9913115301</v>
      </c>
      <c r="W592" s="22">
        <v>2167065.83156749</v>
      </c>
      <c r="X592" s="22">
        <v>1553495.7835369101</v>
      </c>
      <c r="Y592" s="22">
        <v>1601450.0687583401</v>
      </c>
      <c r="Z592" s="22">
        <v>2514303.14402754</v>
      </c>
      <c r="AA592" s="22">
        <v>2643937.76862001</v>
      </c>
      <c r="AB592" s="22">
        <v>2633682.1679738201</v>
      </c>
      <c r="AC592" s="22">
        <v>2382729.8792146398</v>
      </c>
      <c r="AD592" s="22">
        <v>2635167.67304875</v>
      </c>
      <c r="AE592" s="22">
        <v>2423154.4653743701</v>
      </c>
    </row>
    <row r="593" spans="1:31" x14ac:dyDescent="0.35">
      <c r="A593" s="22" t="s">
        <v>1767</v>
      </c>
      <c r="B593" s="22">
        <v>2</v>
      </c>
      <c r="C593" s="22">
        <v>44.57</v>
      </c>
      <c r="D593" s="24" t="s">
        <v>1768</v>
      </c>
      <c r="E593" s="22">
        <f t="shared" si="45"/>
        <v>1.5301709059911539</v>
      </c>
      <c r="F593" s="22">
        <f t="shared" si="46"/>
        <v>0.27467634575170075</v>
      </c>
      <c r="G593" s="22">
        <f t="shared" si="47"/>
        <v>5.5599394322001734</v>
      </c>
      <c r="H593" s="22">
        <f t="shared" si="48"/>
        <v>3.2774259978431051E-3</v>
      </c>
      <c r="I593" s="22">
        <f t="shared" si="49"/>
        <v>2.1370617269981538</v>
      </c>
      <c r="J593" s="25">
        <v>0.17565213338840999</v>
      </c>
      <c r="K593" s="22" t="s">
        <v>1769</v>
      </c>
      <c r="L593" s="22">
        <v>16838.428465384601</v>
      </c>
      <c r="M593" s="22">
        <v>38739.327303658902</v>
      </c>
      <c r="N593" s="22">
        <v>15436.7886475055</v>
      </c>
      <c r="O593" s="22">
        <v>52642.485719916403</v>
      </c>
      <c r="P593" s="22">
        <v>88931.531666712894</v>
      </c>
      <c r="Q593" s="22">
        <v>117145.84628187701</v>
      </c>
      <c r="R593" s="22">
        <v>65497.405997213697</v>
      </c>
      <c r="S593" s="22">
        <v>54747.874491242001</v>
      </c>
      <c r="T593" s="22">
        <v>46805.801065039901</v>
      </c>
      <c r="U593" s="22">
        <v>41099.904382353197</v>
      </c>
      <c r="V593" s="22">
        <v>37060.815860262599</v>
      </c>
      <c r="W593" s="22">
        <v>20932.213561479399</v>
      </c>
      <c r="X593" s="22">
        <v>16522.077666765901</v>
      </c>
      <c r="Y593" s="22">
        <v>21740.384262091098</v>
      </c>
      <c r="Z593" s="22">
        <v>3221.5425214141401</v>
      </c>
      <c r="AA593" s="22">
        <v>148514.09437300099</v>
      </c>
      <c r="AB593" s="22">
        <v>150804.50567211999</v>
      </c>
      <c r="AC593" s="22">
        <v>120574.922526532</v>
      </c>
      <c r="AD593" s="22">
        <v>98332.484607399907</v>
      </c>
      <c r="AE593" s="22">
        <v>34860.276044265403</v>
      </c>
    </row>
    <row r="594" spans="1:31" x14ac:dyDescent="0.35">
      <c r="A594" s="22" t="s">
        <v>1770</v>
      </c>
      <c r="B594" s="22">
        <v>8</v>
      </c>
      <c r="C594" s="22">
        <v>383.16</v>
      </c>
      <c r="D594" s="24" t="s">
        <v>1771</v>
      </c>
      <c r="E594" s="22">
        <f t="shared" si="45"/>
        <v>1.0612671555028403</v>
      </c>
      <c r="F594" s="22">
        <f t="shared" si="46"/>
        <v>0.32064595772523258</v>
      </c>
      <c r="G594" s="22">
        <f t="shared" si="47"/>
        <v>1.2014700489639125</v>
      </c>
      <c r="H594" s="22">
        <f t="shared" si="48"/>
        <v>4.9283596964544768E-3</v>
      </c>
      <c r="I594" s="22">
        <f t="shared" si="49"/>
        <v>1.031250062054093</v>
      </c>
      <c r="J594" s="25">
        <v>0.58351764318499699</v>
      </c>
      <c r="K594" s="22" t="s">
        <v>1772</v>
      </c>
      <c r="L594" s="22">
        <v>2001810.54394062</v>
      </c>
      <c r="M594" s="22">
        <v>2235446.90341616</v>
      </c>
      <c r="N594" s="22">
        <v>2310083.05564861</v>
      </c>
      <c r="O594" s="22">
        <v>2217967.81498117</v>
      </c>
      <c r="P594" s="22">
        <v>1916740.1055212</v>
      </c>
      <c r="Q594" s="22">
        <v>2060000.7282608999</v>
      </c>
      <c r="R594" s="22">
        <v>2017374.55325609</v>
      </c>
      <c r="S594" s="22">
        <v>2311450.90969289</v>
      </c>
      <c r="T594" s="22">
        <v>2472629.0963679398</v>
      </c>
      <c r="U594" s="22">
        <v>2475051.85778186</v>
      </c>
      <c r="V594" s="22">
        <v>2121197.4365709601</v>
      </c>
      <c r="W594" s="22">
        <v>1964040.33768387</v>
      </c>
      <c r="X594" s="22">
        <v>2387231.4893191201</v>
      </c>
      <c r="Y594" s="22">
        <v>2042915.9551528001</v>
      </c>
      <c r="Z594" s="22">
        <v>1842964.1444051601</v>
      </c>
      <c r="AA594" s="22">
        <v>2593536.2306707902</v>
      </c>
      <c r="AB594" s="22">
        <v>2566811.5931322202</v>
      </c>
      <c r="AC594" s="22">
        <v>2323688.1608270602</v>
      </c>
      <c r="AD594" s="22">
        <v>2369361.73603292</v>
      </c>
      <c r="AE594" s="22">
        <v>2591848.7958444199</v>
      </c>
    </row>
    <row r="595" spans="1:31" x14ac:dyDescent="0.35">
      <c r="A595" s="22" t="s">
        <v>1773</v>
      </c>
      <c r="B595" s="22">
        <v>4</v>
      </c>
      <c r="C595" s="22">
        <v>156.15</v>
      </c>
      <c r="D595" s="24" t="s">
        <v>1774</v>
      </c>
      <c r="E595" s="22">
        <f t="shared" si="45"/>
        <v>1.3960315594568684</v>
      </c>
      <c r="F595" s="22">
        <f t="shared" si="46"/>
        <v>8.6766705750810691E-2</v>
      </c>
      <c r="G595" s="22">
        <f t="shared" si="47"/>
        <v>1.2792558435849799</v>
      </c>
      <c r="H595" s="22">
        <f t="shared" si="48"/>
        <v>0.14680420469688843</v>
      </c>
      <c r="I595" s="22">
        <f t="shared" si="49"/>
        <v>0.78952878003690752</v>
      </c>
      <c r="J595" s="25">
        <v>0.16209315262806001</v>
      </c>
      <c r="K595" s="22" t="s">
        <v>1775</v>
      </c>
      <c r="L595" s="22">
        <v>246577.627088568</v>
      </c>
      <c r="M595" s="22">
        <v>331147.74384488299</v>
      </c>
      <c r="N595" s="22">
        <v>385682.75433029799</v>
      </c>
      <c r="O595" s="22">
        <v>411024.23957954801</v>
      </c>
      <c r="P595" s="22">
        <v>607240.04362301598</v>
      </c>
      <c r="Q595" s="22">
        <v>484762.873772758</v>
      </c>
      <c r="R595" s="22">
        <v>485461.59935313999</v>
      </c>
      <c r="S595" s="22">
        <v>517453.33532955701</v>
      </c>
      <c r="T595" s="22">
        <v>766799.38660880597</v>
      </c>
      <c r="U595" s="22">
        <v>512000.02765961399</v>
      </c>
      <c r="V595" s="22">
        <v>600018.87065799499</v>
      </c>
      <c r="W595" s="22">
        <v>546685.37268161902</v>
      </c>
      <c r="X595" s="22">
        <v>526771.862870262</v>
      </c>
      <c r="Y595" s="22">
        <v>480153.92957118602</v>
      </c>
      <c r="Z595" s="22">
        <v>356313.18424148997</v>
      </c>
      <c r="AA595" s="22">
        <v>761175.73344990402</v>
      </c>
      <c r="AB595" s="22">
        <v>856810.96891833004</v>
      </c>
      <c r="AC595" s="22">
        <v>571213.76120530302</v>
      </c>
      <c r="AD595" s="22">
        <v>607199.71397827205</v>
      </c>
      <c r="AE595" s="22">
        <v>414459.35372854199</v>
      </c>
    </row>
    <row r="596" spans="1:31" x14ac:dyDescent="0.35">
      <c r="A596" s="22" t="s">
        <v>1776</v>
      </c>
      <c r="B596" s="22">
        <v>5</v>
      </c>
      <c r="C596" s="22">
        <v>202.44</v>
      </c>
      <c r="D596" s="24" t="s">
        <v>1777</v>
      </c>
      <c r="E596" s="22">
        <f t="shared" si="45"/>
        <v>1.237984957193083</v>
      </c>
      <c r="F596" s="22">
        <f t="shared" si="46"/>
        <v>2.7026913079188891E-2</v>
      </c>
      <c r="G596" s="22">
        <f t="shared" si="47"/>
        <v>1.2813004523961429</v>
      </c>
      <c r="H596" s="22">
        <f t="shared" si="48"/>
        <v>6.4554969150782595E-3</v>
      </c>
      <c r="I596" s="22">
        <f t="shared" si="49"/>
        <v>1.0316578379147492</v>
      </c>
      <c r="J596" s="25">
        <v>0.75369911494109199</v>
      </c>
      <c r="K596" s="22" t="s">
        <v>1778</v>
      </c>
      <c r="L596" s="22">
        <v>883819.95755126805</v>
      </c>
      <c r="M596" s="22">
        <v>857304.03538682102</v>
      </c>
      <c r="N596" s="22">
        <v>960371.05376172799</v>
      </c>
      <c r="O596" s="22">
        <v>963904.90856550098</v>
      </c>
      <c r="P596" s="22">
        <v>664991.46387022396</v>
      </c>
      <c r="Q596" s="22">
        <v>940623.710985112</v>
      </c>
      <c r="R596" s="22">
        <v>995003.46314951603</v>
      </c>
      <c r="S596" s="22">
        <v>1056522.6289095799</v>
      </c>
      <c r="T596" s="22">
        <v>1249473.2146230501</v>
      </c>
      <c r="U596" s="22">
        <v>1119336.4179805501</v>
      </c>
      <c r="V596" s="22">
        <v>868472.47535084002</v>
      </c>
      <c r="W596" s="22">
        <v>782920.84802412102</v>
      </c>
      <c r="X596" s="22">
        <v>897862.74210027</v>
      </c>
      <c r="Y596" s="22">
        <v>906788.11209176702</v>
      </c>
      <c r="Z596" s="22">
        <v>741463.23233975703</v>
      </c>
      <c r="AA596" s="22">
        <v>1213425.0303002601</v>
      </c>
      <c r="AB596" s="22">
        <v>888238.44396540697</v>
      </c>
      <c r="AC596" s="22">
        <v>1031968.77368665</v>
      </c>
      <c r="AD596" s="22">
        <v>1150379.8726194</v>
      </c>
      <c r="AE596" s="22">
        <v>1094256.0226779699</v>
      </c>
    </row>
    <row r="597" spans="1:31" x14ac:dyDescent="0.35">
      <c r="A597" s="22" t="s">
        <v>1779</v>
      </c>
      <c r="B597" s="22">
        <v>4</v>
      </c>
      <c r="C597" s="22">
        <v>179.87</v>
      </c>
      <c r="D597" s="24" t="s">
        <v>1780</v>
      </c>
      <c r="E597" s="22">
        <f t="shared" si="45"/>
        <v>0.94722334171073186</v>
      </c>
      <c r="F597" s="22">
        <f t="shared" si="46"/>
        <v>0.70491752537839414</v>
      </c>
      <c r="G597" s="22">
        <f t="shared" si="47"/>
        <v>1.0339612799473654</v>
      </c>
      <c r="H597" s="22">
        <f t="shared" si="48"/>
        <v>0.78112302755161123</v>
      </c>
      <c r="I597" s="22">
        <f t="shared" si="49"/>
        <v>1.1013339661253707</v>
      </c>
      <c r="J597" s="25">
        <v>0.49194916341354999</v>
      </c>
      <c r="K597" s="22" t="s">
        <v>1781</v>
      </c>
      <c r="L597" s="22">
        <v>169631.557309247</v>
      </c>
      <c r="M597" s="22">
        <v>216259.16461741101</v>
      </c>
      <c r="N597" s="22">
        <v>248839.29696835301</v>
      </c>
      <c r="O597" s="22">
        <v>218643.59312750801</v>
      </c>
      <c r="P597" s="22">
        <v>153788.21733058701</v>
      </c>
      <c r="Q597" s="22">
        <v>247819.916650042</v>
      </c>
      <c r="R597" s="22">
        <v>222995.31059825601</v>
      </c>
      <c r="S597" s="22">
        <v>190756.06959454899</v>
      </c>
      <c r="T597" s="22">
        <v>159674.87028321601</v>
      </c>
      <c r="U597" s="22">
        <v>132761.02651728</v>
      </c>
      <c r="V597" s="22">
        <v>113850.201701161</v>
      </c>
      <c r="W597" s="22">
        <v>174729.73199900999</v>
      </c>
      <c r="X597" s="22">
        <v>203064.92929198401</v>
      </c>
      <c r="Y597" s="22">
        <v>204717.42477852301</v>
      </c>
      <c r="Z597" s="22">
        <v>218130.37324878201</v>
      </c>
      <c r="AA597" s="22">
        <v>172491.56144327001</v>
      </c>
      <c r="AB597" s="22">
        <v>158810.612230717</v>
      </c>
      <c r="AC597" s="22">
        <v>217565.955396184</v>
      </c>
      <c r="AD597" s="22">
        <v>208598.362348422</v>
      </c>
      <c r="AE597" s="22">
        <v>188083.51087155999</v>
      </c>
    </row>
    <row r="598" spans="1:31" x14ac:dyDescent="0.35">
      <c r="A598" s="22" t="s">
        <v>1782</v>
      </c>
      <c r="B598" s="22">
        <v>4</v>
      </c>
      <c r="C598" s="22">
        <v>183.87</v>
      </c>
      <c r="D598" s="24" t="s">
        <v>1783</v>
      </c>
      <c r="E598" s="22">
        <f t="shared" si="45"/>
        <v>1.224505533753792</v>
      </c>
      <c r="F598" s="22">
        <f t="shared" si="46"/>
        <v>0.11997318817477129</v>
      </c>
      <c r="G598" s="22">
        <f t="shared" si="47"/>
        <v>1.4278014593274508</v>
      </c>
      <c r="H598" s="22">
        <f t="shared" si="48"/>
        <v>2.3432672377197208E-4</v>
      </c>
      <c r="I598" s="22">
        <f t="shared" si="49"/>
        <v>1.1083169004869486</v>
      </c>
      <c r="J598" s="25">
        <v>0.14800749904435601</v>
      </c>
      <c r="K598" s="22" t="s">
        <v>1784</v>
      </c>
      <c r="L598" s="22">
        <v>593725.06143652799</v>
      </c>
      <c r="M598" s="22">
        <v>625443.93202074897</v>
      </c>
      <c r="N598" s="22">
        <v>794946.35476405895</v>
      </c>
      <c r="O598" s="22">
        <v>717733.99253657798</v>
      </c>
      <c r="P598" s="22">
        <v>608908.99589198502</v>
      </c>
      <c r="Q598" s="22">
        <v>770980.01061957295</v>
      </c>
      <c r="R598" s="22">
        <v>768732.44928136701</v>
      </c>
      <c r="S598" s="22">
        <v>581371.02735553402</v>
      </c>
      <c r="T598" s="22">
        <v>1022649.2786867</v>
      </c>
      <c r="U598" s="22">
        <v>947044.30421874102</v>
      </c>
      <c r="V598" s="22">
        <v>587312.23670019605</v>
      </c>
      <c r="W598" s="22">
        <v>577249.26854343002</v>
      </c>
      <c r="X598" s="22">
        <v>653274.357095849</v>
      </c>
      <c r="Y598" s="22">
        <v>622785.45626259898</v>
      </c>
      <c r="Z598" s="22">
        <v>573641.42085638596</v>
      </c>
      <c r="AA598" s="22">
        <v>923053.00910440495</v>
      </c>
      <c r="AB598" s="22">
        <v>719084.19731257099</v>
      </c>
      <c r="AC598" s="22">
        <v>927290.47980569606</v>
      </c>
      <c r="AD598" s="22">
        <v>881841.73101128696</v>
      </c>
      <c r="AE598" s="22">
        <v>852499.32096119004</v>
      </c>
    </row>
    <row r="599" spans="1:31" x14ac:dyDescent="0.35">
      <c r="A599" s="22" t="s">
        <v>1785</v>
      </c>
      <c r="B599" s="22">
        <v>5</v>
      </c>
      <c r="C599" s="22">
        <v>207.85</v>
      </c>
      <c r="D599" s="24" t="s">
        <v>1786</v>
      </c>
      <c r="E599" s="22">
        <f t="shared" si="45"/>
        <v>1.2210880199524954</v>
      </c>
      <c r="F599" s="22">
        <f t="shared" si="46"/>
        <v>0.15376954680308907</v>
      </c>
      <c r="G599" s="22">
        <f t="shared" si="47"/>
        <v>1.0871220962940176</v>
      </c>
      <c r="H599" s="22">
        <f t="shared" si="48"/>
        <v>0.38570517147685723</v>
      </c>
      <c r="I599" s="22">
        <f t="shared" si="49"/>
        <v>0.91368862011251484</v>
      </c>
      <c r="J599" s="25">
        <v>0.35799079239915499</v>
      </c>
      <c r="K599" s="22" t="s">
        <v>1787</v>
      </c>
      <c r="L599" s="22">
        <v>562427.30018866097</v>
      </c>
      <c r="M599" s="22">
        <v>646571.90097374702</v>
      </c>
      <c r="N599" s="22">
        <v>635105.73365436704</v>
      </c>
      <c r="O599" s="22">
        <v>558585.966027766</v>
      </c>
      <c r="P599" s="22">
        <v>612944.371596577</v>
      </c>
      <c r="Q599" s="22">
        <v>489511.08762452099</v>
      </c>
      <c r="R599" s="22">
        <v>881147.04602407105</v>
      </c>
      <c r="S599" s="22">
        <v>621217.91198266495</v>
      </c>
      <c r="T599" s="22">
        <v>751066.53500269202</v>
      </c>
      <c r="U599" s="22">
        <v>939413.52309008106</v>
      </c>
      <c r="V599" s="22">
        <v>584578.593919568</v>
      </c>
      <c r="W599" s="22">
        <v>545593.25802131603</v>
      </c>
      <c r="X599" s="22">
        <v>797881.42070910695</v>
      </c>
      <c r="Y599" s="22">
        <v>768041.83676875895</v>
      </c>
      <c r="Z599" s="22">
        <v>604411.43740653805</v>
      </c>
      <c r="AA599" s="22">
        <v>663743.87055187195</v>
      </c>
      <c r="AB599" s="22">
        <v>649408.13077941199</v>
      </c>
      <c r="AC599" s="22">
        <v>663500.63369108795</v>
      </c>
      <c r="AD599" s="22">
        <v>809198.90046242601</v>
      </c>
      <c r="AE599" s="22">
        <v>802202.06053203798</v>
      </c>
    </row>
    <row r="600" spans="1:31" x14ac:dyDescent="0.35">
      <c r="A600" s="22" t="s">
        <v>1788</v>
      </c>
      <c r="B600" s="22">
        <v>2</v>
      </c>
      <c r="C600" s="22">
        <v>76.41</v>
      </c>
      <c r="D600" s="24" t="s">
        <v>1789</v>
      </c>
      <c r="E600" s="22">
        <f t="shared" si="45"/>
        <v>1.4485503565466595</v>
      </c>
      <c r="F600" s="22">
        <f t="shared" si="46"/>
        <v>0.13064863598045792</v>
      </c>
      <c r="G600" s="22">
        <f t="shared" si="47"/>
        <v>1.3623863831376144</v>
      </c>
      <c r="H600" s="22">
        <f t="shared" si="48"/>
        <v>3.4862850750716268E-2</v>
      </c>
      <c r="I600" s="22">
        <f t="shared" si="49"/>
        <v>0.91352602996352772</v>
      </c>
      <c r="J600" s="25">
        <v>0.60908537533920903</v>
      </c>
      <c r="K600" s="22" t="s">
        <v>1790</v>
      </c>
      <c r="L600" s="22">
        <v>148717.888765165</v>
      </c>
      <c r="M600" s="22">
        <v>182795.46892856</v>
      </c>
      <c r="N600" s="22">
        <v>119064.12717583201</v>
      </c>
      <c r="O600" s="22">
        <v>147314.24429042701</v>
      </c>
      <c r="P600" s="22">
        <v>81895.521770137493</v>
      </c>
      <c r="Q600" s="22">
        <v>224445.504166017</v>
      </c>
      <c r="R600" s="22">
        <v>210355.71708679301</v>
      </c>
      <c r="S600" s="22">
        <v>116561.234279396</v>
      </c>
      <c r="T600" s="22">
        <v>138076.409685486</v>
      </c>
      <c r="U600" s="22">
        <v>295267.19949300901</v>
      </c>
      <c r="V600" s="22">
        <v>130486.103816096</v>
      </c>
      <c r="W600" s="22">
        <v>161306.08961881601</v>
      </c>
      <c r="X600" s="22">
        <v>148326.46565787401</v>
      </c>
      <c r="Y600" s="22">
        <v>205130.866148662</v>
      </c>
      <c r="Z600" s="22">
        <v>98886.086260789903</v>
      </c>
      <c r="AA600" s="22">
        <v>228129.428181272</v>
      </c>
      <c r="AB600" s="22">
        <v>160784.17409846</v>
      </c>
      <c r="AC600" s="22">
        <v>222327.06994525099</v>
      </c>
      <c r="AD600" s="22">
        <v>207902.76083789501</v>
      </c>
      <c r="AE600" s="22">
        <v>194656.79125555299</v>
      </c>
    </row>
    <row r="601" spans="1:31" x14ac:dyDescent="0.35">
      <c r="A601" s="22" t="s">
        <v>1791</v>
      </c>
      <c r="B601" s="22">
        <v>2</v>
      </c>
      <c r="C601" s="22">
        <v>38.15</v>
      </c>
      <c r="D601" s="24" t="s">
        <v>1792</v>
      </c>
      <c r="E601" s="22">
        <f t="shared" si="45"/>
        <v>1.1087523433426245</v>
      </c>
      <c r="F601" s="22">
        <f t="shared" si="46"/>
        <v>0.57151949778524469</v>
      </c>
      <c r="G601" s="22">
        <f t="shared" si="47"/>
        <v>1.6172774044489846</v>
      </c>
      <c r="H601" s="22">
        <f t="shared" si="48"/>
        <v>4.4466348969879006E-2</v>
      </c>
      <c r="I601" s="22">
        <f t="shared" si="49"/>
        <v>1.3759922752167004</v>
      </c>
      <c r="J601" s="25">
        <v>0.214048059421547</v>
      </c>
      <c r="K601" s="22" t="s">
        <v>1793</v>
      </c>
      <c r="L601" s="22">
        <v>191413.76502007301</v>
      </c>
      <c r="M601" s="22">
        <v>123484.576426254</v>
      </c>
      <c r="N601" s="22">
        <v>169915.728069868</v>
      </c>
      <c r="O601" s="22">
        <v>86639.363158406006</v>
      </c>
      <c r="P601" s="22">
        <v>98202.428087071094</v>
      </c>
      <c r="Q601" s="22">
        <v>167985.52264921501</v>
      </c>
      <c r="R601" s="22">
        <v>146938.739457096</v>
      </c>
      <c r="S601" s="22">
        <v>114493.512702543</v>
      </c>
      <c r="T601" s="22">
        <v>122599.14830497</v>
      </c>
      <c r="U601" s="22">
        <v>190465.58173880199</v>
      </c>
      <c r="V601" s="22">
        <v>42477.659411831497</v>
      </c>
      <c r="W601" s="22">
        <v>80225.649649929095</v>
      </c>
      <c r="X601" s="22">
        <v>141188.76047634199</v>
      </c>
      <c r="Y601" s="22">
        <v>110377.07801070801</v>
      </c>
      <c r="Z601" s="22">
        <v>112402.088055481</v>
      </c>
      <c r="AA601" s="22">
        <v>103522.513074526</v>
      </c>
      <c r="AB601" s="22">
        <v>134343.421823468</v>
      </c>
      <c r="AC601" s="22">
        <v>212016.85685108401</v>
      </c>
      <c r="AD601" s="22">
        <v>183483.11493451</v>
      </c>
      <c r="AE601" s="22">
        <v>153716.486054501</v>
      </c>
    </row>
    <row r="602" spans="1:31" x14ac:dyDescent="0.35">
      <c r="A602" s="22" t="s">
        <v>1794</v>
      </c>
      <c r="B602" s="22">
        <v>3</v>
      </c>
      <c r="C602" s="22">
        <v>336.21</v>
      </c>
      <c r="D602" s="24" t="s">
        <v>1795</v>
      </c>
      <c r="E602" s="22">
        <f t="shared" si="45"/>
        <v>1.7175206352885692</v>
      </c>
      <c r="F602" s="22">
        <f t="shared" si="46"/>
        <v>1.7206111572693469E-2</v>
      </c>
      <c r="G602" s="22">
        <f t="shared" si="47"/>
        <v>0.64994727934467811</v>
      </c>
      <c r="H602" s="22">
        <f t="shared" si="48"/>
        <v>3.4683444055298653E-3</v>
      </c>
      <c r="I602" s="22">
        <f t="shared" si="49"/>
        <v>0.48906942317974811</v>
      </c>
      <c r="J602" s="25">
        <v>2.2723207400210301E-4</v>
      </c>
      <c r="K602" s="22" t="s">
        <v>1796</v>
      </c>
      <c r="L602" s="22">
        <v>622711.88327371306</v>
      </c>
      <c r="M602" s="22">
        <v>849837.04059228604</v>
      </c>
      <c r="N602" s="22">
        <v>688153.46695084998</v>
      </c>
      <c r="O602" s="22">
        <v>944543.97857500403</v>
      </c>
      <c r="P602" s="22">
        <v>785562.39930116001</v>
      </c>
      <c r="Q602" s="22">
        <v>2014146.93985996</v>
      </c>
      <c r="R602" s="22">
        <v>1154690.59579624</v>
      </c>
      <c r="S602" s="22">
        <v>989805.18619843898</v>
      </c>
      <c r="T602" s="22">
        <v>1318739.63555812</v>
      </c>
      <c r="U602" s="22">
        <v>1205161.9907792001</v>
      </c>
      <c r="V602" s="22">
        <v>1235121.1046450399</v>
      </c>
      <c r="W602" s="22">
        <v>1353066.5736649099</v>
      </c>
      <c r="X602" s="22">
        <v>1799503.1553776001</v>
      </c>
      <c r="Y602" s="22">
        <v>1629834.78013926</v>
      </c>
      <c r="Z602" s="22">
        <v>1938009.0900121999</v>
      </c>
      <c r="AA602" s="22">
        <v>1008048.4097674</v>
      </c>
      <c r="AB602" s="22">
        <v>923673.966176874</v>
      </c>
      <c r="AC602" s="22">
        <v>1040925.04532945</v>
      </c>
      <c r="AD602" s="22">
        <v>1109902.2026063299</v>
      </c>
      <c r="AE602" s="22">
        <v>1088128.51261228</v>
      </c>
    </row>
    <row r="603" spans="1:31" x14ac:dyDescent="0.35">
      <c r="A603" s="22" t="s">
        <v>1797</v>
      </c>
      <c r="B603" s="22">
        <v>3</v>
      </c>
      <c r="C603" s="22">
        <v>173.88</v>
      </c>
      <c r="D603" s="24" t="s">
        <v>1798</v>
      </c>
      <c r="E603" s="22">
        <f t="shared" si="45"/>
        <v>0.84146902963391279</v>
      </c>
      <c r="F603" s="22">
        <f t="shared" si="46"/>
        <v>0.17743431935140522</v>
      </c>
      <c r="G603" s="22">
        <f t="shared" si="47"/>
        <v>1.2169805307443859</v>
      </c>
      <c r="H603" s="22">
        <f t="shared" si="48"/>
        <v>4.6295369148461246E-2</v>
      </c>
      <c r="I603" s="22">
        <f t="shared" si="49"/>
        <v>1.0300574881175415</v>
      </c>
      <c r="J603" s="25">
        <v>0.633089907135022</v>
      </c>
      <c r="K603" s="22" t="s">
        <v>1799</v>
      </c>
      <c r="L603" s="22">
        <v>1344081.67031024</v>
      </c>
      <c r="M603" s="22">
        <v>1661290.3329485699</v>
      </c>
      <c r="N603" s="22">
        <v>1517247.93190203</v>
      </c>
      <c r="O603" s="22">
        <v>1400572.9493131</v>
      </c>
      <c r="P603" s="22">
        <v>1502113.72192045</v>
      </c>
      <c r="Q603" s="22">
        <v>1189338.4162606201</v>
      </c>
      <c r="R603" s="22">
        <v>702518.90684150904</v>
      </c>
      <c r="S603" s="22">
        <v>1571507.3330957401</v>
      </c>
      <c r="T603" s="22">
        <v>1384628.23313271</v>
      </c>
      <c r="U603" s="22">
        <v>1400172.65548639</v>
      </c>
      <c r="V603" s="22">
        <v>1501623.3452273</v>
      </c>
      <c r="W603" s="22">
        <v>1467423.7813351101</v>
      </c>
      <c r="X603" s="22">
        <v>1518991.61718015</v>
      </c>
      <c r="Y603" s="22">
        <v>1155641.76983369</v>
      </c>
      <c r="Z603" s="22">
        <v>1564952.68607588</v>
      </c>
      <c r="AA603" s="22">
        <v>2016259.4150878901</v>
      </c>
      <c r="AB603" s="22">
        <v>1966473.9320572801</v>
      </c>
      <c r="AC603" s="22">
        <v>1666507.88175483</v>
      </c>
      <c r="AD603" s="22">
        <v>1403534.9252963699</v>
      </c>
      <c r="AE603" s="22">
        <v>1719990.10305788</v>
      </c>
    </row>
    <row r="604" spans="1:31" x14ac:dyDescent="0.35">
      <c r="A604" s="22" t="s">
        <v>1800</v>
      </c>
      <c r="B604" s="22">
        <v>4</v>
      </c>
      <c r="C604" s="22">
        <v>163.54</v>
      </c>
      <c r="D604" s="24" t="s">
        <v>1801</v>
      </c>
      <c r="E604" s="22">
        <f t="shared" si="45"/>
        <v>0.95559224681608612</v>
      </c>
      <c r="F604" s="22">
        <f t="shared" si="46"/>
        <v>0.58740642460868808</v>
      </c>
      <c r="G604" s="22">
        <f t="shared" si="47"/>
        <v>1.1786807409723419</v>
      </c>
      <c r="H604" s="22">
        <f t="shared" si="48"/>
        <v>1.405456861135156E-2</v>
      </c>
      <c r="I604" s="22">
        <f t="shared" si="49"/>
        <v>1.0297742523201765</v>
      </c>
      <c r="J604" s="25">
        <v>0.54203372963811502</v>
      </c>
      <c r="K604" s="22" t="s">
        <v>1802</v>
      </c>
      <c r="L604" s="22">
        <v>753008.53120213398</v>
      </c>
      <c r="M604" s="22">
        <v>726216.40492227103</v>
      </c>
      <c r="N604" s="22">
        <v>775854.59493044205</v>
      </c>
      <c r="O604" s="22">
        <v>714175.56115602597</v>
      </c>
      <c r="P604" s="22">
        <v>628534.77915846405</v>
      </c>
      <c r="Q604" s="22">
        <v>592836.81233658805</v>
      </c>
      <c r="R604" s="22">
        <v>539369.770218616</v>
      </c>
      <c r="S604" s="22">
        <v>751703.13798225101</v>
      </c>
      <c r="T604" s="22">
        <v>787140.60145583097</v>
      </c>
      <c r="U604" s="22">
        <v>766969.784760696</v>
      </c>
      <c r="V604" s="22">
        <v>690285.12276818405</v>
      </c>
      <c r="W604" s="22">
        <v>691809.48477696301</v>
      </c>
      <c r="X604" s="22">
        <v>746090.42429359502</v>
      </c>
      <c r="Y604" s="22">
        <v>642820.29126320605</v>
      </c>
      <c r="Z604" s="22">
        <v>722760.28937397501</v>
      </c>
      <c r="AA604" s="22">
        <v>872136.16684645903</v>
      </c>
      <c r="AB604" s="22">
        <v>900260.27856789494</v>
      </c>
      <c r="AC604" s="22">
        <v>872490.62234301795</v>
      </c>
      <c r="AD604" s="22">
        <v>740132.712093757</v>
      </c>
      <c r="AE604" s="22">
        <v>733014.46104567999</v>
      </c>
    </row>
    <row r="605" spans="1:31" x14ac:dyDescent="0.35">
      <c r="A605" s="22" t="s">
        <v>1803</v>
      </c>
      <c r="B605" s="22">
        <v>4</v>
      </c>
      <c r="C605" s="22">
        <v>190.31</v>
      </c>
      <c r="D605" s="24" t="s">
        <v>1804</v>
      </c>
      <c r="E605" s="22">
        <f t="shared" si="45"/>
        <v>1.2026574708983271</v>
      </c>
      <c r="F605" s="22">
        <f t="shared" si="46"/>
        <v>0.14961963685317303</v>
      </c>
      <c r="G605" s="22">
        <f t="shared" si="47"/>
        <v>1.0653846858933629</v>
      </c>
      <c r="H605" s="22">
        <f t="shared" si="48"/>
        <v>0.33678556046810093</v>
      </c>
      <c r="I605" s="22">
        <f t="shared" si="49"/>
        <v>0.98974170893424651</v>
      </c>
      <c r="J605" s="25">
        <v>0.84755194605186701</v>
      </c>
      <c r="K605" s="22" t="s">
        <v>1805</v>
      </c>
      <c r="L605" s="22">
        <v>1140715.91046321</v>
      </c>
      <c r="M605" s="22">
        <v>1051395.81804652</v>
      </c>
      <c r="N605" s="22">
        <v>1354054.56808787</v>
      </c>
      <c r="O605" s="22">
        <v>1613003.15934137</v>
      </c>
      <c r="P605" s="22">
        <v>987894.41882219305</v>
      </c>
      <c r="Q605" s="22">
        <v>1655522.80170483</v>
      </c>
      <c r="R605" s="22">
        <v>1189462.59728491</v>
      </c>
      <c r="S605" s="22">
        <v>1256394.23108051</v>
      </c>
      <c r="T605" s="22">
        <v>1582577.4682260801</v>
      </c>
      <c r="U605" s="22">
        <v>1708855.1947744</v>
      </c>
      <c r="V605" s="22">
        <v>1320641.12653298</v>
      </c>
      <c r="W605" s="22">
        <v>1373886.1941922801</v>
      </c>
      <c r="X605" s="22">
        <v>1010526.13675375</v>
      </c>
      <c r="Y605" s="22">
        <v>1195521.3431265301</v>
      </c>
      <c r="Z605" s="22">
        <v>1310201.0202703101</v>
      </c>
      <c r="AA605" s="22">
        <v>1422319.36758884</v>
      </c>
      <c r="AB605" s="22">
        <v>1163894.62906837</v>
      </c>
      <c r="AC605" s="22">
        <v>1304746.1759643401</v>
      </c>
      <c r="AD605" s="22">
        <v>1405895.7979584001</v>
      </c>
      <c r="AE605" s="22">
        <v>1320009.47649796</v>
      </c>
    </row>
    <row r="606" spans="1:31" x14ac:dyDescent="0.35">
      <c r="A606" s="22" t="s">
        <v>1806</v>
      </c>
      <c r="B606" s="22">
        <v>9</v>
      </c>
      <c r="C606" s="22">
        <v>400.21</v>
      </c>
      <c r="D606" s="24" t="s">
        <v>1807</v>
      </c>
      <c r="E606" s="22">
        <f t="shared" si="45"/>
        <v>0.99485225651858822</v>
      </c>
      <c r="F606" s="22">
        <f t="shared" si="46"/>
        <v>0.95782787577182804</v>
      </c>
      <c r="G606" s="22">
        <f t="shared" si="47"/>
        <v>1.1744226724501703</v>
      </c>
      <c r="H606" s="22">
        <f t="shared" si="48"/>
        <v>6.0868131767686059E-2</v>
      </c>
      <c r="I606" s="22">
        <f t="shared" si="49"/>
        <v>1.0145618475717855</v>
      </c>
      <c r="J606" s="25">
        <v>0.81776942456167401</v>
      </c>
      <c r="K606" s="22" t="s">
        <v>1808</v>
      </c>
      <c r="L606" s="22">
        <v>3835852.15510529</v>
      </c>
      <c r="M606" s="22">
        <v>5093407.6642928598</v>
      </c>
      <c r="N606" s="22">
        <v>4545074.8023278201</v>
      </c>
      <c r="O606" s="22">
        <v>4401580.94547428</v>
      </c>
      <c r="P606" s="22">
        <v>4155238.99542118</v>
      </c>
      <c r="Q606" s="22">
        <v>5560482.3888090001</v>
      </c>
      <c r="R606" s="22">
        <v>3332989.3160523898</v>
      </c>
      <c r="S606" s="22">
        <v>4576207.97253766</v>
      </c>
      <c r="T606" s="22">
        <v>4218534.7939135702</v>
      </c>
      <c r="U606" s="22">
        <v>4229529.3590211002</v>
      </c>
      <c r="V606" s="22">
        <v>4611391.9217300201</v>
      </c>
      <c r="W606" s="22">
        <v>4407494.9455586998</v>
      </c>
      <c r="X606" s="22">
        <v>3981488.6405740799</v>
      </c>
      <c r="Y606" s="22">
        <v>3395600.9630074198</v>
      </c>
      <c r="Z606" s="22">
        <v>5318968.3748776997</v>
      </c>
      <c r="AA606" s="22">
        <v>5389246.7167115305</v>
      </c>
      <c r="AB606" s="22">
        <v>5313469.6561686201</v>
      </c>
      <c r="AC606" s="22">
        <v>5235011.2418772001</v>
      </c>
      <c r="AD606" s="22">
        <v>4715787.9880075203</v>
      </c>
      <c r="AE606" s="22">
        <v>4849007.9550864501</v>
      </c>
    </row>
    <row r="607" spans="1:31" x14ac:dyDescent="0.35">
      <c r="A607" s="22" t="s">
        <v>1809</v>
      </c>
      <c r="B607" s="22">
        <v>2</v>
      </c>
      <c r="C607" s="22">
        <v>76.34</v>
      </c>
      <c r="D607" s="24" t="s">
        <v>1810</v>
      </c>
      <c r="E607" s="22">
        <f t="shared" si="45"/>
        <v>2.8338818769811982</v>
      </c>
      <c r="F607" s="22">
        <f t="shared" si="46"/>
        <v>1.2862074221521856E-5</v>
      </c>
      <c r="G607" s="22">
        <f t="shared" si="47"/>
        <v>0.70041046450953359</v>
      </c>
      <c r="H607" s="22">
        <f t="shared" si="48"/>
        <v>1.1220246382765472E-2</v>
      </c>
      <c r="I607" s="22">
        <f t="shared" si="49"/>
        <v>0.51671808040184641</v>
      </c>
      <c r="J607" s="25">
        <v>4.4730432354500501E-4</v>
      </c>
      <c r="K607" s="22" t="s">
        <v>1811</v>
      </c>
      <c r="L607" s="22">
        <v>236354.07966689099</v>
      </c>
      <c r="M607" s="22">
        <v>191955.520418745</v>
      </c>
      <c r="N607" s="22">
        <v>192086.03468179001</v>
      </c>
      <c r="O607" s="22">
        <v>287268.94064323598</v>
      </c>
      <c r="P607" s="22">
        <v>329963.90137557202</v>
      </c>
      <c r="Q607" s="22">
        <v>604032.28328695602</v>
      </c>
      <c r="R607" s="22">
        <v>686384.28930084396</v>
      </c>
      <c r="S607" s="22">
        <v>651371.94556620996</v>
      </c>
      <c r="T607" s="22">
        <v>837419.27518364496</v>
      </c>
      <c r="U607" s="22">
        <v>728085.11746269895</v>
      </c>
      <c r="V607" s="22">
        <v>486361.35078801803</v>
      </c>
      <c r="W607" s="22">
        <v>448477.57479622902</v>
      </c>
      <c r="X607" s="22">
        <v>427180.48948189698</v>
      </c>
      <c r="Y607" s="22">
        <v>570232.72227557399</v>
      </c>
      <c r="Z607" s="22">
        <v>462919.47311120603</v>
      </c>
      <c r="AA607" s="22">
        <v>312116.476261798</v>
      </c>
      <c r="AB607" s="22">
        <v>325429.901651953</v>
      </c>
      <c r="AC607" s="22">
        <v>217763.72643479399</v>
      </c>
      <c r="AD607" s="22">
        <v>403210.98332176398</v>
      </c>
      <c r="AE607" s="22">
        <v>419082.17258707102</v>
      </c>
    </row>
    <row r="608" spans="1:31" x14ac:dyDescent="0.35">
      <c r="A608" s="22" t="s">
        <v>1812</v>
      </c>
      <c r="B608" s="22">
        <v>4</v>
      </c>
      <c r="C608" s="22">
        <v>641.86</v>
      </c>
      <c r="D608" s="24" t="s">
        <v>1813</v>
      </c>
      <c r="E608" s="22">
        <f t="shared" si="45"/>
        <v>1.3688326862619398</v>
      </c>
      <c r="F608" s="22">
        <f t="shared" si="46"/>
        <v>4.6190252767760879E-3</v>
      </c>
      <c r="G608" s="22">
        <f t="shared" si="47"/>
        <v>1.1613866026270128</v>
      </c>
      <c r="H608" s="22">
        <f t="shared" si="48"/>
        <v>7.7422505190546026E-2</v>
      </c>
      <c r="I608" s="22">
        <f t="shared" si="49"/>
        <v>0.98277884451195352</v>
      </c>
      <c r="J608" s="25">
        <v>0.82067811662594004</v>
      </c>
      <c r="K608" s="22" t="s">
        <v>1814</v>
      </c>
      <c r="L608" s="22">
        <v>1602818.0523538999</v>
      </c>
      <c r="M608" s="22">
        <v>2005837.87772699</v>
      </c>
      <c r="N608" s="22">
        <v>1406535.1135744399</v>
      </c>
      <c r="O608" s="22">
        <v>1711087.3232895201</v>
      </c>
      <c r="P608" s="22">
        <v>1481943.5019179301</v>
      </c>
      <c r="Q608" s="22">
        <v>2600370.9094183799</v>
      </c>
      <c r="R608" s="22">
        <v>2124653.7867475101</v>
      </c>
      <c r="S608" s="22">
        <v>1902315.25585033</v>
      </c>
      <c r="T608" s="22">
        <v>2305505.3131129202</v>
      </c>
      <c r="U608" s="22">
        <v>2302837.1250602999</v>
      </c>
      <c r="V608" s="22">
        <v>1392385.4342225201</v>
      </c>
      <c r="W608" s="22">
        <v>1819088.34444722</v>
      </c>
      <c r="X608" s="22">
        <v>1572047.18080998</v>
      </c>
      <c r="Y608" s="22">
        <v>1892818.2485350999</v>
      </c>
      <c r="Z608" s="22">
        <v>1675714.67948921</v>
      </c>
      <c r="AA608" s="22">
        <v>2007884.1443179301</v>
      </c>
      <c r="AB608" s="22">
        <v>1605548.03672794</v>
      </c>
      <c r="AC608" s="22">
        <v>2175695.0902661099</v>
      </c>
      <c r="AD608" s="22">
        <v>1847499.20779324</v>
      </c>
      <c r="AE608" s="22">
        <v>2063337.0102608199</v>
      </c>
    </row>
    <row r="609" spans="1:31" x14ac:dyDescent="0.35">
      <c r="A609" s="22" t="s">
        <v>1815</v>
      </c>
      <c r="B609" s="22">
        <v>5</v>
      </c>
      <c r="C609" s="22">
        <v>682.75</v>
      </c>
      <c r="D609" s="24" t="s">
        <v>1816</v>
      </c>
      <c r="E609" s="22">
        <f t="shared" si="45"/>
        <v>1.1490380834357892</v>
      </c>
      <c r="F609" s="22">
        <f t="shared" si="46"/>
        <v>0.32940528869437641</v>
      </c>
      <c r="G609" s="22">
        <f t="shared" si="47"/>
        <v>0.96984968350541056</v>
      </c>
      <c r="H609" s="22">
        <f t="shared" si="48"/>
        <v>0.5524039401532248</v>
      </c>
      <c r="I609" s="22">
        <f t="shared" si="49"/>
        <v>1.0508786052566608</v>
      </c>
      <c r="J609" s="25">
        <v>0.66755427072056295</v>
      </c>
      <c r="K609" s="22" t="s">
        <v>1817</v>
      </c>
      <c r="L609" s="22">
        <v>3175023.9779697</v>
      </c>
      <c r="M609" s="22">
        <v>3430243.7303589201</v>
      </c>
      <c r="N609" s="22">
        <v>3321988.9104962698</v>
      </c>
      <c r="O609" s="22">
        <v>2467774.1381793902</v>
      </c>
      <c r="P609" s="22">
        <v>2318964.6517439601</v>
      </c>
      <c r="Q609" s="22">
        <v>4676726.9558114596</v>
      </c>
      <c r="R609" s="22">
        <v>3370132.69148714</v>
      </c>
      <c r="S609" s="22">
        <v>2514734.2767452202</v>
      </c>
      <c r="T609" s="22">
        <v>3151612.0156604201</v>
      </c>
      <c r="U609" s="22">
        <v>3193735.14444684</v>
      </c>
      <c r="V609" s="22">
        <v>2610925.1490632398</v>
      </c>
      <c r="W609" s="22">
        <v>2737140.8976742099</v>
      </c>
      <c r="X609" s="22">
        <v>3039221.23938702</v>
      </c>
      <c r="Y609" s="22">
        <v>3034311.25912114</v>
      </c>
      <c r="Z609" s="22">
        <v>2580014.3291116301</v>
      </c>
      <c r="AA609" s="22">
        <v>2574883.0930999699</v>
      </c>
      <c r="AB609" s="22">
        <v>2442487.8276985199</v>
      </c>
      <c r="AC609" s="22">
        <v>2822273.22417768</v>
      </c>
      <c r="AD609" s="22">
        <v>2777480.4157833802</v>
      </c>
      <c r="AE609" s="22">
        <v>2962335.2540011001</v>
      </c>
    </row>
    <row r="610" spans="1:31" x14ac:dyDescent="0.35">
      <c r="A610" s="22" t="s">
        <v>1818</v>
      </c>
      <c r="B610" s="22">
        <v>5</v>
      </c>
      <c r="C610" s="22">
        <v>297.37</v>
      </c>
      <c r="D610" s="24" t="s">
        <v>1819</v>
      </c>
      <c r="E610" s="22">
        <f t="shared" si="45"/>
        <v>0.69837174973129501</v>
      </c>
      <c r="F610" s="22">
        <f t="shared" si="46"/>
        <v>3.8659132701412877E-3</v>
      </c>
      <c r="G610" s="22">
        <f t="shared" si="47"/>
        <v>1.2513217774857188</v>
      </c>
      <c r="H610" s="22">
        <f t="shared" si="48"/>
        <v>4.7406316228146672E-2</v>
      </c>
      <c r="I610" s="22">
        <f t="shared" si="49"/>
        <v>1.3513718415399238</v>
      </c>
      <c r="J610" s="25">
        <v>7.6757416618267096E-3</v>
      </c>
      <c r="K610" s="22" t="s">
        <v>1820</v>
      </c>
      <c r="L610" s="22">
        <v>1902774.60107294</v>
      </c>
      <c r="M610" s="22">
        <v>2527216.9336116798</v>
      </c>
      <c r="N610" s="22">
        <v>2137722.7873504702</v>
      </c>
      <c r="O610" s="22">
        <v>2377552.04724599</v>
      </c>
      <c r="P610" s="22">
        <v>2029284.4407810201</v>
      </c>
      <c r="Q610" s="22">
        <v>1598073.4501596999</v>
      </c>
      <c r="R610" s="22">
        <v>1432991.5694045799</v>
      </c>
      <c r="S610" s="22">
        <v>1939062.21291156</v>
      </c>
      <c r="T610" s="22">
        <v>1213648.5944248</v>
      </c>
      <c r="U610" s="22">
        <v>1480540.42483743</v>
      </c>
      <c r="V610" s="22">
        <v>1800015.5821149</v>
      </c>
      <c r="W610" s="22">
        <v>1750142.9705012499</v>
      </c>
      <c r="X610" s="22">
        <v>1375875.1909266401</v>
      </c>
      <c r="Y610" s="22">
        <v>1345252.0331117201</v>
      </c>
      <c r="Z610" s="22">
        <v>1849758.68550944</v>
      </c>
      <c r="AA610" s="22">
        <v>2197454.01031138</v>
      </c>
      <c r="AB610" s="22">
        <v>2414103.9246050599</v>
      </c>
      <c r="AC610" s="22">
        <v>2068829.33869765</v>
      </c>
      <c r="AD610" s="22">
        <v>1857281.56475442</v>
      </c>
      <c r="AE610" s="22">
        <v>1624370.9530670401</v>
      </c>
    </row>
    <row r="611" spans="1:31" x14ac:dyDescent="0.35">
      <c r="A611" s="22" t="s">
        <v>1821</v>
      </c>
      <c r="B611" s="22">
        <v>1</v>
      </c>
      <c r="C611" s="22">
        <v>17.54</v>
      </c>
      <c r="D611" s="22" t="s">
        <v>1822</v>
      </c>
      <c r="E611" s="22" t="e">
        <f t="shared" si="45"/>
        <v>#DIV/0!</v>
      </c>
      <c r="F611" s="22">
        <f t="shared" si="46"/>
        <v>0.34659350708733427</v>
      </c>
      <c r="G611" s="22" t="e">
        <f t="shared" si="47"/>
        <v>#DIV/0!</v>
      </c>
      <c r="H611" s="22" t="e">
        <f t="shared" si="48"/>
        <v>#DIV/0!</v>
      </c>
      <c r="I611" s="22" t="e">
        <f t="shared" si="49"/>
        <v>#DIV/0!</v>
      </c>
      <c r="J611" s="25">
        <f xml:space="preserve"> 0.9995</f>
        <v>0.99950000000000006</v>
      </c>
      <c r="K611" s="22" t="s">
        <v>1823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234151.72988983701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</row>
    <row r="612" spans="1:31" x14ac:dyDescent="0.35">
      <c r="A612" s="22" t="s">
        <v>1824</v>
      </c>
      <c r="B612" s="22">
        <v>1</v>
      </c>
      <c r="C612" s="22">
        <v>27.57</v>
      </c>
      <c r="D612" s="22" t="s">
        <v>1825</v>
      </c>
      <c r="E612" s="22">
        <f t="shared" si="45"/>
        <v>0.52979388990652188</v>
      </c>
      <c r="F612" s="22">
        <f t="shared" si="46"/>
        <v>4.5024853619946445E-2</v>
      </c>
      <c r="G612" s="22">
        <f t="shared" si="47"/>
        <v>0.92111389804598298</v>
      </c>
      <c r="H612" s="22">
        <f t="shared" si="48"/>
        <v>0.7502732986301881</v>
      </c>
      <c r="I612" s="22">
        <f t="shared" si="49"/>
        <v>1.4238688673117945</v>
      </c>
      <c r="J612" s="25">
        <v>0.22998913108844701</v>
      </c>
      <c r="K612" s="22" t="s">
        <v>1826</v>
      </c>
      <c r="L612" s="22">
        <v>89074.590999337204</v>
      </c>
      <c r="M612" s="22">
        <v>193038.39856294199</v>
      </c>
      <c r="N612" s="22">
        <v>141601.373249155</v>
      </c>
      <c r="O612" s="22">
        <v>216368.478149887</v>
      </c>
      <c r="P612" s="22">
        <v>87061.251943705996</v>
      </c>
      <c r="Q612" s="22">
        <v>95628.027275947199</v>
      </c>
      <c r="R612" s="22">
        <v>58028.9024819396</v>
      </c>
      <c r="S612" s="22">
        <v>112175.24107898799</v>
      </c>
      <c r="T612" s="22">
        <v>68834.969674798398</v>
      </c>
      <c r="U612" s="22">
        <v>50569.356991030501</v>
      </c>
      <c r="V612" s="22">
        <v>104235.013750307</v>
      </c>
      <c r="W612" s="22">
        <v>180165.46098844099</v>
      </c>
      <c r="X612" s="22">
        <v>45675.959791196801</v>
      </c>
      <c r="Y612" s="22">
        <v>91504.314686575002</v>
      </c>
      <c r="Z612" s="22">
        <v>89101.174939772201</v>
      </c>
      <c r="AA612" s="22">
        <v>67051.634989270606</v>
      </c>
      <c r="AB612" s="22">
        <v>87721.709442447594</v>
      </c>
      <c r="AC612" s="22">
        <v>84071.846181052504</v>
      </c>
      <c r="AD612" s="22">
        <v>132890.243772054</v>
      </c>
      <c r="AE612" s="22">
        <v>98660.783436400496</v>
      </c>
    </row>
    <row r="613" spans="1:31" x14ac:dyDescent="0.35">
      <c r="A613" s="22" t="s">
        <v>1827</v>
      </c>
      <c r="B613" s="22">
        <v>3</v>
      </c>
      <c r="C613" s="22">
        <v>140.93</v>
      </c>
      <c r="D613" s="24" t="s">
        <v>1828</v>
      </c>
      <c r="E613" s="22">
        <f t="shared" si="45"/>
        <v>1.1100339215687771</v>
      </c>
      <c r="F613" s="22">
        <f t="shared" si="46"/>
        <v>0.48874036427846956</v>
      </c>
      <c r="G613" s="22">
        <f t="shared" si="47"/>
        <v>1.32531458076494</v>
      </c>
      <c r="H613" s="22">
        <f t="shared" si="48"/>
        <v>1.3356181942041823E-2</v>
      </c>
      <c r="I613" s="22">
        <f t="shared" si="49"/>
        <v>1.2050477111243201</v>
      </c>
      <c r="J613" s="25">
        <v>0.33700338384468698</v>
      </c>
      <c r="K613" s="22" t="s">
        <v>1829</v>
      </c>
      <c r="L613" s="22">
        <v>365226.40852761897</v>
      </c>
      <c r="M613" s="22">
        <v>366578.46422610403</v>
      </c>
      <c r="N613" s="22">
        <v>335380.78657383798</v>
      </c>
      <c r="O613" s="22">
        <v>234642.64473561401</v>
      </c>
      <c r="P613" s="22">
        <v>190340.47580727201</v>
      </c>
      <c r="Q613" s="22">
        <v>373337.86997852102</v>
      </c>
      <c r="R613" s="22">
        <v>233468.17069597499</v>
      </c>
      <c r="S613" s="22">
        <v>314130.96545045101</v>
      </c>
      <c r="T613" s="22">
        <v>352714.07147924998</v>
      </c>
      <c r="U613" s="22">
        <v>382706.88475789299</v>
      </c>
      <c r="V613" s="22">
        <v>248903.48988241801</v>
      </c>
      <c r="W613" s="22">
        <v>299066.42048913601</v>
      </c>
      <c r="X613" s="22">
        <v>256219.58264580299</v>
      </c>
      <c r="Y613" s="22">
        <v>160103.631073989</v>
      </c>
      <c r="Z613" s="22">
        <v>273972.18780924298</v>
      </c>
      <c r="AA613" s="22">
        <v>308726.36240677902</v>
      </c>
      <c r="AB613" s="22">
        <v>342408.85865621699</v>
      </c>
      <c r="AC613" s="22">
        <v>355827.96407659998</v>
      </c>
      <c r="AD613" s="22">
        <v>329635.14681979403</v>
      </c>
      <c r="AE613" s="22">
        <v>304492.74075790698</v>
      </c>
    </row>
    <row r="614" spans="1:31" x14ac:dyDescent="0.35">
      <c r="A614" s="22" t="s">
        <v>1830</v>
      </c>
      <c r="B614" s="22">
        <v>1</v>
      </c>
      <c r="C614" s="22">
        <v>30.66</v>
      </c>
      <c r="D614" s="22" t="s">
        <v>1831</v>
      </c>
      <c r="E614" s="22">
        <f t="shared" si="45"/>
        <v>0.94420433958743266</v>
      </c>
      <c r="F614" s="22">
        <f t="shared" si="46"/>
        <v>0.85165678598233174</v>
      </c>
      <c r="G614" s="22">
        <f t="shared" si="47"/>
        <v>1.2560302402677241</v>
      </c>
      <c r="H614" s="22">
        <f t="shared" si="48"/>
        <v>0.34656565353383101</v>
      </c>
      <c r="I614" s="22">
        <f t="shared" si="49"/>
        <v>1.1392458359619855</v>
      </c>
      <c r="J614" s="25">
        <v>0.374827422417289</v>
      </c>
      <c r="K614" s="22" t="s">
        <v>1832</v>
      </c>
      <c r="L614" s="22">
        <v>32284.716803529602</v>
      </c>
      <c r="M614" s="22">
        <v>37118.754269229401</v>
      </c>
      <c r="N614" s="22">
        <v>26347.3109087269</v>
      </c>
      <c r="O614" s="22">
        <v>24035.707663242702</v>
      </c>
      <c r="P614" s="22">
        <v>31847.857197947102</v>
      </c>
      <c r="Q614" s="22">
        <v>0</v>
      </c>
      <c r="R614" s="22">
        <v>28273.005513707001</v>
      </c>
      <c r="S614" s="22">
        <v>23547.4009799302</v>
      </c>
      <c r="T614" s="22">
        <v>45184.596854904499</v>
      </c>
      <c r="U614" s="22">
        <v>46168.804970818601</v>
      </c>
      <c r="V614" s="22">
        <v>14854.429545243</v>
      </c>
      <c r="W614" s="22">
        <v>21817.477489765999</v>
      </c>
      <c r="X614" s="22">
        <v>28042.728220419998</v>
      </c>
      <c r="Y614" s="22">
        <v>25876.325316369799</v>
      </c>
      <c r="Z614" s="22">
        <v>42509.676758716298</v>
      </c>
      <c r="AA614" s="22">
        <v>31904.195315619701</v>
      </c>
      <c r="AB614" s="22">
        <v>17069.849527279701</v>
      </c>
      <c r="AC614" s="22">
        <v>48893.292966073001</v>
      </c>
      <c r="AD614" s="22">
        <v>34287.345484559199</v>
      </c>
      <c r="AE614" s="22">
        <v>35023.742192502497</v>
      </c>
    </row>
    <row r="615" spans="1:31" x14ac:dyDescent="0.35">
      <c r="A615" s="22" t="s">
        <v>1833</v>
      </c>
      <c r="B615" s="22">
        <v>1</v>
      </c>
      <c r="C615" s="22">
        <v>44.01</v>
      </c>
      <c r="D615" s="22" t="s">
        <v>1834</v>
      </c>
      <c r="E615" s="22">
        <f t="shared" si="45"/>
        <v>1.7603995837681148</v>
      </c>
      <c r="F615" s="22">
        <f t="shared" si="46"/>
        <v>1.0443008309334686E-2</v>
      </c>
      <c r="G615" s="22">
        <f t="shared" si="47"/>
        <v>0.76323920894388442</v>
      </c>
      <c r="H615" s="22">
        <f t="shared" si="48"/>
        <v>3.117910764938003E-2</v>
      </c>
      <c r="I615" s="22">
        <f t="shared" si="49"/>
        <v>0.66825027543392146</v>
      </c>
      <c r="J615" s="25">
        <v>2.2754661189443599E-2</v>
      </c>
      <c r="K615" s="22" t="s">
        <v>1835</v>
      </c>
      <c r="L615" s="22">
        <v>49649.764413178498</v>
      </c>
      <c r="M615" s="22">
        <v>95819.3197200594</v>
      </c>
      <c r="N615" s="22">
        <v>58030.289969464997</v>
      </c>
      <c r="O615" s="22">
        <v>83376.011452826802</v>
      </c>
      <c r="P615" s="22">
        <v>44515.696269084598</v>
      </c>
      <c r="Q615" s="22">
        <v>161492.34639556799</v>
      </c>
      <c r="R615" s="22">
        <v>109251.271026548</v>
      </c>
      <c r="S615" s="22">
        <v>97332.401530302202</v>
      </c>
      <c r="T615" s="22">
        <v>105692.12465301401</v>
      </c>
      <c r="U615" s="22">
        <v>109612.578903084</v>
      </c>
      <c r="V615" s="22">
        <v>86998.774121503506</v>
      </c>
      <c r="W615" s="22">
        <v>117106.560508664</v>
      </c>
      <c r="X615" s="22">
        <v>101465.496879076</v>
      </c>
      <c r="Y615" s="22">
        <v>89747.597244991193</v>
      </c>
      <c r="Z615" s="22">
        <v>100590.206089842</v>
      </c>
      <c r="AA615" s="22">
        <v>72205.955984501095</v>
      </c>
      <c r="AB615" s="22">
        <v>55847.578948104601</v>
      </c>
      <c r="AC615" s="22">
        <v>72494.572038876096</v>
      </c>
      <c r="AD615" s="22">
        <v>77031.870611676</v>
      </c>
      <c r="AE615" s="22">
        <v>100916.936583677</v>
      </c>
    </row>
    <row r="616" spans="1:31" x14ac:dyDescent="0.35">
      <c r="A616" s="22" t="s">
        <v>1836</v>
      </c>
      <c r="B616" s="22">
        <v>6</v>
      </c>
      <c r="C616" s="22">
        <v>315.64999999999998</v>
      </c>
      <c r="D616" s="24" t="s">
        <v>1837</v>
      </c>
      <c r="E616" s="22">
        <f t="shared" si="45"/>
        <v>0.72911164931186734</v>
      </c>
      <c r="F616" s="22">
        <f t="shared" si="46"/>
        <v>1.6540256777839338E-2</v>
      </c>
      <c r="G616" s="22">
        <f t="shared" si="47"/>
        <v>1.1639930906278293</v>
      </c>
      <c r="H616" s="22">
        <f t="shared" si="48"/>
        <v>0.15353267208414503</v>
      </c>
      <c r="I616" s="22">
        <f t="shared" si="49"/>
        <v>1.1586349667929845</v>
      </c>
      <c r="J616" s="25">
        <v>0.20729120771513401</v>
      </c>
      <c r="K616" s="22" t="s">
        <v>1838</v>
      </c>
      <c r="L616" s="22">
        <v>3477277.27237526</v>
      </c>
      <c r="M616" s="22">
        <v>4414165.8014409402</v>
      </c>
      <c r="N616" s="22">
        <v>4309164.8654111596</v>
      </c>
      <c r="O616" s="22">
        <v>5374558.7850171197</v>
      </c>
      <c r="P616" s="22">
        <v>5160078.8045787998</v>
      </c>
      <c r="Q616" s="22">
        <v>3519439.99487329</v>
      </c>
      <c r="R616" s="22">
        <v>2495438.2391465399</v>
      </c>
      <c r="S616" s="22">
        <v>3871503.0939717102</v>
      </c>
      <c r="T616" s="22">
        <v>3447852.50157964</v>
      </c>
      <c r="U616" s="22">
        <v>3242298.5354594202</v>
      </c>
      <c r="V616" s="22">
        <v>4870192.92531911</v>
      </c>
      <c r="W616" s="22">
        <v>4259298.2044581696</v>
      </c>
      <c r="X616" s="22">
        <v>3605060.8637308399</v>
      </c>
      <c r="Y616" s="22">
        <v>3158432.9275368201</v>
      </c>
      <c r="Z616" s="22">
        <v>3729455.4337052298</v>
      </c>
      <c r="AA616" s="22">
        <v>5525625.9509324804</v>
      </c>
      <c r="AB616" s="22">
        <v>4683340.1019437704</v>
      </c>
      <c r="AC616" s="22">
        <v>4199488.9567213198</v>
      </c>
      <c r="AD616" s="22">
        <v>4593646.1914352002</v>
      </c>
      <c r="AE616" s="22">
        <v>3838283.7931531202</v>
      </c>
    </row>
    <row r="617" spans="1:31" x14ac:dyDescent="0.35">
      <c r="A617" s="22" t="s">
        <v>1839</v>
      </c>
      <c r="B617" s="22">
        <v>2</v>
      </c>
      <c r="C617" s="22">
        <v>58.55</v>
      </c>
      <c r="D617" s="24" t="s">
        <v>1840</v>
      </c>
      <c r="E617" s="22">
        <f t="shared" si="45"/>
        <v>1.0053329637505151</v>
      </c>
      <c r="F617" s="22">
        <f t="shared" si="46"/>
        <v>0.95165462225737996</v>
      </c>
      <c r="G617" s="22">
        <f t="shared" si="47"/>
        <v>1.3229035279491319</v>
      </c>
      <c r="H617" s="22">
        <f t="shared" si="48"/>
        <v>8.1551206725200387E-2</v>
      </c>
      <c r="I617" s="22">
        <f t="shared" si="49"/>
        <v>1.2620285280990202</v>
      </c>
      <c r="J617" s="25">
        <v>5.7747510319864297E-2</v>
      </c>
      <c r="K617" s="22" t="s">
        <v>1841</v>
      </c>
      <c r="L617" s="22">
        <v>320274.20174752298</v>
      </c>
      <c r="M617" s="22">
        <v>256110.464895468</v>
      </c>
      <c r="N617" s="22">
        <v>370451.85186066001</v>
      </c>
      <c r="O617" s="22">
        <v>286020.21931322099</v>
      </c>
      <c r="P617" s="22">
        <v>238924.900285929</v>
      </c>
      <c r="Q617" s="22">
        <v>273879.886510521</v>
      </c>
      <c r="R617" s="22">
        <v>297152.86289166001</v>
      </c>
      <c r="S617" s="22">
        <v>316341.48259261303</v>
      </c>
      <c r="T617" s="22">
        <v>313773.58907264099</v>
      </c>
      <c r="U617" s="22">
        <v>278482.77516004199</v>
      </c>
      <c r="V617" s="22">
        <v>219113.10940056099</v>
      </c>
      <c r="W617" s="22">
        <v>266336.92726142699</v>
      </c>
      <c r="X617" s="22">
        <v>241093.472042062</v>
      </c>
      <c r="Y617" s="22">
        <v>182701.77116016799</v>
      </c>
      <c r="Z617" s="22">
        <v>256957.864782385</v>
      </c>
      <c r="AA617" s="22">
        <v>348470.18981787597</v>
      </c>
      <c r="AB617" s="22">
        <v>314740.21356329898</v>
      </c>
      <c r="AC617" s="22">
        <v>407334.14296589402</v>
      </c>
      <c r="AD617" s="22">
        <v>202654.18573962501</v>
      </c>
      <c r="AE617" s="22">
        <v>269575.522271669</v>
      </c>
    </row>
    <row r="618" spans="1:31" x14ac:dyDescent="0.35">
      <c r="A618" s="22" t="s">
        <v>1842</v>
      </c>
      <c r="B618" s="22">
        <v>13</v>
      </c>
      <c r="C618" s="22">
        <v>1048.73</v>
      </c>
      <c r="D618" s="24" t="s">
        <v>1843</v>
      </c>
      <c r="E618" s="22">
        <f t="shared" si="45"/>
        <v>0.99602574239268948</v>
      </c>
      <c r="F618" s="22">
        <f t="shared" si="46"/>
        <v>0.9514467613989136</v>
      </c>
      <c r="G618" s="22">
        <f t="shared" si="47"/>
        <v>0.95744189875493524</v>
      </c>
      <c r="H618" s="22">
        <f t="shared" si="48"/>
        <v>0.5796348324433116</v>
      </c>
      <c r="I618" s="22">
        <f t="shared" si="49"/>
        <v>0.96648442706622961</v>
      </c>
      <c r="J618" s="25">
        <v>0.68890576458798602</v>
      </c>
      <c r="K618" s="22" t="s">
        <v>1844</v>
      </c>
      <c r="L618" s="22">
        <v>37634202.323151298</v>
      </c>
      <c r="M618" s="22">
        <v>44971536.2325074</v>
      </c>
      <c r="N618" s="22">
        <v>38200666.085535899</v>
      </c>
      <c r="O618" s="22">
        <v>48045833.279280499</v>
      </c>
      <c r="P618" s="22">
        <v>43538472.687499203</v>
      </c>
      <c r="Q618" s="22">
        <v>49135697.275462501</v>
      </c>
      <c r="R618" s="22">
        <v>38958177.326226898</v>
      </c>
      <c r="S618" s="22">
        <v>40474352.154428303</v>
      </c>
      <c r="T618" s="22">
        <v>42429415.821042098</v>
      </c>
      <c r="U618" s="22">
        <v>40548972.633458696</v>
      </c>
      <c r="V618" s="22">
        <v>43906694.5678799</v>
      </c>
      <c r="W618" s="22">
        <v>46322123.756602399</v>
      </c>
      <c r="X618" s="22">
        <v>39940568.569836698</v>
      </c>
      <c r="Y618" s="22">
        <v>37204871.368766896</v>
      </c>
      <c r="Z618" s="22">
        <v>52381699.163654901</v>
      </c>
      <c r="AA618" s="22">
        <v>42172623.622064099</v>
      </c>
      <c r="AB618" s="22">
        <v>37328984.632537499</v>
      </c>
      <c r="AC618" s="22">
        <v>38855556.019814402</v>
      </c>
      <c r="AD618" s="22">
        <v>47973701.1538513</v>
      </c>
      <c r="AE618" s="22">
        <v>44072695.713100098</v>
      </c>
    </row>
    <row r="619" spans="1:31" x14ac:dyDescent="0.35">
      <c r="A619" s="22" t="s">
        <v>1845</v>
      </c>
      <c r="B619" s="22">
        <v>2</v>
      </c>
      <c r="C619" s="22">
        <v>80.56</v>
      </c>
      <c r="D619" s="24" t="s">
        <v>1846</v>
      </c>
      <c r="E619" s="22">
        <f t="shared" si="45"/>
        <v>0.61573950400361843</v>
      </c>
      <c r="F619" s="22">
        <f t="shared" si="46"/>
        <v>1.5379390755461608E-2</v>
      </c>
      <c r="G619" s="22">
        <f t="shared" si="47"/>
        <v>1.5098035239316421</v>
      </c>
      <c r="H619" s="22">
        <f t="shared" si="48"/>
        <v>4.707113269363003E-2</v>
      </c>
      <c r="I619" s="22">
        <f t="shared" si="49"/>
        <v>1.4214479488488572</v>
      </c>
      <c r="J619" s="25">
        <v>6.2552292641839105E-2</v>
      </c>
      <c r="K619" s="22" t="s">
        <v>1847</v>
      </c>
      <c r="L619" s="22">
        <v>214332.87997077999</v>
      </c>
      <c r="M619" s="22">
        <v>356358.89676545199</v>
      </c>
      <c r="N619" s="22">
        <v>215391.149355651</v>
      </c>
      <c r="O619" s="22">
        <v>281581.14063502598</v>
      </c>
      <c r="P619" s="22">
        <v>207935.64814299199</v>
      </c>
      <c r="Q619" s="22">
        <v>115031.929410034</v>
      </c>
      <c r="R619" s="22">
        <v>148004.76830719499</v>
      </c>
      <c r="S619" s="22">
        <v>145370.91334842099</v>
      </c>
      <c r="T619" s="22">
        <v>192381.815057931</v>
      </c>
      <c r="U619" s="22">
        <v>184647.70961756899</v>
      </c>
      <c r="V619" s="22">
        <v>112301.79769941801</v>
      </c>
      <c r="W619" s="22">
        <v>237808.10056363</v>
      </c>
      <c r="X619" s="22">
        <v>198293.00321359001</v>
      </c>
      <c r="Y619" s="22">
        <v>153384.51503047699</v>
      </c>
      <c r="Z619" s="22">
        <v>195607.18447206999</v>
      </c>
      <c r="AA619" s="22">
        <v>307142.193583699</v>
      </c>
      <c r="AB619" s="22">
        <v>190966.55320117099</v>
      </c>
      <c r="AC619" s="22">
        <v>274171.81613368698</v>
      </c>
      <c r="AD619" s="22">
        <v>370996.10082882398</v>
      </c>
      <c r="AE619" s="22">
        <v>211612.867168222</v>
      </c>
    </row>
    <row r="620" spans="1:31" x14ac:dyDescent="0.35">
      <c r="A620" s="22" t="s">
        <v>1848</v>
      </c>
      <c r="B620" s="22">
        <v>4</v>
      </c>
      <c r="C620" s="22">
        <v>111.76</v>
      </c>
      <c r="D620" s="24" t="s">
        <v>1849</v>
      </c>
      <c r="E620" s="22">
        <f t="shared" si="45"/>
        <v>0.96165977161134497</v>
      </c>
      <c r="F620" s="22">
        <f t="shared" si="46"/>
        <v>0.44381358451479147</v>
      </c>
      <c r="G620" s="22">
        <f t="shared" si="47"/>
        <v>1.1879432215399257</v>
      </c>
      <c r="H620" s="22">
        <f t="shared" si="48"/>
        <v>1.3089645620715335E-2</v>
      </c>
      <c r="I620" s="22">
        <f t="shared" si="49"/>
        <v>0.95368027861508964</v>
      </c>
      <c r="J620" s="25">
        <v>0.251482044091694</v>
      </c>
      <c r="K620" s="22" t="s">
        <v>1850</v>
      </c>
      <c r="L620" s="22">
        <v>793089.10899867502</v>
      </c>
      <c r="M620" s="22">
        <v>940467.18075342302</v>
      </c>
      <c r="N620" s="22">
        <v>939136.33085540996</v>
      </c>
      <c r="O620" s="22">
        <v>978103.78623871296</v>
      </c>
      <c r="P620" s="22">
        <v>904807.18076545896</v>
      </c>
      <c r="Q620" s="22">
        <v>885802.099475255</v>
      </c>
      <c r="R620" s="22">
        <v>774568.87867520796</v>
      </c>
      <c r="S620" s="22">
        <v>893356.72172405303</v>
      </c>
      <c r="T620" s="22">
        <v>958312.06977416202</v>
      </c>
      <c r="U620" s="22">
        <v>868900.93596579402</v>
      </c>
      <c r="V620" s="22">
        <v>988571.10798618302</v>
      </c>
      <c r="W620" s="22">
        <v>989654.59002263495</v>
      </c>
      <c r="X620" s="22">
        <v>955004.39095108001</v>
      </c>
      <c r="Y620" s="22">
        <v>904038.13978907396</v>
      </c>
      <c r="Z620" s="22">
        <v>939598.49458016397</v>
      </c>
      <c r="AA620" s="22">
        <v>1207606.34612267</v>
      </c>
      <c r="AB620" s="22">
        <v>1229462.7654533901</v>
      </c>
      <c r="AC620" s="22">
        <v>1129468.2333400501</v>
      </c>
      <c r="AD620" s="22">
        <v>928632.755122712</v>
      </c>
      <c r="AE620" s="22">
        <v>1179476.34413966</v>
      </c>
    </row>
    <row r="621" spans="1:31" x14ac:dyDescent="0.35">
      <c r="A621" s="22" t="s">
        <v>1851</v>
      </c>
      <c r="B621" s="22">
        <v>1</v>
      </c>
      <c r="C621" s="22">
        <v>18.13</v>
      </c>
      <c r="D621" s="22" t="s">
        <v>1852</v>
      </c>
      <c r="E621" s="22">
        <f t="shared" si="45"/>
        <v>1.3368129263940052</v>
      </c>
      <c r="F621" s="22">
        <f t="shared" si="46"/>
        <v>0.11630126704238911</v>
      </c>
      <c r="G621" s="22">
        <f t="shared" si="47"/>
        <v>0.67819528259367701</v>
      </c>
      <c r="H621" s="22">
        <f t="shared" si="48"/>
        <v>0.18516821966516192</v>
      </c>
      <c r="I621" s="22">
        <f t="shared" si="49"/>
        <v>1.0631059956269737</v>
      </c>
      <c r="J621" s="25">
        <v>0.84675100338438902</v>
      </c>
      <c r="K621" s="22" t="s">
        <v>1853</v>
      </c>
      <c r="L621" s="22">
        <v>117895.868537437</v>
      </c>
      <c r="M621" s="22">
        <v>95006.943089905602</v>
      </c>
      <c r="N621" s="22">
        <v>54910.347645288697</v>
      </c>
      <c r="O621" s="22">
        <v>66731.228109685806</v>
      </c>
      <c r="P621" s="22">
        <v>57086.918102175499</v>
      </c>
      <c r="Q621" s="22">
        <v>127155.09075087799</v>
      </c>
      <c r="R621" s="22">
        <v>113310.097661914</v>
      </c>
      <c r="S621" s="22">
        <v>78939.629186156206</v>
      </c>
      <c r="T621" s="22">
        <v>90758.405566685004</v>
      </c>
      <c r="U621" s="22">
        <v>113374.568386596</v>
      </c>
      <c r="V621" s="22">
        <v>68796.198640415096</v>
      </c>
      <c r="W621" s="22">
        <v>64011.149840413404</v>
      </c>
      <c r="X621" s="22">
        <v>66864.102904519605</v>
      </c>
      <c r="Y621" s="22">
        <v>63098.727019928701</v>
      </c>
      <c r="Z621" s="22">
        <v>105613.884045171</v>
      </c>
      <c r="AA621" s="22">
        <v>26436.045312316499</v>
      </c>
      <c r="AB621" s="22">
        <v>25843.832729383699</v>
      </c>
      <c r="AC621" s="22">
        <v>28461.945007714501</v>
      </c>
      <c r="AD621" s="22">
        <v>78895.106158648705</v>
      </c>
      <c r="AE621" s="22">
        <v>90199.404128524795</v>
      </c>
    </row>
    <row r="622" spans="1:31" x14ac:dyDescent="0.35">
      <c r="A622" s="22" t="s">
        <v>1854</v>
      </c>
      <c r="B622" s="22">
        <v>1</v>
      </c>
      <c r="C622" s="22">
        <v>82.59</v>
      </c>
      <c r="D622" s="22" t="s">
        <v>1855</v>
      </c>
      <c r="E622" s="22">
        <f t="shared" si="45"/>
        <v>1.0171991965494771</v>
      </c>
      <c r="F622" s="22">
        <f t="shared" si="46"/>
        <v>0.80656402274952466</v>
      </c>
      <c r="G622" s="22">
        <f t="shared" si="47"/>
        <v>1.3563435755902324</v>
      </c>
      <c r="H622" s="22">
        <f t="shared" si="48"/>
        <v>8.1176532131726958E-2</v>
      </c>
      <c r="I622" s="22">
        <f t="shared" si="49"/>
        <v>1.1350239718605082</v>
      </c>
      <c r="J622" s="25">
        <v>0.29168938319741</v>
      </c>
      <c r="K622" s="22" t="s">
        <v>1856</v>
      </c>
      <c r="L622" s="22">
        <v>146668.77466256</v>
      </c>
      <c r="M622" s="22">
        <v>141764.171272003</v>
      </c>
      <c r="N622" s="22">
        <v>131181.36375445101</v>
      </c>
      <c r="O622" s="22">
        <v>162299.35948468099</v>
      </c>
      <c r="P622" s="22">
        <v>119292.808693131</v>
      </c>
      <c r="Q622" s="22">
        <v>160369.729754539</v>
      </c>
      <c r="R622" s="22">
        <v>124085.407102339</v>
      </c>
      <c r="S622" s="22">
        <v>135103.37282411399</v>
      </c>
      <c r="T622" s="22">
        <v>144190.92769011899</v>
      </c>
      <c r="U622" s="22">
        <v>149517.228530313</v>
      </c>
      <c r="V622" s="22">
        <v>134544.07145958999</v>
      </c>
      <c r="W622" s="22">
        <v>101355.640226353</v>
      </c>
      <c r="X622" s="22">
        <v>118441.68608363799</v>
      </c>
      <c r="Y622" s="22">
        <v>85257.230760477207</v>
      </c>
      <c r="Z622" s="22">
        <v>178191.38758512799</v>
      </c>
      <c r="AA622" s="22">
        <v>205193.30881483899</v>
      </c>
      <c r="AB622" s="22">
        <v>194763.05949915599</v>
      </c>
      <c r="AC622" s="22">
        <v>166303.027163324</v>
      </c>
      <c r="AD622" s="22">
        <v>151364.41588367001</v>
      </c>
      <c r="AE622" s="22">
        <v>120311.70806063</v>
      </c>
    </row>
    <row r="623" spans="1:31" x14ac:dyDescent="0.35">
      <c r="A623" s="22" t="s">
        <v>1857</v>
      </c>
      <c r="B623" s="22">
        <v>1</v>
      </c>
      <c r="C623" s="22">
        <v>31.01</v>
      </c>
      <c r="D623" s="22" t="s">
        <v>1858</v>
      </c>
      <c r="E623" s="22">
        <f t="shared" si="45"/>
        <v>0.89420639196883867</v>
      </c>
      <c r="F623" s="22">
        <f t="shared" si="46"/>
        <v>0.53338185873679633</v>
      </c>
      <c r="G623" s="22">
        <f t="shared" si="47"/>
        <v>1.6524149709361866</v>
      </c>
      <c r="H623" s="22">
        <f t="shared" si="48"/>
        <v>8.8314504372262737E-2</v>
      </c>
      <c r="I623" s="22">
        <f t="shared" si="49"/>
        <v>1.4665040795527493</v>
      </c>
      <c r="J623" s="25">
        <v>3.6844478732071702E-2</v>
      </c>
      <c r="K623" s="22" t="s">
        <v>1859</v>
      </c>
      <c r="L623" s="22">
        <v>92901.651881261801</v>
      </c>
      <c r="M623" s="22">
        <v>204705.41724626499</v>
      </c>
      <c r="N623" s="22">
        <v>122834.03804371999</v>
      </c>
      <c r="O623" s="22">
        <v>118016.674134349</v>
      </c>
      <c r="P623" s="22">
        <v>151654.74377577601</v>
      </c>
      <c r="Q623" s="22">
        <v>160200.13610905799</v>
      </c>
      <c r="R623" s="22">
        <v>94217.615251265102</v>
      </c>
      <c r="S623" s="22">
        <v>102418.59559861499</v>
      </c>
      <c r="T623" s="22">
        <v>126233.253991348</v>
      </c>
      <c r="U623" s="22">
        <v>134033.430155232</v>
      </c>
      <c r="V623" s="22">
        <v>87623.292028400305</v>
      </c>
      <c r="W623" s="22">
        <v>106855.847606179</v>
      </c>
      <c r="X623" s="22">
        <v>100185.68176541</v>
      </c>
      <c r="Y623" s="22">
        <v>92843.9245844814</v>
      </c>
      <c r="Z623" s="22">
        <v>83074.6875725914</v>
      </c>
      <c r="AA623" s="22">
        <v>202214.63966874999</v>
      </c>
      <c r="AB623" s="22">
        <v>192084.520644912</v>
      </c>
      <c r="AC623" s="22">
        <v>208091.58301067201</v>
      </c>
      <c r="AD623" s="22">
        <v>133210.979159318</v>
      </c>
      <c r="AE623" s="22">
        <v>41997.388200591602</v>
      </c>
    </row>
    <row r="624" spans="1:31" x14ac:dyDescent="0.35">
      <c r="A624" s="22" t="s">
        <v>1860</v>
      </c>
      <c r="B624" s="22">
        <v>1</v>
      </c>
      <c r="C624" s="22">
        <v>33.159999999999997</v>
      </c>
      <c r="D624" s="22" t="s">
        <v>1861</v>
      </c>
      <c r="E624" s="22">
        <f t="shared" si="45"/>
        <v>1.1424990655094049</v>
      </c>
      <c r="F624" s="22">
        <f t="shared" si="46"/>
        <v>0.31471567586358973</v>
      </c>
      <c r="G624" s="22">
        <f t="shared" si="47"/>
        <v>1.1881799375159534</v>
      </c>
      <c r="H624" s="22">
        <f t="shared" si="48"/>
        <v>0.4338432262289752</v>
      </c>
      <c r="I624" s="22">
        <f t="shared" si="49"/>
        <v>0.96501771030938588</v>
      </c>
      <c r="J624" s="25">
        <v>0.80948358760755401</v>
      </c>
      <c r="K624" s="22" t="s">
        <v>1862</v>
      </c>
      <c r="L624" s="22">
        <v>64238.034914892203</v>
      </c>
      <c r="M624" s="22">
        <v>73002.050536990195</v>
      </c>
      <c r="N624" s="22">
        <v>68577.190534973503</v>
      </c>
      <c r="O624" s="22">
        <v>88343.350719821494</v>
      </c>
      <c r="P624" s="22">
        <v>90664.998999220203</v>
      </c>
      <c r="Q624" s="22">
        <v>119138.67168633</v>
      </c>
      <c r="R624" s="22">
        <v>72222.042264628093</v>
      </c>
      <c r="S624" s="22">
        <v>75416.648148343505</v>
      </c>
      <c r="T624" s="22">
        <v>77959.262541466596</v>
      </c>
      <c r="U624" s="22">
        <v>94926.293112291896</v>
      </c>
      <c r="V624" s="22">
        <v>104997.518552051</v>
      </c>
      <c r="W624" s="22">
        <v>109262.041188578</v>
      </c>
      <c r="X624" s="22">
        <v>32645.1199014823</v>
      </c>
      <c r="Y624" s="22">
        <v>47981.545541559703</v>
      </c>
      <c r="Z624" s="22">
        <v>103889.488043936</v>
      </c>
      <c r="AA624" s="22">
        <v>120334.638502688</v>
      </c>
      <c r="AB624" s="22">
        <v>96397.242162070499</v>
      </c>
      <c r="AC624" s="22">
        <v>69139.928104291699</v>
      </c>
      <c r="AD624" s="22">
        <v>95019.953760931807</v>
      </c>
      <c r="AE624" s="22">
        <v>92925.539495675897</v>
      </c>
    </row>
    <row r="625" spans="1:31" x14ac:dyDescent="0.35">
      <c r="A625" s="22" t="s">
        <v>1863</v>
      </c>
      <c r="B625" s="22">
        <v>6</v>
      </c>
      <c r="C625" s="22">
        <v>235.53</v>
      </c>
      <c r="D625" s="24" t="s">
        <v>1864</v>
      </c>
      <c r="E625" s="22">
        <f t="shared" si="45"/>
        <v>0.9081993448327107</v>
      </c>
      <c r="F625" s="22">
        <f t="shared" si="46"/>
        <v>0.16819468721325551</v>
      </c>
      <c r="G625" s="22">
        <f t="shared" si="47"/>
        <v>1.0399450140084261</v>
      </c>
      <c r="H625" s="22">
        <f t="shared" si="48"/>
        <v>0.64696663082918704</v>
      </c>
      <c r="I625" s="22">
        <f t="shared" si="49"/>
        <v>0.91411022225715988</v>
      </c>
      <c r="J625" s="25">
        <v>0.25513055626193598</v>
      </c>
      <c r="K625" s="22" t="s">
        <v>1865</v>
      </c>
      <c r="L625" s="22">
        <v>1413080.51991955</v>
      </c>
      <c r="M625" s="22">
        <v>1429616.99581896</v>
      </c>
      <c r="N625" s="22">
        <v>1608780.38247332</v>
      </c>
      <c r="O625" s="22">
        <v>1722764.7929419701</v>
      </c>
      <c r="P625" s="22">
        <v>1622050.5946283501</v>
      </c>
      <c r="Q625" s="22">
        <v>1294087.96242654</v>
      </c>
      <c r="R625" s="22">
        <v>1199615.70541227</v>
      </c>
      <c r="S625" s="22">
        <v>1462791.36808465</v>
      </c>
      <c r="T625" s="22">
        <v>1580217.0132553501</v>
      </c>
      <c r="U625" s="22">
        <v>1543876.4050922</v>
      </c>
      <c r="V625" s="22">
        <v>1516872.89223185</v>
      </c>
      <c r="W625" s="22">
        <v>1599857.7707390999</v>
      </c>
      <c r="X625" s="22">
        <v>1871984.9614627401</v>
      </c>
      <c r="Y625" s="22">
        <v>2020631.7720767199</v>
      </c>
      <c r="Z625" s="22">
        <v>1519485.4465697301</v>
      </c>
      <c r="AA625" s="22">
        <v>1751962.4513305901</v>
      </c>
      <c r="AB625" s="22">
        <v>1723576.43877525</v>
      </c>
      <c r="AC625" s="22">
        <v>1855313.5437725801</v>
      </c>
      <c r="AD625" s="22">
        <v>2079310.9717199299</v>
      </c>
      <c r="AE625" s="22">
        <v>1459353.7848741501</v>
      </c>
    </row>
    <row r="626" spans="1:31" x14ac:dyDescent="0.35">
      <c r="A626" s="22" t="s">
        <v>1866</v>
      </c>
      <c r="B626" s="22">
        <v>2</v>
      </c>
      <c r="C626" s="22">
        <v>83.28</v>
      </c>
      <c r="D626" s="24" t="s">
        <v>1867</v>
      </c>
      <c r="E626" s="22">
        <f t="shared" si="45"/>
        <v>1.189206131471118</v>
      </c>
      <c r="F626" s="22">
        <f t="shared" si="46"/>
        <v>1.0226256046937761E-2</v>
      </c>
      <c r="G626" s="22">
        <f t="shared" si="47"/>
        <v>1.1523367475411099</v>
      </c>
      <c r="H626" s="22">
        <f t="shared" si="48"/>
        <v>0.19098460655827426</v>
      </c>
      <c r="I626" s="22">
        <f t="shared" si="49"/>
        <v>0.99644674330701155</v>
      </c>
      <c r="J626" s="25">
        <v>0.90979675827991102</v>
      </c>
      <c r="K626" s="22" t="s">
        <v>1868</v>
      </c>
      <c r="L626" s="22">
        <v>740547.57159466995</v>
      </c>
      <c r="M626" s="22">
        <v>687694.66368942906</v>
      </c>
      <c r="N626" s="22">
        <v>764147.748941525</v>
      </c>
      <c r="O626" s="22">
        <v>604692.92719939898</v>
      </c>
      <c r="P626" s="22">
        <v>757988.37449717696</v>
      </c>
      <c r="Q626" s="22">
        <v>829534.13292151398</v>
      </c>
      <c r="R626" s="22">
        <v>772765.16026525304</v>
      </c>
      <c r="S626" s="22">
        <v>836241.67515304196</v>
      </c>
      <c r="T626" s="22">
        <v>848541.43015513895</v>
      </c>
      <c r="U626" s="22">
        <v>940630.17254064395</v>
      </c>
      <c r="V626" s="22">
        <v>480932.76605537598</v>
      </c>
      <c r="W626" s="22">
        <v>706004.78323923901</v>
      </c>
      <c r="X626" s="22">
        <v>813876.52463058603</v>
      </c>
      <c r="Y626" s="22">
        <v>881624.82000838802</v>
      </c>
      <c r="Z626" s="22">
        <v>685309.517911901</v>
      </c>
      <c r="AA626" s="22">
        <v>779293.43703665899</v>
      </c>
      <c r="AB626" s="22">
        <v>885562.116288497</v>
      </c>
      <c r="AC626" s="22">
        <v>888586.58022597095</v>
      </c>
      <c r="AD626" s="22">
        <v>713704.76524226298</v>
      </c>
      <c r="AE626" s="22">
        <v>844100.70215760102</v>
      </c>
    </row>
    <row r="627" spans="1:31" x14ac:dyDescent="0.35">
      <c r="A627" s="22" t="s">
        <v>1869</v>
      </c>
      <c r="B627" s="22">
        <v>7</v>
      </c>
      <c r="C627" s="22">
        <v>256.47000000000003</v>
      </c>
      <c r="D627" s="24" t="s">
        <v>1870</v>
      </c>
      <c r="E627" s="22">
        <f t="shared" si="45"/>
        <v>0.80960599412059464</v>
      </c>
      <c r="F627" s="22">
        <f t="shared" si="46"/>
        <v>5.5178858639550292E-2</v>
      </c>
      <c r="G627" s="22">
        <f t="shared" si="47"/>
        <v>1.2106364893470623</v>
      </c>
      <c r="H627" s="22">
        <f t="shared" si="48"/>
        <v>2.8487162290326565E-2</v>
      </c>
      <c r="I627" s="22">
        <f t="shared" si="49"/>
        <v>1.2239456586353046</v>
      </c>
      <c r="J627" s="25">
        <v>2.9243899126558798E-2</v>
      </c>
      <c r="K627" s="22" t="s">
        <v>1871</v>
      </c>
      <c r="L627" s="22">
        <v>2322479.1712542102</v>
      </c>
      <c r="M627" s="22">
        <v>2550276.4817202701</v>
      </c>
      <c r="N627" s="22">
        <v>2460998.38072058</v>
      </c>
      <c r="O627" s="22">
        <v>2558723.9196211598</v>
      </c>
      <c r="P627" s="22">
        <v>2428023.2304707798</v>
      </c>
      <c r="Q627" s="22">
        <v>1339526.1478554099</v>
      </c>
      <c r="R627" s="22">
        <v>1905658.25097722</v>
      </c>
      <c r="S627" s="22">
        <v>1964725.1244533199</v>
      </c>
      <c r="T627" s="22">
        <v>2604459.2247278802</v>
      </c>
      <c r="U627" s="22">
        <v>2160382.8609500099</v>
      </c>
      <c r="V627" s="22">
        <v>2279972.8505360102</v>
      </c>
      <c r="W627" s="22">
        <v>2383170.3335490599</v>
      </c>
      <c r="X627" s="22">
        <v>2002031.85015792</v>
      </c>
      <c r="Y627" s="22">
        <v>1869089.19884855</v>
      </c>
      <c r="Z627" s="22">
        <v>1531951.6130631999</v>
      </c>
      <c r="AA627" s="22">
        <v>2478429.45598274</v>
      </c>
      <c r="AB627" s="22">
        <v>2269704.1251241402</v>
      </c>
      <c r="AC627" s="22">
        <v>2476886.2126203398</v>
      </c>
      <c r="AD627" s="22">
        <v>2410335.0206991099</v>
      </c>
      <c r="AE627" s="22">
        <v>2551173.3985722102</v>
      </c>
    </row>
    <row r="628" spans="1:31" x14ac:dyDescent="0.35">
      <c r="A628" s="22" t="s">
        <v>1872</v>
      </c>
      <c r="B628" s="22">
        <v>17</v>
      </c>
      <c r="C628" s="22">
        <v>2543.94</v>
      </c>
      <c r="D628" s="24" t="s">
        <v>1873</v>
      </c>
      <c r="E628" s="22">
        <f t="shared" si="45"/>
        <v>1.130909511075612</v>
      </c>
      <c r="F628" s="22">
        <f t="shared" si="46"/>
        <v>6.4252659215127433E-2</v>
      </c>
      <c r="G628" s="22">
        <f t="shared" si="47"/>
        <v>1.1768274545696285</v>
      </c>
      <c r="H628" s="22">
        <f t="shared" si="48"/>
        <v>1.338754729236956E-5</v>
      </c>
      <c r="I628" s="22">
        <f t="shared" si="49"/>
        <v>1.0485361774223352</v>
      </c>
      <c r="J628" s="25">
        <v>7.9883078911048594E-2</v>
      </c>
      <c r="K628" s="22" t="s">
        <v>1874</v>
      </c>
      <c r="L628" s="22">
        <v>94208808.786663502</v>
      </c>
      <c r="M628" s="22">
        <v>96072552.010933504</v>
      </c>
      <c r="N628" s="22">
        <v>101271354.952408</v>
      </c>
      <c r="O628" s="22">
        <v>106246903.418043</v>
      </c>
      <c r="P628" s="22">
        <v>96358686.681145296</v>
      </c>
      <c r="Q628" s="22">
        <v>130528062.142114</v>
      </c>
      <c r="R628" s="22">
        <v>104593791.445815</v>
      </c>
      <c r="S628" s="22">
        <v>97080667.057184905</v>
      </c>
      <c r="T628" s="22">
        <v>111388284.89540499</v>
      </c>
      <c r="U628" s="22">
        <v>115257522.521345</v>
      </c>
      <c r="V628" s="22">
        <v>92487368.011055797</v>
      </c>
      <c r="W628" s="22">
        <v>95137954.607892096</v>
      </c>
      <c r="X628" s="22">
        <v>96460198.714663699</v>
      </c>
      <c r="Y628" s="22">
        <v>92819287.739498198</v>
      </c>
      <c r="Z628" s="22">
        <v>94379173.7685747</v>
      </c>
      <c r="AA628" s="22">
        <v>116498830.03035299</v>
      </c>
      <c r="AB628" s="22">
        <v>108753892.07341599</v>
      </c>
      <c r="AC628" s="22">
        <v>110153508.072588</v>
      </c>
      <c r="AD628" s="22">
        <v>107146258.63159899</v>
      </c>
      <c r="AE628" s="22">
        <v>112067441.09906</v>
      </c>
    </row>
    <row r="629" spans="1:31" x14ac:dyDescent="0.35">
      <c r="A629" s="22" t="s">
        <v>1875</v>
      </c>
      <c r="B629" s="22">
        <v>21</v>
      </c>
      <c r="C629" s="22">
        <v>3061.89</v>
      </c>
      <c r="D629" s="24" t="s">
        <v>1876</v>
      </c>
      <c r="E629" s="22">
        <f t="shared" si="45"/>
        <v>0.95758654878987048</v>
      </c>
      <c r="F629" s="22">
        <f t="shared" si="46"/>
        <v>0.32211444548846302</v>
      </c>
      <c r="G629" s="22">
        <f t="shared" si="47"/>
        <v>1.0759121746872307</v>
      </c>
      <c r="H629" s="22">
        <f t="shared" si="48"/>
        <v>5.3461837901542401E-2</v>
      </c>
      <c r="I629" s="22">
        <f t="shared" si="49"/>
        <v>1.0777806669559151</v>
      </c>
      <c r="J629" s="26">
        <v>5.3643940073273701E-2</v>
      </c>
      <c r="K629" s="22" t="s">
        <v>1877</v>
      </c>
      <c r="L629" s="22">
        <v>512124241.17801201</v>
      </c>
      <c r="M629" s="22">
        <v>548092101.43658197</v>
      </c>
      <c r="N629" s="22">
        <v>592488214.95163798</v>
      </c>
      <c r="O629" s="22">
        <v>541259542.95938301</v>
      </c>
      <c r="P629" s="22">
        <v>531559865.84211302</v>
      </c>
      <c r="Q629" s="22">
        <v>557340219.019979</v>
      </c>
      <c r="R629" s="22">
        <v>483648719.68886602</v>
      </c>
      <c r="S629" s="22">
        <v>479241693.03016198</v>
      </c>
      <c r="T629" s="22">
        <v>529560069.85456902</v>
      </c>
      <c r="U629" s="22">
        <v>560134387.00457501</v>
      </c>
      <c r="V629" s="22">
        <v>527824971.54702401</v>
      </c>
      <c r="W629" s="22">
        <v>493599132.48806101</v>
      </c>
      <c r="X629" s="22">
        <v>531041932.04599297</v>
      </c>
      <c r="Y629" s="22">
        <v>506833178.39504099</v>
      </c>
      <c r="Z629" s="22">
        <v>469530676.36400902</v>
      </c>
      <c r="AA629" s="22">
        <v>576030706.04584002</v>
      </c>
      <c r="AB629" s="22">
        <v>522222103.61938101</v>
      </c>
      <c r="AC629" s="22">
        <v>564924014.38071895</v>
      </c>
      <c r="AD629" s="22">
        <v>548422991.423715</v>
      </c>
      <c r="AE629" s="22">
        <v>509199051.79821903</v>
      </c>
    </row>
    <row r="630" spans="1:31" x14ac:dyDescent="0.35">
      <c r="A630" s="22" t="s">
        <v>1878</v>
      </c>
      <c r="B630" s="22">
        <v>1</v>
      </c>
      <c r="C630" s="22">
        <v>17.98</v>
      </c>
      <c r="D630" s="22" t="s">
        <v>1879</v>
      </c>
      <c r="E630" s="22">
        <f t="shared" si="45"/>
        <v>0.33160523793096347</v>
      </c>
      <c r="F630" s="22">
        <f t="shared" si="46"/>
        <v>1.0648382195234242E-3</v>
      </c>
      <c r="G630" s="22">
        <f t="shared" si="47"/>
        <v>1.9310893117963519</v>
      </c>
      <c r="H630" s="22">
        <f t="shared" si="48"/>
        <v>2.4255801560686477E-2</v>
      </c>
      <c r="I630" s="22">
        <f t="shared" si="49"/>
        <v>1.8995670649215426</v>
      </c>
      <c r="J630" s="25">
        <v>5.5356060846596302E-3</v>
      </c>
      <c r="K630" s="22" t="s">
        <v>1880</v>
      </c>
      <c r="L630" s="22">
        <v>47591158.587584302</v>
      </c>
      <c r="M630" s="22">
        <v>59370649.278186001</v>
      </c>
      <c r="N630" s="22">
        <v>53121717.078743197</v>
      </c>
      <c r="O630" s="22">
        <v>88454802.922930196</v>
      </c>
      <c r="P630" s="22">
        <v>89066304.139126003</v>
      </c>
      <c r="Q630" s="22">
        <v>19525740.568844099</v>
      </c>
      <c r="R630" s="22">
        <v>24114483.2457233</v>
      </c>
      <c r="S630" s="22">
        <v>26532304.387940198</v>
      </c>
      <c r="T630" s="22">
        <v>17073616.040925398</v>
      </c>
      <c r="U630" s="22">
        <v>24705320.079700898</v>
      </c>
      <c r="V630" s="22">
        <v>27464522.449179601</v>
      </c>
      <c r="W630" s="22">
        <v>29899353.098367602</v>
      </c>
      <c r="X630" s="22">
        <v>32261066.594075002</v>
      </c>
      <c r="Y630" s="22">
        <v>38369141.614088699</v>
      </c>
      <c r="Z630" s="22">
        <v>49733061.677037299</v>
      </c>
      <c r="AA630" s="22">
        <v>87791146.151821002</v>
      </c>
      <c r="AB630" s="22">
        <v>95563719.341388807</v>
      </c>
      <c r="AC630" s="22">
        <v>73801538.737506703</v>
      </c>
      <c r="AD630" s="22">
        <v>50274387.318502001</v>
      </c>
      <c r="AE630" s="22">
        <v>35776199.412037298</v>
      </c>
    </row>
    <row r="631" spans="1:31" x14ac:dyDescent="0.35">
      <c r="A631" s="22" t="s">
        <v>1881</v>
      </c>
      <c r="B631" s="22">
        <v>1</v>
      </c>
      <c r="C631" s="22">
        <v>35.29</v>
      </c>
      <c r="D631" s="22" t="s">
        <v>1882</v>
      </c>
      <c r="E631" s="22">
        <f t="shared" si="45"/>
        <v>0.38434654049140449</v>
      </c>
      <c r="F631" s="22">
        <f t="shared" si="46"/>
        <v>5.1312137083945608E-2</v>
      </c>
      <c r="G631" s="22">
        <f t="shared" si="47"/>
        <v>2.4922701437595829</v>
      </c>
      <c r="H631" s="22">
        <f t="shared" si="48"/>
        <v>1.3075730845894216E-2</v>
      </c>
      <c r="I631" s="22">
        <f t="shared" si="49"/>
        <v>2.9048777180636383</v>
      </c>
      <c r="J631" s="25">
        <v>4.3278610452677203E-2</v>
      </c>
      <c r="K631" s="22" t="s">
        <v>1883</v>
      </c>
      <c r="L631" s="22">
        <v>36918.905654143498</v>
      </c>
      <c r="M631" s="22">
        <v>249450.56169551401</v>
      </c>
      <c r="N631" s="22">
        <v>145534.71383947</v>
      </c>
      <c r="O631" s="22">
        <v>197103.838139403</v>
      </c>
      <c r="P631" s="22">
        <v>108478.997178415</v>
      </c>
      <c r="Q631" s="22">
        <v>71188.338647705503</v>
      </c>
      <c r="R631" s="22">
        <v>50216.944746148198</v>
      </c>
      <c r="S631" s="22">
        <v>109272.65230163401</v>
      </c>
      <c r="T631" s="22">
        <v>25395.398780279102</v>
      </c>
      <c r="U631" s="22">
        <v>27377.248976005001</v>
      </c>
      <c r="V631" s="22">
        <v>93837.485910165604</v>
      </c>
      <c r="W631" s="22">
        <v>42244.038907790498</v>
      </c>
      <c r="X631" s="22">
        <v>67061.0127599931</v>
      </c>
      <c r="Y631" s="22">
        <v>20178.884713240299</v>
      </c>
      <c r="Z631" s="22">
        <v>30557.428416008901</v>
      </c>
      <c r="AA631" s="22">
        <v>110673.491968441</v>
      </c>
      <c r="AB631" s="22">
        <v>132627.89463986599</v>
      </c>
      <c r="AC631" s="22">
        <v>138725.86748241901</v>
      </c>
      <c r="AD631" s="22">
        <v>186206.24759651601</v>
      </c>
      <c r="AE631" s="22">
        <v>64501.178062304898</v>
      </c>
    </row>
    <row r="632" spans="1:31" x14ac:dyDescent="0.35">
      <c r="A632" s="22" t="s">
        <v>1884</v>
      </c>
      <c r="B632" s="22">
        <v>7</v>
      </c>
      <c r="C632" s="22">
        <v>289.07</v>
      </c>
      <c r="D632" s="24" t="s">
        <v>1885</v>
      </c>
      <c r="E632" s="22">
        <f t="shared" si="45"/>
        <v>0.9781573975127863</v>
      </c>
      <c r="F632" s="22">
        <f t="shared" si="46"/>
        <v>0.82482807671652369</v>
      </c>
      <c r="G632" s="22">
        <f t="shared" si="47"/>
        <v>1.1827732195525644</v>
      </c>
      <c r="H632" s="22">
        <f t="shared" si="48"/>
        <v>0.25095005873852844</v>
      </c>
      <c r="I632" s="22">
        <f t="shared" si="49"/>
        <v>1.0686266791713228</v>
      </c>
      <c r="J632" s="25">
        <v>0.36507190085902302</v>
      </c>
      <c r="K632" s="22" t="s">
        <v>1886</v>
      </c>
      <c r="L632" s="22">
        <v>1805617.0550494599</v>
      </c>
      <c r="M632" s="22">
        <v>2005139.43958214</v>
      </c>
      <c r="N632" s="22">
        <v>2251966.04329937</v>
      </c>
      <c r="O632" s="22">
        <v>1946139.9670858299</v>
      </c>
      <c r="P632" s="22">
        <v>1715484.3839396499</v>
      </c>
      <c r="Q632" s="22">
        <v>2248612.9564151801</v>
      </c>
      <c r="R632" s="22">
        <v>1983809.4819406399</v>
      </c>
      <c r="S632" s="22">
        <v>1295573.6453607001</v>
      </c>
      <c r="T632" s="22">
        <v>2059937.5445065701</v>
      </c>
      <c r="U632" s="22">
        <v>1924008.2171901099</v>
      </c>
      <c r="V632" s="22">
        <v>1621033.9226395399</v>
      </c>
      <c r="W632" s="22">
        <v>1804486.3214285399</v>
      </c>
      <c r="X632" s="22">
        <v>1666137.56622917</v>
      </c>
      <c r="Y632" s="22">
        <v>1814888.8691574701</v>
      </c>
      <c r="Z632" s="22">
        <v>2193307.4403182301</v>
      </c>
      <c r="AA632" s="22">
        <v>1637266.3377872</v>
      </c>
      <c r="AB632" s="22">
        <v>2053271.3102875</v>
      </c>
      <c r="AC632" s="22">
        <v>3094282.2162608202</v>
      </c>
      <c r="AD632" s="22">
        <v>1874475.8970119299</v>
      </c>
      <c r="AE632" s="22">
        <v>2103767.9933550698</v>
      </c>
    </row>
    <row r="633" spans="1:31" x14ac:dyDescent="0.35">
      <c r="A633" s="22" t="s">
        <v>1887</v>
      </c>
      <c r="B633" s="22">
        <v>2</v>
      </c>
      <c r="C633" s="22">
        <v>59.79</v>
      </c>
      <c r="D633" s="24" t="s">
        <v>1888</v>
      </c>
      <c r="E633" s="22">
        <f t="shared" si="45"/>
        <v>0.86867898923505626</v>
      </c>
      <c r="F633" s="22">
        <f t="shared" si="46"/>
        <v>0.32445480107993757</v>
      </c>
      <c r="G633" s="22">
        <f t="shared" si="47"/>
        <v>1.2873452855954055</v>
      </c>
      <c r="H633" s="22">
        <f t="shared" si="48"/>
        <v>8.4348430383916154E-3</v>
      </c>
      <c r="I633" s="22">
        <f t="shared" si="49"/>
        <v>1.069936151290227</v>
      </c>
      <c r="J633" s="25">
        <v>0.17963579541160701</v>
      </c>
      <c r="K633" s="22" t="s">
        <v>1889</v>
      </c>
      <c r="L633" s="22">
        <v>217902.754801409</v>
      </c>
      <c r="M633" s="22">
        <v>225871.10651541399</v>
      </c>
      <c r="N633" s="22">
        <v>239356.31765516201</v>
      </c>
      <c r="O633" s="22">
        <v>266165.14165632502</v>
      </c>
      <c r="P633" s="22">
        <v>246063.91957514701</v>
      </c>
      <c r="Q633" s="22">
        <v>115746.847662716</v>
      </c>
      <c r="R633" s="22">
        <v>174504.00985635101</v>
      </c>
      <c r="S633" s="22">
        <v>234252.016436943</v>
      </c>
      <c r="T633" s="22">
        <v>230789.23505458501</v>
      </c>
      <c r="U633" s="22">
        <v>283091.34754212899</v>
      </c>
      <c r="V633" s="22">
        <v>217392.992934696</v>
      </c>
      <c r="W633" s="22">
        <v>215705.60896551301</v>
      </c>
      <c r="X633" s="22">
        <v>229898.57698150701</v>
      </c>
      <c r="Y633" s="22">
        <v>208056.09755031299</v>
      </c>
      <c r="Z633" s="22">
        <v>246171.55867797599</v>
      </c>
      <c r="AA633" s="22">
        <v>286801.01497514098</v>
      </c>
      <c r="AB633" s="22">
        <v>339773.62348420499</v>
      </c>
      <c r="AC633" s="22">
        <v>303968.34029444703</v>
      </c>
      <c r="AD633" s="22">
        <v>235344.679381997</v>
      </c>
      <c r="AE633" s="22">
        <v>272366.46629317902</v>
      </c>
    </row>
    <row r="634" spans="1:31" x14ac:dyDescent="0.35">
      <c r="A634" s="22" t="s">
        <v>1890</v>
      </c>
      <c r="B634" s="22">
        <v>1</v>
      </c>
      <c r="C634" s="22">
        <v>32.979999999999997</v>
      </c>
      <c r="D634" s="22" t="s">
        <v>1891</v>
      </c>
      <c r="E634" s="22">
        <f t="shared" si="45"/>
        <v>1.6391430037502925</v>
      </c>
      <c r="F634" s="22">
        <f t="shared" si="46"/>
        <v>0.44446350176948812</v>
      </c>
      <c r="G634" s="22">
        <f t="shared" si="47"/>
        <v>2.9677497107145849</v>
      </c>
      <c r="H634" s="22">
        <f t="shared" si="48"/>
        <v>7.181577771591105E-2</v>
      </c>
      <c r="I634" s="22">
        <f t="shared" si="49"/>
        <v>0.72749028687753103</v>
      </c>
      <c r="J634" s="25">
        <v>0.88299698931084303</v>
      </c>
      <c r="K634" s="22" t="s">
        <v>1892</v>
      </c>
      <c r="L634" s="22">
        <v>22150.994108284402</v>
      </c>
      <c r="M634" s="22">
        <v>23535.586033369</v>
      </c>
      <c r="N634" s="22">
        <v>14865.8285365675</v>
      </c>
      <c r="O634" s="22">
        <v>18738.6288607034</v>
      </c>
      <c r="P634" s="22">
        <v>15167.762309267</v>
      </c>
      <c r="Q634" s="22">
        <v>67306.936058765597</v>
      </c>
      <c r="R634" s="22">
        <v>7990.8197846845596</v>
      </c>
      <c r="S634" s="22">
        <v>66995.867666361606</v>
      </c>
      <c r="T634" s="22">
        <v>0</v>
      </c>
      <c r="U634" s="22">
        <v>12537.8574040002</v>
      </c>
      <c r="V634" s="22">
        <v>9005.1237028462492</v>
      </c>
      <c r="W634" s="22">
        <v>6355.9290379515496</v>
      </c>
      <c r="X634" s="22">
        <v>46941.184314191603</v>
      </c>
      <c r="Y634" s="22">
        <v>38004.694814016402</v>
      </c>
      <c r="Z634" s="22">
        <v>29535.076405247499</v>
      </c>
      <c r="AA634" s="22">
        <v>36128.1244525328</v>
      </c>
      <c r="AB634" s="22">
        <v>141930.921547693</v>
      </c>
      <c r="AC634" s="22">
        <v>95960.566797948704</v>
      </c>
      <c r="AD634" s="22">
        <v>98773.083201825197</v>
      </c>
      <c r="AE634" s="22">
        <v>12545.8864945163</v>
      </c>
    </row>
    <row r="635" spans="1:31" x14ac:dyDescent="0.35">
      <c r="A635" s="22" t="s">
        <v>1893</v>
      </c>
      <c r="B635" s="22">
        <v>18</v>
      </c>
      <c r="C635" s="22">
        <v>971.83</v>
      </c>
      <c r="D635" s="24" t="s">
        <v>1894</v>
      </c>
      <c r="E635" s="22">
        <f t="shared" si="45"/>
        <v>0.92730238357891537</v>
      </c>
      <c r="F635" s="22">
        <f t="shared" si="46"/>
        <v>0.28662857456291269</v>
      </c>
      <c r="G635" s="22">
        <f t="shared" si="47"/>
        <v>0.82745968558615524</v>
      </c>
      <c r="H635" s="22">
        <f t="shared" si="48"/>
        <v>4.0764533429865982E-3</v>
      </c>
      <c r="I635" s="22">
        <f t="shared" si="49"/>
        <v>0.96338970722647477</v>
      </c>
      <c r="J635" s="25">
        <v>0.38150000648155902</v>
      </c>
      <c r="K635" s="22" t="s">
        <v>1895</v>
      </c>
      <c r="L635" s="22">
        <v>38988133.165032998</v>
      </c>
      <c r="M635" s="22">
        <v>33016934.555769101</v>
      </c>
      <c r="N635" s="22">
        <v>33576627.888308302</v>
      </c>
      <c r="O635" s="22">
        <v>35726444.316598304</v>
      </c>
      <c r="P635" s="22">
        <v>36385483.774747103</v>
      </c>
      <c r="Q635" s="22">
        <v>32893503.059255</v>
      </c>
      <c r="R635" s="22">
        <v>39891062.333169498</v>
      </c>
      <c r="S635" s="22">
        <v>27436065.404238101</v>
      </c>
      <c r="T635" s="22">
        <v>32075883.727497298</v>
      </c>
      <c r="U635" s="22">
        <v>32479206.280047599</v>
      </c>
      <c r="V635" s="22">
        <v>36959392.973497398</v>
      </c>
      <c r="W635" s="22">
        <v>39201874.3094339</v>
      </c>
      <c r="X635" s="22">
        <v>35588109.546336398</v>
      </c>
      <c r="Y635" s="22">
        <v>38859918.970780298</v>
      </c>
      <c r="Z635" s="22">
        <v>33836959.3006237</v>
      </c>
      <c r="AA635" s="22">
        <v>31355308.588986099</v>
      </c>
      <c r="AB635" s="22">
        <v>26165785.7555115</v>
      </c>
      <c r="AC635" s="22">
        <v>30830960.787714399</v>
      </c>
      <c r="AD635" s="22">
        <v>30402670.867531698</v>
      </c>
      <c r="AE635" s="22">
        <v>33867114.253401898</v>
      </c>
    </row>
    <row r="636" spans="1:31" x14ac:dyDescent="0.35">
      <c r="A636" s="22" t="s">
        <v>1896</v>
      </c>
      <c r="B636" s="22">
        <v>15</v>
      </c>
      <c r="C636" s="22">
        <v>704.29</v>
      </c>
      <c r="D636" s="24" t="s">
        <v>1897</v>
      </c>
      <c r="E636" s="22">
        <f t="shared" si="45"/>
        <v>1.2377502113078565</v>
      </c>
      <c r="F636" s="22">
        <f t="shared" si="46"/>
        <v>0.10100973346962791</v>
      </c>
      <c r="G636" s="22">
        <f t="shared" si="47"/>
        <v>0.99352112652991709</v>
      </c>
      <c r="H636" s="22">
        <f t="shared" si="48"/>
        <v>0.92354916354027239</v>
      </c>
      <c r="I636" s="22">
        <f t="shared" si="49"/>
        <v>0.94845163716284264</v>
      </c>
      <c r="J636" s="25">
        <v>0.49011905415919599</v>
      </c>
      <c r="K636" s="22" t="s">
        <v>1898</v>
      </c>
      <c r="L636" s="22">
        <v>5679423.5861892598</v>
      </c>
      <c r="M636" s="22">
        <v>3902747.0276688002</v>
      </c>
      <c r="N636" s="22">
        <v>4116510.0604975899</v>
      </c>
      <c r="O636" s="22">
        <v>4949890.91133436</v>
      </c>
      <c r="P636" s="22">
        <v>4998198.0801368495</v>
      </c>
      <c r="Q636" s="22">
        <v>4396533.3090765197</v>
      </c>
      <c r="R636" s="22">
        <v>6301712.1633657701</v>
      </c>
      <c r="S636" s="22">
        <v>5256824.4677203801</v>
      </c>
      <c r="T636" s="22">
        <v>5847141.5354299201</v>
      </c>
      <c r="U636" s="22">
        <v>7466582.6750328103</v>
      </c>
      <c r="V636" s="22">
        <v>4791816.0808545602</v>
      </c>
      <c r="W636" s="22">
        <v>4754088.04587074</v>
      </c>
      <c r="X636" s="22">
        <v>4732132.5506586004</v>
      </c>
      <c r="Y636" s="22">
        <v>5892237.1246121703</v>
      </c>
      <c r="Z636" s="22">
        <v>4761698.2029896397</v>
      </c>
      <c r="AA636" s="22">
        <v>5314816.7489773901</v>
      </c>
      <c r="AB636" s="22">
        <v>4821656.4876009598</v>
      </c>
      <c r="AC636" s="22">
        <v>4120920.4825128899</v>
      </c>
      <c r="AD636" s="22">
        <v>5061466.1284298096</v>
      </c>
      <c r="AE636" s="22">
        <v>5451581.06548471</v>
      </c>
    </row>
    <row r="637" spans="1:31" x14ac:dyDescent="0.35">
      <c r="A637" s="22" t="s">
        <v>1899</v>
      </c>
      <c r="B637" s="22">
        <v>2</v>
      </c>
      <c r="C637" s="22">
        <v>131.04</v>
      </c>
      <c r="D637" s="24" t="s">
        <v>1900</v>
      </c>
      <c r="E637" s="22">
        <f t="shared" si="45"/>
        <v>0.45642152464450053</v>
      </c>
      <c r="F637" s="22">
        <f t="shared" si="46"/>
        <v>7.1861463452924735E-3</v>
      </c>
      <c r="G637" s="22">
        <f t="shared" si="47"/>
        <v>1.062040344579245</v>
      </c>
      <c r="H637" s="22">
        <f t="shared" si="48"/>
        <v>0.7210859032021566</v>
      </c>
      <c r="I637" s="22">
        <f t="shared" si="49"/>
        <v>1.057898086145336</v>
      </c>
      <c r="J637" s="25">
        <v>0.68684364418771704</v>
      </c>
      <c r="K637" s="22" t="s">
        <v>1901</v>
      </c>
      <c r="L637" s="22">
        <v>214539.852403592</v>
      </c>
      <c r="M637" s="22">
        <v>370495.77642350201</v>
      </c>
      <c r="N637" s="22">
        <v>240658.48088965699</v>
      </c>
      <c r="O637" s="22">
        <v>335975.65975130501</v>
      </c>
      <c r="P637" s="22">
        <v>354487.83520690899</v>
      </c>
      <c r="Q637" s="22">
        <v>32242.438638748699</v>
      </c>
      <c r="R637" s="22">
        <v>92294.375104311897</v>
      </c>
      <c r="S637" s="22">
        <v>200735.32011640401</v>
      </c>
      <c r="T637" s="22">
        <v>206410.10821169999</v>
      </c>
      <c r="U637" s="22">
        <v>160324.723455937</v>
      </c>
      <c r="V637" s="22">
        <v>315966.22410723998</v>
      </c>
      <c r="W637" s="22">
        <v>350831.65303354303</v>
      </c>
      <c r="X637" s="22">
        <v>176470.32142763201</v>
      </c>
      <c r="Y637" s="22">
        <v>198095.28038520599</v>
      </c>
      <c r="Z637" s="22">
        <v>391815.78900345601</v>
      </c>
      <c r="AA637" s="22">
        <v>394051.38978495199</v>
      </c>
      <c r="AB637" s="22">
        <v>289073.85641853098</v>
      </c>
      <c r="AC637" s="22">
        <v>287023.49557815399</v>
      </c>
      <c r="AD637" s="22">
        <v>279416.08978083398</v>
      </c>
      <c r="AE637" s="22">
        <v>272529.37202249299</v>
      </c>
    </row>
    <row r="638" spans="1:31" x14ac:dyDescent="0.35">
      <c r="A638" s="22" t="s">
        <v>1902</v>
      </c>
      <c r="B638" s="22">
        <v>1</v>
      </c>
      <c r="C638" s="22">
        <v>33.32</v>
      </c>
      <c r="D638" s="22" t="s">
        <v>1903</v>
      </c>
      <c r="E638" s="22">
        <f t="shared" si="45"/>
        <v>3.4792938522631389</v>
      </c>
      <c r="F638" s="22">
        <f t="shared" si="46"/>
        <v>2.0942988186874865E-2</v>
      </c>
      <c r="G638" s="22">
        <f t="shared" si="47"/>
        <v>1.2205380457107304</v>
      </c>
      <c r="H638" s="22">
        <f t="shared" si="48"/>
        <v>0.547612452300279</v>
      </c>
      <c r="I638" s="22">
        <f t="shared" si="49"/>
        <v>0.39690411353536209</v>
      </c>
      <c r="J638" s="25">
        <v>0.27694238069397797</v>
      </c>
      <c r="K638" s="22" t="s">
        <v>1904</v>
      </c>
      <c r="L638" s="22">
        <v>29092.864127064298</v>
      </c>
      <c r="M638" s="22">
        <v>0</v>
      </c>
      <c r="N638" s="22">
        <v>9967.43427156506</v>
      </c>
      <c r="O638" s="22">
        <v>27104.435035070699</v>
      </c>
      <c r="P638" s="22">
        <v>23283.6618499572</v>
      </c>
      <c r="Q638" s="22">
        <v>43992.5452451042</v>
      </c>
      <c r="R638" s="22">
        <v>65099.734649436403</v>
      </c>
      <c r="S638" s="22">
        <v>24640.488737856998</v>
      </c>
      <c r="T638" s="22">
        <v>111176.80941201599</v>
      </c>
      <c r="U638" s="22">
        <v>66307.673760818201</v>
      </c>
      <c r="V638" s="22">
        <v>51617.843095244702</v>
      </c>
      <c r="W638" s="22">
        <v>67255.727500380206</v>
      </c>
      <c r="X638" s="22">
        <v>24409.779244138699</v>
      </c>
      <c r="Y638" s="22">
        <v>5037.4632767189496</v>
      </c>
      <c r="Z638" s="22">
        <v>77044.438170306807</v>
      </c>
      <c r="AA638" s="22">
        <v>50626.479923552703</v>
      </c>
      <c r="AB638" s="22">
        <v>48206.978396320403</v>
      </c>
      <c r="AC638" s="22">
        <v>59194.889727056601</v>
      </c>
      <c r="AD638" s="22">
        <v>32838.583550422401</v>
      </c>
      <c r="AE638" s="22">
        <v>84199.931779333405</v>
      </c>
    </row>
    <row r="639" spans="1:31" x14ac:dyDescent="0.35">
      <c r="A639" s="22" t="s">
        <v>1905</v>
      </c>
      <c r="B639" s="22">
        <v>1</v>
      </c>
      <c r="C639" s="22">
        <v>54.13</v>
      </c>
      <c r="D639" s="22" t="s">
        <v>1906</v>
      </c>
      <c r="E639" s="22">
        <f t="shared" si="45"/>
        <v>1.1376708587834576</v>
      </c>
      <c r="F639" s="22">
        <f t="shared" si="46"/>
        <v>0.41687974876878897</v>
      </c>
      <c r="G639" s="22">
        <f t="shared" si="47"/>
        <v>0.83070060752399655</v>
      </c>
      <c r="H639" s="22">
        <f t="shared" si="48"/>
        <v>1.2272309023770574E-2</v>
      </c>
      <c r="I639" s="22">
        <f t="shared" si="49"/>
        <v>0.87612298814129053</v>
      </c>
      <c r="J639" s="25">
        <v>0.25822819356075699</v>
      </c>
      <c r="K639" s="22" t="s">
        <v>1907</v>
      </c>
      <c r="L639" s="22">
        <v>259969.178126899</v>
      </c>
      <c r="M639" s="22">
        <v>177386.940834432</v>
      </c>
      <c r="N639" s="22">
        <v>113184.054720186</v>
      </c>
      <c r="O639" s="22">
        <v>199997.544966452</v>
      </c>
      <c r="P639" s="22">
        <v>164192.26158709201</v>
      </c>
      <c r="Q639" s="22">
        <v>146416.352012063</v>
      </c>
      <c r="R639" s="22">
        <v>199222.53539248</v>
      </c>
      <c r="S639" s="22">
        <v>217804.27464968199</v>
      </c>
      <c r="T639" s="22">
        <v>239328.65581919899</v>
      </c>
      <c r="U639" s="22">
        <v>237889.82429557299</v>
      </c>
      <c r="V639" s="22">
        <v>215406.78029930801</v>
      </c>
      <c r="W639" s="22">
        <v>206342.50265571801</v>
      </c>
      <c r="X639" s="22">
        <v>222194.003392126</v>
      </c>
      <c r="Y639" s="22">
        <v>201654.24314203099</v>
      </c>
      <c r="Z639" s="22">
        <v>198468.19257990201</v>
      </c>
      <c r="AA639" s="22">
        <v>177891.31849203401</v>
      </c>
      <c r="AB639" s="22">
        <v>180290.73981565001</v>
      </c>
      <c r="AC639" s="22">
        <v>135658.039533945</v>
      </c>
      <c r="AD639" s="22">
        <v>177275.574885095</v>
      </c>
      <c r="AE639" s="22">
        <v>196190.356891045</v>
      </c>
    </row>
    <row r="640" spans="1:31" x14ac:dyDescent="0.35">
      <c r="A640" s="22" t="s">
        <v>1908</v>
      </c>
      <c r="B640" s="22">
        <v>4</v>
      </c>
      <c r="C640" s="22">
        <v>110.89</v>
      </c>
      <c r="D640" s="24" t="s">
        <v>1909</v>
      </c>
      <c r="E640" s="22">
        <f t="shared" si="45"/>
        <v>0.9431112940541263</v>
      </c>
      <c r="F640" s="22">
        <f t="shared" si="46"/>
        <v>0.45083303614370807</v>
      </c>
      <c r="G640" s="22">
        <f t="shared" si="47"/>
        <v>1.4744239349743018</v>
      </c>
      <c r="H640" s="22">
        <f t="shared" si="48"/>
        <v>5.8824916619338334E-3</v>
      </c>
      <c r="I640" s="22">
        <f t="shared" si="49"/>
        <v>1.1811869489649065</v>
      </c>
      <c r="J640" s="25">
        <v>0.160377055827332</v>
      </c>
      <c r="K640" s="22" t="s">
        <v>1910</v>
      </c>
      <c r="L640" s="22">
        <v>997558.40769510204</v>
      </c>
      <c r="M640" s="22">
        <v>1093023.3440085601</v>
      </c>
      <c r="N640" s="22">
        <v>1157720.6806743001</v>
      </c>
      <c r="O640" s="22">
        <v>1015570.89907254</v>
      </c>
      <c r="P640" s="22">
        <v>1013267.5403921501</v>
      </c>
      <c r="Q640" s="22">
        <v>1047714.77891496</v>
      </c>
      <c r="R640" s="22">
        <v>856838.60601272003</v>
      </c>
      <c r="S640" s="22">
        <v>808548.25385745405</v>
      </c>
      <c r="T640" s="22">
        <v>1100016.6594636301</v>
      </c>
      <c r="U640" s="22">
        <v>1163812.8583006801</v>
      </c>
      <c r="V640" s="22">
        <v>1016218.27822607</v>
      </c>
      <c r="W640" s="22">
        <v>979767.74108071194</v>
      </c>
      <c r="X640" s="22">
        <v>701216.03999161697</v>
      </c>
      <c r="Y640" s="22">
        <v>608140.461187938</v>
      </c>
      <c r="Z640" s="22">
        <v>1162316.7915870801</v>
      </c>
      <c r="AA640" s="22">
        <v>1484930.59166423</v>
      </c>
      <c r="AB640" s="22">
        <v>1339256.2890038399</v>
      </c>
      <c r="AC640" s="22">
        <v>1313287.9940643001</v>
      </c>
      <c r="AD640" s="22">
        <v>1247768.31983883</v>
      </c>
      <c r="AE640" s="22">
        <v>1201980.6284606699</v>
      </c>
    </row>
    <row r="641" spans="1:31" x14ac:dyDescent="0.35">
      <c r="A641" s="22" t="s">
        <v>1911</v>
      </c>
      <c r="B641" s="22">
        <v>1</v>
      </c>
      <c r="C641" s="22">
        <v>96.39</v>
      </c>
      <c r="D641" s="22" t="s">
        <v>1912</v>
      </c>
      <c r="E641" s="22">
        <f t="shared" si="45"/>
        <v>1.0004462115958712</v>
      </c>
      <c r="F641" s="22">
        <f t="shared" si="46"/>
        <v>0.99554078540825541</v>
      </c>
      <c r="G641" s="22">
        <f t="shared" si="47"/>
        <v>1.2282718984652397</v>
      </c>
      <c r="H641" s="22">
        <f t="shared" si="48"/>
        <v>7.344963932865381E-2</v>
      </c>
      <c r="I641" s="22">
        <f t="shared" si="49"/>
        <v>1.1976766903639511</v>
      </c>
      <c r="J641" s="25">
        <v>7.4372866055674697E-2</v>
      </c>
      <c r="K641" s="22" t="s">
        <v>1913</v>
      </c>
      <c r="L641" s="22">
        <v>125126.248272324</v>
      </c>
      <c r="M641" s="22">
        <v>91149.853121468506</v>
      </c>
      <c r="N641" s="22">
        <v>100086.185969025</v>
      </c>
      <c r="O641" s="22">
        <v>129489.33154430499</v>
      </c>
      <c r="P641" s="22">
        <v>123524.48664299901</v>
      </c>
      <c r="Q641" s="22">
        <v>129356.633801868</v>
      </c>
      <c r="R641" s="22">
        <v>111814.21279577901</v>
      </c>
      <c r="S641" s="22">
        <v>103057.97191604599</v>
      </c>
      <c r="T641" s="22">
        <v>115826.41517828401</v>
      </c>
      <c r="U641" s="22">
        <v>109574.934078853</v>
      </c>
      <c r="V641" s="22">
        <v>110745.93101543799</v>
      </c>
      <c r="W641" s="22">
        <v>86049.876777167898</v>
      </c>
      <c r="X641" s="22">
        <v>84382.927530402303</v>
      </c>
      <c r="Y641" s="22">
        <v>94949.226627724696</v>
      </c>
      <c r="Z641" s="22">
        <v>99272.544823010001</v>
      </c>
      <c r="AA641" s="22">
        <v>131312.80174712499</v>
      </c>
      <c r="AB641" s="22">
        <v>145271.312053359</v>
      </c>
      <c r="AC641" s="22">
        <v>98926.819508185305</v>
      </c>
      <c r="AD641" s="22">
        <v>111447.14987607401</v>
      </c>
      <c r="AE641" s="22">
        <v>96962.999801578902</v>
      </c>
    </row>
    <row r="642" spans="1:31" x14ac:dyDescent="0.35">
      <c r="A642" s="22" t="s">
        <v>1914</v>
      </c>
      <c r="B642" s="22">
        <v>6</v>
      </c>
      <c r="C642" s="22">
        <v>413.2</v>
      </c>
      <c r="D642" s="24" t="s">
        <v>1915</v>
      </c>
      <c r="E642" s="22">
        <f t="shared" si="45"/>
        <v>1.0330844435053721</v>
      </c>
      <c r="F642" s="22">
        <f t="shared" si="46"/>
        <v>0.37768601149183467</v>
      </c>
      <c r="G642" s="22">
        <f t="shared" si="47"/>
        <v>0.92734878260486009</v>
      </c>
      <c r="H642" s="22">
        <f t="shared" si="48"/>
        <v>0.1588172777525218</v>
      </c>
      <c r="I642" s="22">
        <f t="shared" si="49"/>
        <v>0.9750839456563799</v>
      </c>
      <c r="J642" s="25">
        <v>0.56359408002313005</v>
      </c>
      <c r="K642" s="22" t="s">
        <v>1916</v>
      </c>
      <c r="L642" s="22">
        <v>12692451.1052153</v>
      </c>
      <c r="M642" s="22">
        <v>12362188.3851099</v>
      </c>
      <c r="N642" s="22">
        <v>12180826.463453799</v>
      </c>
      <c r="O642" s="22">
        <v>12336599.431063</v>
      </c>
      <c r="P642" s="22">
        <v>13295159.2227981</v>
      </c>
      <c r="Q642" s="22">
        <v>13192506.3617127</v>
      </c>
      <c r="R642" s="22">
        <v>12414773.289504001</v>
      </c>
      <c r="S642" s="22">
        <v>11756890.763476601</v>
      </c>
      <c r="T642" s="22">
        <v>13768418.3311402</v>
      </c>
      <c r="U642" s="22">
        <v>13814563.002677601</v>
      </c>
      <c r="V642" s="22">
        <v>12171119.333964501</v>
      </c>
      <c r="W642" s="22">
        <v>11981233.425940201</v>
      </c>
      <c r="X642" s="22">
        <v>12930042.4569676</v>
      </c>
      <c r="Y642" s="22">
        <v>14631309.5757236</v>
      </c>
      <c r="Z642" s="22">
        <v>12759948.8735209</v>
      </c>
      <c r="AA642" s="22">
        <v>13220677.1736216</v>
      </c>
      <c r="AB642" s="22">
        <v>11112105.824003199</v>
      </c>
      <c r="AC642" s="22">
        <v>11273657.7293105</v>
      </c>
      <c r="AD642" s="22">
        <v>12268121.799875099</v>
      </c>
      <c r="AE642" s="22">
        <v>11915001.710550399</v>
      </c>
    </row>
    <row r="643" spans="1:31" x14ac:dyDescent="0.35">
      <c r="A643" s="22" t="s">
        <v>1917</v>
      </c>
      <c r="B643" s="22">
        <v>4</v>
      </c>
      <c r="C643" s="22">
        <v>176.99</v>
      </c>
      <c r="D643" s="24" t="s">
        <v>1918</v>
      </c>
      <c r="E643" s="22">
        <f t="shared" si="45"/>
        <v>1.0641781773106782</v>
      </c>
      <c r="F643" s="22">
        <f t="shared" si="46"/>
        <v>0.58590821388883896</v>
      </c>
      <c r="G643" s="22">
        <f t="shared" si="47"/>
        <v>1.1461610599964211</v>
      </c>
      <c r="H643" s="22">
        <f t="shared" si="48"/>
        <v>0.11795033423972834</v>
      </c>
      <c r="I643" s="22">
        <f t="shared" si="49"/>
        <v>0.92443578212987021</v>
      </c>
      <c r="J643" s="25">
        <v>0.29194652600042897</v>
      </c>
      <c r="K643" s="22" t="s">
        <v>1919</v>
      </c>
      <c r="L643" s="22">
        <v>479233.59140548302</v>
      </c>
      <c r="M643" s="22">
        <v>493892.603302359</v>
      </c>
      <c r="N643" s="22">
        <v>485142.04556492699</v>
      </c>
      <c r="O643" s="22">
        <v>564663.87664334395</v>
      </c>
      <c r="P643" s="22">
        <v>483671.315951008</v>
      </c>
      <c r="Q643" s="22">
        <v>337429.28866487701</v>
      </c>
      <c r="R643" s="22">
        <v>532740.35664259002</v>
      </c>
      <c r="S643" s="22">
        <v>529288.07065898401</v>
      </c>
      <c r="T643" s="22">
        <v>618550.91555895901</v>
      </c>
      <c r="U643" s="22">
        <v>649464.04090381204</v>
      </c>
      <c r="V643" s="22">
        <v>529695.97587160603</v>
      </c>
      <c r="W643" s="22">
        <v>477114.88568533497</v>
      </c>
      <c r="X643" s="22">
        <v>663254.33894789498</v>
      </c>
      <c r="Y643" s="22">
        <v>548428.42095822794</v>
      </c>
      <c r="Z643" s="22">
        <v>493001.84563361999</v>
      </c>
      <c r="AA643" s="22">
        <v>658256.10265039897</v>
      </c>
      <c r="AB643" s="22">
        <v>714967.74956365698</v>
      </c>
      <c r="AC643" s="22">
        <v>554905.08079050796</v>
      </c>
      <c r="AD643" s="22">
        <v>551609.34071748401</v>
      </c>
      <c r="AE643" s="22">
        <v>628072.24502097897</v>
      </c>
    </row>
    <row r="644" spans="1:31" x14ac:dyDescent="0.35">
      <c r="A644" s="22" t="s">
        <v>1920</v>
      </c>
      <c r="B644" s="22">
        <v>26</v>
      </c>
      <c r="C644" s="22">
        <v>2316.94</v>
      </c>
      <c r="D644" s="24" t="s">
        <v>1921</v>
      </c>
      <c r="E644" s="22">
        <f t="shared" si="45"/>
        <v>0.94831874707532804</v>
      </c>
      <c r="F644" s="22">
        <f t="shared" si="46"/>
        <v>0.20637320920642985</v>
      </c>
      <c r="G644" s="22">
        <f t="shared" si="47"/>
        <v>0.84195402564414168</v>
      </c>
      <c r="H644" s="22">
        <f t="shared" si="48"/>
        <v>5.4177928601924241E-4</v>
      </c>
      <c r="I644" s="22">
        <f t="shared" si="49"/>
        <v>0.8760889668522619</v>
      </c>
      <c r="J644" s="25">
        <v>4.7205929906576297E-3</v>
      </c>
      <c r="K644" s="22" t="s">
        <v>1922</v>
      </c>
      <c r="L644" s="22">
        <v>823459522.95825601</v>
      </c>
      <c r="M644" s="22">
        <v>749861137.45374799</v>
      </c>
      <c r="N644" s="22">
        <v>863952211.09449303</v>
      </c>
      <c r="O644" s="22">
        <v>824827556.55731201</v>
      </c>
      <c r="P644" s="22">
        <v>801545296.15563703</v>
      </c>
      <c r="Q644" s="22">
        <v>852463655.85275602</v>
      </c>
      <c r="R644" s="22">
        <v>708186603.71921003</v>
      </c>
      <c r="S644" s="22">
        <v>787867280.94996297</v>
      </c>
      <c r="T644" s="22">
        <v>761244197.52575302</v>
      </c>
      <c r="U644" s="22">
        <v>743869683.70211697</v>
      </c>
      <c r="V644" s="22">
        <v>981398126.05875194</v>
      </c>
      <c r="W644" s="22">
        <v>954646547.55476296</v>
      </c>
      <c r="X644" s="22">
        <v>946808244.09769797</v>
      </c>
      <c r="Y644" s="22">
        <v>904541569.23742998</v>
      </c>
      <c r="Z644" s="22">
        <v>850999418.20450103</v>
      </c>
      <c r="AA644" s="22">
        <v>830345312.69375205</v>
      </c>
      <c r="AB644" s="22">
        <v>759584073.30383503</v>
      </c>
      <c r="AC644" s="22">
        <v>785358938.38063896</v>
      </c>
      <c r="AD644" s="22">
        <v>773559016.43077505</v>
      </c>
      <c r="AE644" s="22">
        <v>756467080.15793896</v>
      </c>
    </row>
    <row r="645" spans="1:31" x14ac:dyDescent="0.35">
      <c r="A645" s="22" t="s">
        <v>1923</v>
      </c>
      <c r="B645" s="22">
        <v>21</v>
      </c>
      <c r="C645" s="22">
        <v>1766.35</v>
      </c>
      <c r="D645" s="24" t="s">
        <v>1924</v>
      </c>
      <c r="E645" s="22">
        <f t="shared" si="45"/>
        <v>1.0135611879061026</v>
      </c>
      <c r="F645" s="22">
        <f t="shared" si="46"/>
        <v>0.81650470696175304</v>
      </c>
      <c r="G645" s="22">
        <f t="shared" si="47"/>
        <v>0.84128666879120029</v>
      </c>
      <c r="H645" s="22">
        <f t="shared" si="48"/>
        <v>1.3747582178566487E-3</v>
      </c>
      <c r="I645" s="22">
        <f t="shared" si="49"/>
        <v>0.88215886369520535</v>
      </c>
      <c r="J645" s="25">
        <v>8.7711861976549291E-3</v>
      </c>
      <c r="K645" s="22" t="s">
        <v>1925</v>
      </c>
      <c r="L645" s="22">
        <v>643499911.64611602</v>
      </c>
      <c r="M645" s="22">
        <v>590473244.44724405</v>
      </c>
      <c r="N645" s="22">
        <v>665903807.57228994</v>
      </c>
      <c r="O645" s="22">
        <v>612866238.85018098</v>
      </c>
      <c r="P645" s="22">
        <v>607183621.23759496</v>
      </c>
      <c r="Q645" s="22">
        <v>757923288.76167202</v>
      </c>
      <c r="R645" s="22">
        <v>579719798.77863002</v>
      </c>
      <c r="S645" s="22">
        <v>595736481.434021</v>
      </c>
      <c r="T645" s="22">
        <v>633310162.67695701</v>
      </c>
      <c r="U645" s="22">
        <v>595547006.01235604</v>
      </c>
      <c r="V645" s="22">
        <v>766104587.47049999</v>
      </c>
      <c r="W645" s="22">
        <v>711786056.84390497</v>
      </c>
      <c r="X645" s="22">
        <v>732724072.07940698</v>
      </c>
      <c r="Y645" s="22">
        <v>649417736.331568</v>
      </c>
      <c r="Z645" s="22">
        <v>676662526.09579504</v>
      </c>
      <c r="AA645" s="22">
        <v>626171652.77990997</v>
      </c>
      <c r="AB645" s="22">
        <v>582724941.59464705</v>
      </c>
      <c r="AC645" s="22">
        <v>612871608.57461405</v>
      </c>
      <c r="AD645" s="22">
        <v>592185005.79107797</v>
      </c>
      <c r="AE645" s="22">
        <v>561421128.52278197</v>
      </c>
    </row>
    <row r="646" spans="1:31" x14ac:dyDescent="0.35">
      <c r="A646" s="22" t="s">
        <v>1926</v>
      </c>
      <c r="B646" s="22">
        <v>34</v>
      </c>
      <c r="C646" s="22">
        <v>2380.8000000000002</v>
      </c>
      <c r="D646" s="24" t="s">
        <v>1927</v>
      </c>
      <c r="E646" s="22">
        <f t="shared" ref="E646:E709" si="50">AVERAGE(Q646:U646)/AVERAGE(L646:P646)</f>
        <v>0.98229767301614934</v>
      </c>
      <c r="F646" s="22">
        <f t="shared" ref="F646:F709" si="51">_xlfn.T.TEST(Q646:U646,L646:P646,2,2)</f>
        <v>0.84743140002829787</v>
      </c>
      <c r="G646" s="22">
        <f t="shared" ref="G646:G709" si="52">AVERAGE(AA646:AE646)/AVERAGE(V646:Z646)</f>
        <v>0.63656016867192711</v>
      </c>
      <c r="H646" s="22">
        <f t="shared" ref="H646:H709" si="53">_xlfn.T.TEST(AA646:AE646,V646:Z646,2,2)</f>
        <v>2.1231078258461739E-4</v>
      </c>
      <c r="I646" s="22">
        <f t="shared" ref="I646:I709" si="54">AVERAGE(L646:P646)/AVERAGE(V646:Z646)</f>
        <v>0.85707082123205081</v>
      </c>
      <c r="J646" s="25">
        <v>2.8006900478289999E-2</v>
      </c>
      <c r="K646" s="22" t="s">
        <v>1928</v>
      </c>
      <c r="L646" s="22">
        <v>346181408.03263098</v>
      </c>
      <c r="M646" s="22">
        <v>300533735.11338103</v>
      </c>
      <c r="N646" s="22">
        <v>286546241.46784502</v>
      </c>
      <c r="O646" s="22">
        <v>322690005.79080403</v>
      </c>
      <c r="P646" s="22">
        <v>347001811.42711401</v>
      </c>
      <c r="Q646" s="22">
        <v>292279271.84290802</v>
      </c>
      <c r="R646" s="22">
        <v>409447529.20413798</v>
      </c>
      <c r="S646" s="22">
        <v>329395960.831505</v>
      </c>
      <c r="T646" s="22">
        <v>273034033.26305699</v>
      </c>
      <c r="U646" s="22">
        <v>270420404.97153097</v>
      </c>
      <c r="V646" s="22">
        <v>388164265.06861299</v>
      </c>
      <c r="W646" s="22">
        <v>391727155.92301798</v>
      </c>
      <c r="X646" s="22">
        <v>348285716.770109</v>
      </c>
      <c r="Y646" s="22">
        <v>414557089.06524998</v>
      </c>
      <c r="Z646" s="22">
        <v>327535022.95041901</v>
      </c>
      <c r="AA646" s="22">
        <v>233903382.31238699</v>
      </c>
      <c r="AB646" s="22">
        <v>208860967.365165</v>
      </c>
      <c r="AC646" s="22">
        <v>208885058.59884599</v>
      </c>
      <c r="AD646" s="22">
        <v>255424918.061248</v>
      </c>
      <c r="AE646" s="22">
        <v>283464582.76257998</v>
      </c>
    </row>
    <row r="647" spans="1:31" x14ac:dyDescent="0.35">
      <c r="A647" s="22" t="s">
        <v>1929</v>
      </c>
      <c r="B647" s="22">
        <v>1</v>
      </c>
      <c r="C647" s="22">
        <v>28.51</v>
      </c>
      <c r="D647" s="22" t="s">
        <v>1930</v>
      </c>
      <c r="E647" s="22">
        <f t="shared" si="50"/>
        <v>0.97748375848115177</v>
      </c>
      <c r="F647" s="22">
        <f t="shared" si="51"/>
        <v>0.83121104486947173</v>
      </c>
      <c r="G647" s="22">
        <f t="shared" si="52"/>
        <v>0.93552036432091146</v>
      </c>
      <c r="H647" s="22">
        <f t="shared" si="53"/>
        <v>0.66144194753285213</v>
      </c>
      <c r="I647" s="22">
        <f t="shared" si="54"/>
        <v>1.0983404960764049</v>
      </c>
      <c r="J647" s="25">
        <v>0.48364330669522299</v>
      </c>
      <c r="K647" s="22" t="s">
        <v>1931</v>
      </c>
      <c r="L647" s="22">
        <v>281378.20824782498</v>
      </c>
      <c r="M647" s="22">
        <v>292873.37390680599</v>
      </c>
      <c r="N647" s="22">
        <v>352666.39197607798</v>
      </c>
      <c r="O647" s="22">
        <v>399204.33407400199</v>
      </c>
      <c r="P647" s="22">
        <v>250958.088143139</v>
      </c>
      <c r="Q647" s="22">
        <v>265949.52177572099</v>
      </c>
      <c r="R647" s="22">
        <v>323392.811220376</v>
      </c>
      <c r="S647" s="22">
        <v>274043.01318666601</v>
      </c>
      <c r="T647" s="22">
        <v>311903.00477841898</v>
      </c>
      <c r="U647" s="22">
        <v>366282.12228785898</v>
      </c>
      <c r="V647" s="22">
        <v>385297.23202058801</v>
      </c>
      <c r="W647" s="22">
        <v>285570.07127136597</v>
      </c>
      <c r="X647" s="22">
        <v>339158.39560798003</v>
      </c>
      <c r="Y647" s="22">
        <v>190437.45090211899</v>
      </c>
      <c r="Z647" s="22">
        <v>235412.52079522001</v>
      </c>
      <c r="AA647" s="22">
        <v>234459.81145530401</v>
      </c>
      <c r="AB647" s="22">
        <v>350683.68745548802</v>
      </c>
      <c r="AC647" s="22">
        <v>244023.03586925199</v>
      </c>
      <c r="AD647" s="22">
        <v>253128.353216191</v>
      </c>
      <c r="AE647" s="22">
        <v>260996.042480459</v>
      </c>
    </row>
    <row r="648" spans="1:31" x14ac:dyDescent="0.35">
      <c r="A648" s="22" t="s">
        <v>1932</v>
      </c>
      <c r="B648" s="22">
        <v>8</v>
      </c>
      <c r="C648" s="22">
        <v>218.49</v>
      </c>
      <c r="D648" s="24" t="s">
        <v>1933</v>
      </c>
      <c r="E648" s="22">
        <f t="shared" si="50"/>
        <v>0.94435810652535257</v>
      </c>
      <c r="F648" s="22">
        <f t="shared" si="51"/>
        <v>6.7168599641515628E-2</v>
      </c>
      <c r="G648" s="22">
        <f t="shared" si="52"/>
        <v>0.81060201698927536</v>
      </c>
      <c r="H648" s="22">
        <f t="shared" si="53"/>
        <v>6.5862303328573864E-4</v>
      </c>
      <c r="I648" s="22">
        <f t="shared" si="54"/>
        <v>0.95728499935112377</v>
      </c>
      <c r="J648" s="25">
        <v>0.148350107523914</v>
      </c>
      <c r="K648" s="22" t="s">
        <v>1934</v>
      </c>
      <c r="L648" s="22">
        <v>6312489.8855059696</v>
      </c>
      <c r="M648" s="22">
        <v>6123515.6912058098</v>
      </c>
      <c r="N648" s="22">
        <v>6406813.1938258102</v>
      </c>
      <c r="O648" s="22">
        <v>6434790.4185271598</v>
      </c>
      <c r="P648" s="22">
        <v>6883902.0333374199</v>
      </c>
      <c r="Q648" s="22">
        <v>5689778.0708405804</v>
      </c>
      <c r="R648" s="22">
        <v>6163683.5657807598</v>
      </c>
      <c r="S648" s="22">
        <v>5953966.2461907202</v>
      </c>
      <c r="T648" s="22">
        <v>6264074.4541336298</v>
      </c>
      <c r="U648" s="22">
        <v>6300481.5040359003</v>
      </c>
      <c r="V648" s="22">
        <v>7185893.9915167103</v>
      </c>
      <c r="W648" s="22">
        <v>6404172.9233942898</v>
      </c>
      <c r="X648" s="22">
        <v>6620077.85665718</v>
      </c>
      <c r="Y648" s="22">
        <v>6791599.8667507702</v>
      </c>
      <c r="Z648" s="22">
        <v>6594844.92926249</v>
      </c>
      <c r="AA648" s="22">
        <v>5932784.2948663803</v>
      </c>
      <c r="AB648" s="22">
        <v>5199335.9885250898</v>
      </c>
      <c r="AC648" s="22">
        <v>4961921.21222293</v>
      </c>
      <c r="AD648" s="22">
        <v>5247849.3741730303</v>
      </c>
      <c r="AE648" s="22">
        <v>5891572.3976549301</v>
      </c>
    </row>
    <row r="649" spans="1:31" x14ac:dyDescent="0.35">
      <c r="A649" s="22" t="s">
        <v>1935</v>
      </c>
      <c r="B649" s="22">
        <v>1</v>
      </c>
      <c r="C649" s="22">
        <v>28.66</v>
      </c>
      <c r="D649" s="22" t="s">
        <v>1936</v>
      </c>
      <c r="E649" s="22">
        <f t="shared" si="50"/>
        <v>0.68300543799781821</v>
      </c>
      <c r="F649" s="22">
        <f t="shared" si="51"/>
        <v>8.5023689911002565E-2</v>
      </c>
      <c r="G649" s="22">
        <f t="shared" si="52"/>
        <v>1.0754271532282473</v>
      </c>
      <c r="H649" s="22">
        <f t="shared" si="53"/>
        <v>0.43646857109880377</v>
      </c>
      <c r="I649" s="22">
        <f t="shared" si="54"/>
        <v>1.1536596395932464</v>
      </c>
      <c r="J649" s="25">
        <v>0.392686311935938</v>
      </c>
      <c r="K649" s="22" t="s">
        <v>1937</v>
      </c>
      <c r="L649" s="22">
        <v>452931.001328488</v>
      </c>
      <c r="M649" s="22">
        <v>556160.83689029305</v>
      </c>
      <c r="N649" s="22">
        <v>454231.01420169597</v>
      </c>
      <c r="O649" s="22">
        <v>848851.47974890599</v>
      </c>
      <c r="P649" s="22">
        <v>498168.67146491603</v>
      </c>
      <c r="Q649" s="22">
        <v>327839.79871796299</v>
      </c>
      <c r="R649" s="22">
        <v>393645.49904795899</v>
      </c>
      <c r="S649" s="22">
        <v>581255.64292510296</v>
      </c>
      <c r="T649" s="22">
        <v>286400.18492794898</v>
      </c>
      <c r="U649" s="22">
        <v>330338.42850237398</v>
      </c>
      <c r="V649" s="22">
        <v>491442.28403111</v>
      </c>
      <c r="W649" s="22">
        <v>633938.50791651697</v>
      </c>
      <c r="X649" s="22">
        <v>454130.576278419</v>
      </c>
      <c r="Y649" s="22">
        <v>443897.19449387299</v>
      </c>
      <c r="Z649" s="22">
        <v>412615.81326081703</v>
      </c>
      <c r="AA649" s="22">
        <v>570809.19596569904</v>
      </c>
      <c r="AB649" s="22">
        <v>500230.92807595199</v>
      </c>
      <c r="AC649" s="22">
        <v>568768.36370830005</v>
      </c>
      <c r="AD649" s="22">
        <v>529369.55917397805</v>
      </c>
      <c r="AE649" s="22">
        <v>450588.71293165197</v>
      </c>
    </row>
    <row r="650" spans="1:31" x14ac:dyDescent="0.35">
      <c r="A650" s="22" t="s">
        <v>1938</v>
      </c>
      <c r="B650" s="22">
        <v>4</v>
      </c>
      <c r="C650" s="22">
        <v>762.33</v>
      </c>
      <c r="D650" s="24" t="s">
        <v>1939</v>
      </c>
      <c r="E650" s="22">
        <f t="shared" si="50"/>
        <v>0.84561756124227716</v>
      </c>
      <c r="F650" s="22">
        <f t="shared" si="51"/>
        <v>0.10481748526314709</v>
      </c>
      <c r="G650" s="22">
        <f t="shared" si="52"/>
        <v>1.2582630151402183</v>
      </c>
      <c r="H650" s="22">
        <f t="shared" si="53"/>
        <v>3.5387077348143412E-4</v>
      </c>
      <c r="I650" s="22">
        <f t="shared" si="54"/>
        <v>1.2330168368993788</v>
      </c>
      <c r="J650" s="25">
        <v>3.83286422867396E-2</v>
      </c>
      <c r="K650" s="22" t="s">
        <v>1940</v>
      </c>
      <c r="L650" s="22">
        <v>1070143.3702772099</v>
      </c>
      <c r="M650" s="22">
        <v>1400605.4118037</v>
      </c>
      <c r="N650" s="22">
        <v>1326196.1225936499</v>
      </c>
      <c r="O650" s="22">
        <v>1610092.9262673401</v>
      </c>
      <c r="P650" s="22">
        <v>1127377.5845015601</v>
      </c>
      <c r="Q650" s="22">
        <v>1019802.52220756</v>
      </c>
      <c r="R650" s="22">
        <v>1027197.80428651</v>
      </c>
      <c r="S650" s="22">
        <v>1104170.80184764</v>
      </c>
      <c r="T650" s="22">
        <v>1070579.55982726</v>
      </c>
      <c r="U650" s="22">
        <v>1303865.7395822699</v>
      </c>
      <c r="V650" s="22">
        <v>1083773.97317765</v>
      </c>
      <c r="W650" s="22">
        <v>1177374.4383551199</v>
      </c>
      <c r="X650" s="22">
        <v>1048072.55265837</v>
      </c>
      <c r="Y650" s="22">
        <v>964845.11362861597</v>
      </c>
      <c r="Z650" s="22">
        <v>1025468.54319589</v>
      </c>
      <c r="AA650" s="22">
        <v>1444218.27936688</v>
      </c>
      <c r="AB650" s="22">
        <v>1262320.2057670599</v>
      </c>
      <c r="AC650" s="22">
        <v>1309438.90356878</v>
      </c>
      <c r="AD650" s="22">
        <v>1329530.4447796899</v>
      </c>
      <c r="AE650" s="22">
        <v>1322700.5775967101</v>
      </c>
    </row>
    <row r="651" spans="1:31" x14ac:dyDescent="0.35">
      <c r="A651" s="22" t="s">
        <v>1941</v>
      </c>
      <c r="B651" s="22">
        <v>2</v>
      </c>
      <c r="C651" s="22">
        <v>104.53</v>
      </c>
      <c r="D651" s="24" t="s">
        <v>1942</v>
      </c>
      <c r="E651" s="22">
        <f t="shared" si="50"/>
        <v>1.852456096914876</v>
      </c>
      <c r="F651" s="22">
        <f t="shared" si="51"/>
        <v>2.9487213841310058E-2</v>
      </c>
      <c r="G651" s="22">
        <f t="shared" si="52"/>
        <v>1.7139954326492857</v>
      </c>
      <c r="H651" s="22">
        <f t="shared" si="53"/>
        <v>6.8298750635626144E-3</v>
      </c>
      <c r="I651" s="22">
        <f t="shared" si="54"/>
        <v>0.6953398461013155</v>
      </c>
      <c r="J651" s="25">
        <v>6.96081225417403E-2</v>
      </c>
      <c r="K651" s="22" t="s">
        <v>1943</v>
      </c>
      <c r="L651" s="22">
        <v>54714.059650198898</v>
      </c>
      <c r="M651" s="22">
        <v>42159.808269844798</v>
      </c>
      <c r="N651" s="22">
        <v>63247.343351378899</v>
      </c>
      <c r="O651" s="22">
        <v>55619.262686050999</v>
      </c>
      <c r="P651" s="22">
        <v>81014.484603044795</v>
      </c>
      <c r="Q651" s="22">
        <v>43420.451326845701</v>
      </c>
      <c r="R651" s="22">
        <v>124255.388358022</v>
      </c>
      <c r="S651" s="22">
        <v>132942.584790522</v>
      </c>
      <c r="T651" s="22">
        <v>145963.06635829899</v>
      </c>
      <c r="U651" s="22">
        <v>103144.041441465</v>
      </c>
      <c r="V651" s="22">
        <v>74807.570519736793</v>
      </c>
      <c r="W651" s="22">
        <v>87045.750938220604</v>
      </c>
      <c r="X651" s="22">
        <v>57092.359741928703</v>
      </c>
      <c r="Y651" s="22">
        <v>80450.949470332402</v>
      </c>
      <c r="Z651" s="22">
        <v>127380.232793578</v>
      </c>
      <c r="AA651" s="22">
        <v>122034.07574468599</v>
      </c>
      <c r="AB651" s="22">
        <v>165854.508790327</v>
      </c>
      <c r="AC651" s="22">
        <v>183894.606567279</v>
      </c>
      <c r="AD651" s="22">
        <v>135099.932639623</v>
      </c>
      <c r="AE651" s="22">
        <v>124610.47099541999</v>
      </c>
    </row>
    <row r="652" spans="1:31" x14ac:dyDescent="0.35">
      <c r="A652" s="22" t="s">
        <v>1944</v>
      </c>
      <c r="B652" s="22">
        <v>6</v>
      </c>
      <c r="C652" s="22">
        <v>233.75</v>
      </c>
      <c r="D652" s="24" t="s">
        <v>1945</v>
      </c>
      <c r="E652" s="22">
        <f t="shared" si="50"/>
        <v>1.6483267278807632</v>
      </c>
      <c r="F652" s="22">
        <f t="shared" si="51"/>
        <v>1.9336658099056051E-2</v>
      </c>
      <c r="G652" s="22">
        <f t="shared" si="52"/>
        <v>1.4376895049349236</v>
      </c>
      <c r="H652" s="22">
        <f t="shared" si="53"/>
        <v>2.1091185187006524E-3</v>
      </c>
      <c r="I652" s="22">
        <f t="shared" si="54"/>
        <v>0.97102108510940532</v>
      </c>
      <c r="J652" s="25">
        <v>0.71337827409167798</v>
      </c>
      <c r="K652" s="22" t="s">
        <v>1946</v>
      </c>
      <c r="L652" s="22">
        <v>1514784.20756931</v>
      </c>
      <c r="M652" s="22">
        <v>997272.42537905299</v>
      </c>
      <c r="N652" s="22">
        <v>1278596.5296303399</v>
      </c>
      <c r="O652" s="22">
        <v>1176703.8679118301</v>
      </c>
      <c r="P652" s="22">
        <v>971070.77147489099</v>
      </c>
      <c r="Q652" s="22">
        <v>2881686.1426641</v>
      </c>
      <c r="R652" s="22">
        <v>1874459.60687217</v>
      </c>
      <c r="S652" s="22">
        <v>1430201.6721709799</v>
      </c>
      <c r="T652" s="22">
        <v>1854297.67440006</v>
      </c>
      <c r="U652" s="22">
        <v>1747824.17146251</v>
      </c>
      <c r="V652" s="22">
        <v>1119722.42057407</v>
      </c>
      <c r="W652" s="22">
        <v>1058856.4429418801</v>
      </c>
      <c r="X652" s="22">
        <v>1320868.6487509699</v>
      </c>
      <c r="Y652" s="22">
        <v>1195231.2790832</v>
      </c>
      <c r="Z652" s="22">
        <v>1420973.9921281501</v>
      </c>
      <c r="AA652" s="22">
        <v>2080275.3132670601</v>
      </c>
      <c r="AB652" s="22">
        <v>1802143.6829594199</v>
      </c>
      <c r="AC652" s="22">
        <v>1817373.98387405</v>
      </c>
      <c r="AD652" s="22">
        <v>1577614.3719190201</v>
      </c>
      <c r="AE652" s="22">
        <v>1515002.47061321</v>
      </c>
    </row>
    <row r="653" spans="1:31" x14ac:dyDescent="0.35">
      <c r="A653" s="22" t="s">
        <v>1947</v>
      </c>
      <c r="B653" s="22">
        <v>8</v>
      </c>
      <c r="C653" s="22">
        <v>271.24</v>
      </c>
      <c r="D653" s="24" t="s">
        <v>1948</v>
      </c>
      <c r="E653" s="22">
        <f t="shared" si="50"/>
        <v>1.3290454520891832</v>
      </c>
      <c r="F653" s="22">
        <f t="shared" si="51"/>
        <v>9.8028980740092114E-2</v>
      </c>
      <c r="G653" s="22">
        <f t="shared" si="52"/>
        <v>1.6876513253970793</v>
      </c>
      <c r="H653" s="22">
        <f t="shared" si="53"/>
        <v>1.048509155601511E-3</v>
      </c>
      <c r="I653" s="22">
        <f t="shared" si="54"/>
        <v>1.156332268565222</v>
      </c>
      <c r="J653" s="25">
        <v>0.18487400164742701</v>
      </c>
      <c r="K653" s="22" t="s">
        <v>1949</v>
      </c>
      <c r="L653" s="22">
        <v>1955673.94354026</v>
      </c>
      <c r="M653" s="22">
        <v>1934902.01253299</v>
      </c>
      <c r="N653" s="22">
        <v>2074733.1504075599</v>
      </c>
      <c r="O653" s="22">
        <v>1524244.8482047501</v>
      </c>
      <c r="P653" s="22">
        <v>1544190.1404743399</v>
      </c>
      <c r="Q653" s="22">
        <v>1715912.7737898601</v>
      </c>
      <c r="R653" s="22">
        <v>2260306.3868025001</v>
      </c>
      <c r="S653" s="22">
        <v>2015068.5644718399</v>
      </c>
      <c r="T653" s="22">
        <v>3445157.0194979198</v>
      </c>
      <c r="U653" s="22">
        <v>2569811.76044766</v>
      </c>
      <c r="V653" s="22">
        <v>1388964.3099388201</v>
      </c>
      <c r="W653" s="22">
        <v>1470464.1074238301</v>
      </c>
      <c r="X653" s="22">
        <v>1249318.7206340199</v>
      </c>
      <c r="Y653" s="22">
        <v>1731504.9269952099</v>
      </c>
      <c r="Z653" s="22">
        <v>1972159.9386694699</v>
      </c>
      <c r="AA653" s="22">
        <v>2412380.6439317702</v>
      </c>
      <c r="AB653" s="22">
        <v>2447536.5354210902</v>
      </c>
      <c r="AC653" s="22">
        <v>3294227.7931296402</v>
      </c>
      <c r="AD653" s="22">
        <v>2658990.5333277201</v>
      </c>
      <c r="AE653" s="22">
        <v>2371491.9667169098</v>
      </c>
    </row>
    <row r="654" spans="1:31" x14ac:dyDescent="0.35">
      <c r="A654" s="22" t="s">
        <v>1950</v>
      </c>
      <c r="B654" s="22">
        <v>18</v>
      </c>
      <c r="C654" s="22">
        <v>1499.73</v>
      </c>
      <c r="D654" s="24" t="s">
        <v>1951</v>
      </c>
      <c r="E654" s="22">
        <f t="shared" si="50"/>
        <v>0.82881180719458147</v>
      </c>
      <c r="F654" s="22">
        <f t="shared" si="51"/>
        <v>0.29299060630556079</v>
      </c>
      <c r="G654" s="22">
        <f t="shared" si="52"/>
        <v>0.64264124003771383</v>
      </c>
      <c r="H654" s="22">
        <f t="shared" si="53"/>
        <v>3.7172819060533234E-4</v>
      </c>
      <c r="I654" s="22">
        <f t="shared" si="54"/>
        <v>0.88609980598235727</v>
      </c>
      <c r="J654" s="25">
        <v>0.33168336259265602</v>
      </c>
      <c r="K654" s="22" t="s">
        <v>1952</v>
      </c>
      <c r="L654" s="22">
        <v>2563924451.2262001</v>
      </c>
      <c r="M654" s="22">
        <v>1884672683.9779501</v>
      </c>
      <c r="N654" s="22">
        <v>2934337540.9232302</v>
      </c>
      <c r="O654" s="22">
        <v>1890312898.4421699</v>
      </c>
      <c r="P654" s="22">
        <v>1372832675.6557801</v>
      </c>
      <c r="Q654" s="22">
        <v>1840761644.9065599</v>
      </c>
      <c r="R654" s="22">
        <v>1717720525.5832601</v>
      </c>
      <c r="S654" s="22">
        <v>2342457696.5374198</v>
      </c>
      <c r="T654" s="22">
        <v>1612016506.66412</v>
      </c>
      <c r="U654" s="22">
        <v>1310640638.0364399</v>
      </c>
      <c r="V654" s="22">
        <v>2408201956.2533898</v>
      </c>
      <c r="W654" s="22">
        <v>2625741800.4327202</v>
      </c>
      <c r="X654" s="22">
        <v>2238000458.2397099</v>
      </c>
      <c r="Y654" s="22">
        <v>1998628577.8835101</v>
      </c>
      <c r="Z654" s="22">
        <v>2743965725.70751</v>
      </c>
      <c r="AA654" s="22">
        <v>1423968566.4221001</v>
      </c>
      <c r="AB654" s="22">
        <v>1520764259.5753601</v>
      </c>
      <c r="AC654" s="22">
        <v>1669981418.6193299</v>
      </c>
      <c r="AD654" s="22">
        <v>1693715975.41429</v>
      </c>
      <c r="AE654" s="22">
        <v>1412607711.98946</v>
      </c>
    </row>
    <row r="655" spans="1:31" x14ac:dyDescent="0.35">
      <c r="A655" s="22" t="s">
        <v>1953</v>
      </c>
      <c r="B655" s="22">
        <v>9</v>
      </c>
      <c r="C655" s="22">
        <v>693.27</v>
      </c>
      <c r="D655" s="24" t="s">
        <v>1954</v>
      </c>
      <c r="E655" s="22">
        <f t="shared" si="50"/>
        <v>0.82029270602348292</v>
      </c>
      <c r="F655" s="22">
        <f t="shared" si="51"/>
        <v>8.8289990134516341E-2</v>
      </c>
      <c r="G655" s="22">
        <f t="shared" si="52"/>
        <v>0.89290772564776266</v>
      </c>
      <c r="H655" s="22">
        <f t="shared" si="53"/>
        <v>8.7509321279923669E-2</v>
      </c>
      <c r="I655" s="22">
        <f t="shared" si="54"/>
        <v>1.1363111265586092</v>
      </c>
      <c r="J655" s="25">
        <v>0.13005940347518</v>
      </c>
      <c r="K655" s="22" t="s">
        <v>1955</v>
      </c>
      <c r="L655" s="22">
        <v>255696296.88917199</v>
      </c>
      <c r="M655" s="22">
        <v>260162729.034648</v>
      </c>
      <c r="N655" s="22">
        <v>297330785.91371202</v>
      </c>
      <c r="O655" s="22">
        <v>322293257.86677802</v>
      </c>
      <c r="P655" s="22">
        <v>244860244.56308699</v>
      </c>
      <c r="Q655" s="22">
        <v>308353145.73530102</v>
      </c>
      <c r="R655" s="22">
        <v>191877822.533232</v>
      </c>
      <c r="S655" s="22">
        <v>200084865.896368</v>
      </c>
      <c r="T655" s="22">
        <v>219566593.96839401</v>
      </c>
      <c r="U655" s="22">
        <v>212403124.36853099</v>
      </c>
      <c r="V655" s="22">
        <v>252569476.38959199</v>
      </c>
      <c r="W655" s="22">
        <v>266472786.680298</v>
      </c>
      <c r="X655" s="22">
        <v>226408196.975853</v>
      </c>
      <c r="Y655" s="22">
        <v>200118294.30735701</v>
      </c>
      <c r="Z655" s="22">
        <v>269189494.51475602</v>
      </c>
      <c r="AA655" s="22">
        <v>220794777.50963601</v>
      </c>
      <c r="AB655" s="22">
        <v>217527000.50905001</v>
      </c>
      <c r="AC655" s="22">
        <v>215907533.90083101</v>
      </c>
      <c r="AD655" s="22">
        <v>207807654.02016801</v>
      </c>
      <c r="AE655" s="22">
        <v>222630059.26877099</v>
      </c>
    </row>
    <row r="656" spans="1:31" x14ac:dyDescent="0.35">
      <c r="A656" s="22" t="s">
        <v>1956</v>
      </c>
      <c r="B656" s="22">
        <v>7</v>
      </c>
      <c r="C656" s="22">
        <v>463.96</v>
      </c>
      <c r="D656" s="24" t="s">
        <v>1957</v>
      </c>
      <c r="E656" s="22">
        <f t="shared" si="50"/>
        <v>0.65976498116555138</v>
      </c>
      <c r="F656" s="22">
        <f t="shared" si="51"/>
        <v>2.062345956969406E-2</v>
      </c>
      <c r="G656" s="22">
        <f t="shared" si="52"/>
        <v>1.0673378307113901</v>
      </c>
      <c r="H656" s="22">
        <f t="shared" si="53"/>
        <v>0.40374397383313698</v>
      </c>
      <c r="I656" s="22">
        <f t="shared" si="54"/>
        <v>1.3346407261166775</v>
      </c>
      <c r="J656" s="25">
        <v>5.8488420042933698E-2</v>
      </c>
      <c r="K656" s="22" t="s">
        <v>1958</v>
      </c>
      <c r="L656" s="22">
        <v>8352932.6373070898</v>
      </c>
      <c r="M656" s="22">
        <v>11341004.4785397</v>
      </c>
      <c r="N656" s="22">
        <v>11668730.609200999</v>
      </c>
      <c r="O656" s="22">
        <v>15241468.359664001</v>
      </c>
      <c r="P656" s="22">
        <v>9043929.6810207199</v>
      </c>
      <c r="Q656" s="22">
        <v>7894283.9064090801</v>
      </c>
      <c r="R656" s="22">
        <v>5378637.05683567</v>
      </c>
      <c r="S656" s="22">
        <v>8406926.0039700102</v>
      </c>
      <c r="T656" s="22">
        <v>7550713.5380057301</v>
      </c>
      <c r="U656" s="22">
        <v>7484084.5566073703</v>
      </c>
      <c r="V656" s="22">
        <v>8536225.7958808504</v>
      </c>
      <c r="W656" s="22">
        <v>9560981.9056179691</v>
      </c>
      <c r="X656" s="22">
        <v>6929443.65953031</v>
      </c>
      <c r="Y656" s="22">
        <v>7290870.1514715198</v>
      </c>
      <c r="Z656" s="22">
        <v>9377643.8430840503</v>
      </c>
      <c r="AA656" s="22">
        <v>9707790.3449552096</v>
      </c>
      <c r="AB656" s="22">
        <v>9254958.8087355494</v>
      </c>
      <c r="AC656" s="22">
        <v>8239962.9525551703</v>
      </c>
      <c r="AD656" s="22">
        <v>9384931.5788924005</v>
      </c>
      <c r="AE656" s="22">
        <v>7915183.6566441599</v>
      </c>
    </row>
    <row r="657" spans="1:31" x14ac:dyDescent="0.35">
      <c r="A657" s="22" t="s">
        <v>1959</v>
      </c>
      <c r="B657" s="22">
        <v>3</v>
      </c>
      <c r="C657" s="22">
        <v>165.53</v>
      </c>
      <c r="D657" s="24" t="s">
        <v>1960</v>
      </c>
      <c r="E657" s="22">
        <f t="shared" si="50"/>
        <v>1.0931523102844825</v>
      </c>
      <c r="F657" s="22">
        <f t="shared" si="51"/>
        <v>0.21570580273403822</v>
      </c>
      <c r="G657" s="22">
        <f t="shared" si="52"/>
        <v>1.0841593888418739</v>
      </c>
      <c r="H657" s="22">
        <f t="shared" si="53"/>
        <v>0.46398894940281044</v>
      </c>
      <c r="I657" s="22">
        <f t="shared" si="54"/>
        <v>0.92659835914220645</v>
      </c>
      <c r="J657" s="25">
        <v>0.35990896211120499</v>
      </c>
      <c r="K657" s="22" t="s">
        <v>1961</v>
      </c>
      <c r="L657" s="22">
        <v>1960459.9065040201</v>
      </c>
      <c r="M657" s="22">
        <v>1442118.0900745699</v>
      </c>
      <c r="N657" s="22">
        <v>1786713.0349307</v>
      </c>
      <c r="O657" s="22">
        <v>1730455.50465318</v>
      </c>
      <c r="P657" s="22">
        <v>1965509.77915769</v>
      </c>
      <c r="Q657" s="22">
        <v>2032449.78577105</v>
      </c>
      <c r="R657" s="22">
        <v>2006025.4826760399</v>
      </c>
      <c r="S657" s="22">
        <v>1650225.0915133201</v>
      </c>
      <c r="T657" s="22">
        <v>1933390.97521312</v>
      </c>
      <c r="U657" s="22">
        <v>2090847.13338849</v>
      </c>
      <c r="V657" s="22">
        <v>1766295.8306523601</v>
      </c>
      <c r="W657" s="22">
        <v>1616685.6532004999</v>
      </c>
      <c r="X657" s="22">
        <v>1923921.6178573701</v>
      </c>
      <c r="Y657" s="22">
        <v>2129814.1638875701</v>
      </c>
      <c r="Z657" s="22">
        <v>2152395.6738484101</v>
      </c>
      <c r="AA657" s="22">
        <v>1930172.8632362699</v>
      </c>
      <c r="AB657" s="22">
        <v>1950453.8549887</v>
      </c>
      <c r="AC657" s="22">
        <v>2791323.3878205898</v>
      </c>
      <c r="AD657" s="22">
        <v>1978753.3384980201</v>
      </c>
      <c r="AE657" s="22">
        <v>1745423.3794221301</v>
      </c>
    </row>
    <row r="658" spans="1:31" x14ac:dyDescent="0.35">
      <c r="A658" s="22" t="s">
        <v>1962</v>
      </c>
      <c r="B658" s="22">
        <v>1</v>
      </c>
      <c r="C658" s="22">
        <v>21.13</v>
      </c>
      <c r="D658" s="22" t="s">
        <v>1963</v>
      </c>
      <c r="E658" s="22">
        <f t="shared" si="50"/>
        <v>0.49887206249328359</v>
      </c>
      <c r="F658" s="22">
        <f t="shared" si="51"/>
        <v>6.4348929465852217E-2</v>
      </c>
      <c r="G658" s="22">
        <f t="shared" si="52"/>
        <v>0.56577462503478182</v>
      </c>
      <c r="H658" s="22">
        <f t="shared" si="53"/>
        <v>4.4725921078555539E-2</v>
      </c>
      <c r="I658" s="22">
        <f t="shared" si="54"/>
        <v>0.53429492983979765</v>
      </c>
      <c r="J658" s="25">
        <v>3.1592772869314001E-2</v>
      </c>
      <c r="K658" s="22" t="s">
        <v>1964</v>
      </c>
      <c r="L658" s="22">
        <v>135738.98121268299</v>
      </c>
      <c r="M658" s="22">
        <v>127158.004490151</v>
      </c>
      <c r="N658" s="22">
        <v>45251.006463266101</v>
      </c>
      <c r="O658" s="22">
        <v>104168.978003469</v>
      </c>
      <c r="P658" s="22">
        <v>130911.20228064001</v>
      </c>
      <c r="Q658" s="22">
        <v>27816.9412168856</v>
      </c>
      <c r="R658" s="22">
        <v>20550.7810702813</v>
      </c>
      <c r="S658" s="22">
        <v>44531.284107667503</v>
      </c>
      <c r="T658" s="22">
        <v>50763.327871544498</v>
      </c>
      <c r="U658" s="22">
        <v>127339.024528314</v>
      </c>
      <c r="V658" s="22">
        <v>165566.99893275299</v>
      </c>
      <c r="W658" s="22">
        <v>223061.487697242</v>
      </c>
      <c r="X658" s="22">
        <v>280368.75134442298</v>
      </c>
      <c r="Y658" s="22">
        <v>226312.275088086</v>
      </c>
      <c r="Z658" s="22">
        <v>121410.171350541</v>
      </c>
      <c r="AA658" s="22">
        <v>71077.431703174894</v>
      </c>
      <c r="AB658" s="22">
        <v>211220.87662200199</v>
      </c>
      <c r="AC658" s="22">
        <v>84272.175404571899</v>
      </c>
      <c r="AD658" s="22">
        <v>93406.198902628399</v>
      </c>
      <c r="AE658" s="22">
        <v>115257.515581895</v>
      </c>
    </row>
    <row r="659" spans="1:31" x14ac:dyDescent="0.35">
      <c r="A659" s="22" t="s">
        <v>1965</v>
      </c>
      <c r="B659" s="22">
        <v>6</v>
      </c>
      <c r="C659" s="22">
        <v>239.27</v>
      </c>
      <c r="D659" s="24" t="s">
        <v>1966</v>
      </c>
      <c r="E659" s="22">
        <f t="shared" si="50"/>
        <v>0.88312766300214851</v>
      </c>
      <c r="F659" s="22">
        <f t="shared" si="51"/>
        <v>0.22036935885692815</v>
      </c>
      <c r="G659" s="22">
        <f t="shared" si="52"/>
        <v>0.72944384466423196</v>
      </c>
      <c r="H659" s="22">
        <f t="shared" si="53"/>
        <v>8.9316124091696775E-3</v>
      </c>
      <c r="I659" s="22">
        <f t="shared" si="54"/>
        <v>0.96509796444515727</v>
      </c>
      <c r="J659" s="25">
        <v>0.74729205372534502</v>
      </c>
      <c r="K659" s="22" t="s">
        <v>1967</v>
      </c>
      <c r="L659" s="22">
        <v>2476377.0563413599</v>
      </c>
      <c r="M659" s="22">
        <v>1605915.99958968</v>
      </c>
      <c r="N659" s="22">
        <v>1790137.31017343</v>
      </c>
      <c r="O659" s="22">
        <v>2160307.09297729</v>
      </c>
      <c r="P659" s="22">
        <v>1839043.2433807</v>
      </c>
      <c r="Q659" s="22">
        <v>1833460.89353098</v>
      </c>
      <c r="R659" s="22">
        <v>1794414.59645606</v>
      </c>
      <c r="S659" s="22">
        <v>1577702.0536869201</v>
      </c>
      <c r="T659" s="22">
        <v>1544761.4760419801</v>
      </c>
      <c r="U659" s="22">
        <v>1967703.60171944</v>
      </c>
      <c r="V659" s="22">
        <v>1941294.2411499401</v>
      </c>
      <c r="W659" s="22">
        <v>1559637.8475151199</v>
      </c>
      <c r="X659" s="22">
        <v>2173222.4040273498</v>
      </c>
      <c r="Y659" s="22">
        <v>2075316.2044269999</v>
      </c>
      <c r="Z659" s="22">
        <v>2479315.4636076302</v>
      </c>
      <c r="AA659" s="22">
        <v>1712357.09776575</v>
      </c>
      <c r="AB659" s="22">
        <v>1397364.1596697399</v>
      </c>
      <c r="AC659" s="22">
        <v>1433132.1471404501</v>
      </c>
      <c r="AD659" s="22">
        <v>1508298.9931131699</v>
      </c>
      <c r="AE659" s="22">
        <v>1410172.70563991</v>
      </c>
    </row>
    <row r="660" spans="1:31" x14ac:dyDescent="0.35">
      <c r="A660" s="22" t="s">
        <v>1968</v>
      </c>
      <c r="B660" s="22">
        <v>2</v>
      </c>
      <c r="C660" s="22">
        <v>211.3</v>
      </c>
      <c r="D660" s="24" t="s">
        <v>1969</v>
      </c>
      <c r="E660" s="22">
        <f t="shared" si="50"/>
        <v>1.0656829054048929</v>
      </c>
      <c r="F660" s="22">
        <f t="shared" si="51"/>
        <v>0.71609980330091472</v>
      </c>
      <c r="G660" s="22">
        <f t="shared" si="52"/>
        <v>0.90326828647998458</v>
      </c>
      <c r="H660" s="22">
        <f t="shared" si="53"/>
        <v>0.29066330160253645</v>
      </c>
      <c r="I660" s="22">
        <f t="shared" si="54"/>
        <v>1.0723903323563617</v>
      </c>
      <c r="J660" s="25">
        <v>0.772538461398251</v>
      </c>
      <c r="K660" s="22" t="s">
        <v>1970</v>
      </c>
      <c r="L660" s="22">
        <v>2872688.7920242799</v>
      </c>
      <c r="M660" s="22">
        <v>2615406.5752468002</v>
      </c>
      <c r="N660" s="22">
        <v>3369414.5793245798</v>
      </c>
      <c r="O660" s="22">
        <v>5273230.2394714896</v>
      </c>
      <c r="P660" s="22">
        <v>2659380.0480351602</v>
      </c>
      <c r="Q660" s="22">
        <v>3421374.7319013998</v>
      </c>
      <c r="R660" s="22">
        <v>3235314.1366658802</v>
      </c>
      <c r="S660" s="22">
        <v>2943859.98671688</v>
      </c>
      <c r="T660" s="22">
        <v>4745730.9335415298</v>
      </c>
      <c r="U660" s="22">
        <v>3546664.3243499398</v>
      </c>
      <c r="V660" s="22">
        <v>3553662.6283924198</v>
      </c>
      <c r="W660" s="22">
        <v>3423962.7891753102</v>
      </c>
      <c r="X660" s="22">
        <v>3473734.9413381699</v>
      </c>
      <c r="Y660" s="22">
        <v>2269704.1084928401</v>
      </c>
      <c r="Z660" s="22">
        <v>2935660.2600700399</v>
      </c>
      <c r="AA660" s="22">
        <v>2567622.58809595</v>
      </c>
      <c r="AB660" s="22">
        <v>2567242.2896452299</v>
      </c>
      <c r="AC660" s="22">
        <v>2938550.9609846198</v>
      </c>
      <c r="AD660" s="22">
        <v>3172930.4160080799</v>
      </c>
      <c r="AE660" s="22">
        <v>2895876.6617356502</v>
      </c>
    </row>
    <row r="661" spans="1:31" x14ac:dyDescent="0.35">
      <c r="A661" s="22" t="s">
        <v>1971</v>
      </c>
      <c r="B661" s="22">
        <v>9</v>
      </c>
      <c r="C661" s="22">
        <v>563.79</v>
      </c>
      <c r="D661" s="24" t="s">
        <v>1972</v>
      </c>
      <c r="E661" s="22">
        <f t="shared" si="50"/>
        <v>0.83495307455138967</v>
      </c>
      <c r="F661" s="22">
        <f t="shared" si="51"/>
        <v>1.0654391082573308E-2</v>
      </c>
      <c r="G661" s="22">
        <f t="shared" si="52"/>
        <v>0.77495601024391458</v>
      </c>
      <c r="H661" s="22">
        <f t="shared" si="53"/>
        <v>3.9727329211265662E-4</v>
      </c>
      <c r="I661" s="22">
        <f t="shared" si="54"/>
        <v>1.0576540482379657</v>
      </c>
      <c r="J661" s="25">
        <v>0.22128618975884801</v>
      </c>
      <c r="K661" s="22" t="s">
        <v>1973</v>
      </c>
      <c r="L661" s="22">
        <v>12945504.8048953</v>
      </c>
      <c r="M661" s="22">
        <v>12401905.201027401</v>
      </c>
      <c r="N661" s="22">
        <v>11730254.976874899</v>
      </c>
      <c r="O661" s="22">
        <v>11479272.827400301</v>
      </c>
      <c r="P661" s="22">
        <v>11486650.6255455</v>
      </c>
      <c r="Q661" s="22">
        <v>11131064.4155313</v>
      </c>
      <c r="R661" s="22">
        <v>11289519.273566</v>
      </c>
      <c r="S661" s="22">
        <v>8869172.3763062693</v>
      </c>
      <c r="T661" s="22">
        <v>9974541.5790142901</v>
      </c>
      <c r="U661" s="22">
        <v>8869281.1271043606</v>
      </c>
      <c r="V661" s="22">
        <v>12332284.877815699</v>
      </c>
      <c r="W661" s="22">
        <v>11767300.844450099</v>
      </c>
      <c r="X661" s="22">
        <v>11588095.7968171</v>
      </c>
      <c r="Y661" s="22">
        <v>11134997.057878301</v>
      </c>
      <c r="Z661" s="22">
        <v>9947858.5715279803</v>
      </c>
      <c r="AA661" s="22">
        <v>9133626.5056620296</v>
      </c>
      <c r="AB661" s="22">
        <v>8336483.3148797099</v>
      </c>
      <c r="AC661" s="22">
        <v>8898025.2096569296</v>
      </c>
      <c r="AD661" s="22">
        <v>8416618.1040011607</v>
      </c>
      <c r="AE661" s="22">
        <v>9209915.8337972909</v>
      </c>
    </row>
    <row r="662" spans="1:31" x14ac:dyDescent="0.35">
      <c r="A662" s="22" t="s">
        <v>1974</v>
      </c>
      <c r="B662" s="22">
        <v>5</v>
      </c>
      <c r="C662" s="22">
        <v>178.07</v>
      </c>
      <c r="D662" s="24" t="s">
        <v>1975</v>
      </c>
      <c r="E662" s="22">
        <f t="shared" si="50"/>
        <v>0.65553859009000393</v>
      </c>
      <c r="F662" s="22">
        <f t="shared" si="51"/>
        <v>3.7572995328131946E-3</v>
      </c>
      <c r="G662" s="22">
        <f t="shared" si="52"/>
        <v>1.0442150585158707</v>
      </c>
      <c r="H662" s="22">
        <f t="shared" si="53"/>
        <v>0.60465805962160701</v>
      </c>
      <c r="I662" s="22">
        <f t="shared" si="54"/>
        <v>1.2266995925499449</v>
      </c>
      <c r="J662" s="25">
        <v>4.2612995701938702E-2</v>
      </c>
      <c r="K662" s="22" t="s">
        <v>1976</v>
      </c>
      <c r="L662" s="22">
        <v>2768113.5931277298</v>
      </c>
      <c r="M662" s="22">
        <v>3258261.2215408999</v>
      </c>
      <c r="N662" s="22">
        <v>3450000.7101404802</v>
      </c>
      <c r="O662" s="22">
        <v>3941738.3854530202</v>
      </c>
      <c r="P662" s="22">
        <v>2764209.0835881298</v>
      </c>
      <c r="Q662" s="22">
        <v>2564004.9056892102</v>
      </c>
      <c r="R662" s="22">
        <v>1577020.45388525</v>
      </c>
      <c r="S662" s="22">
        <v>2308605.233668</v>
      </c>
      <c r="T662" s="22">
        <v>2010760.9146008799</v>
      </c>
      <c r="U662" s="22">
        <v>2147745.6919263098</v>
      </c>
      <c r="V662" s="22">
        <v>3117042.9461769499</v>
      </c>
      <c r="W662" s="22">
        <v>2619895.3090967601</v>
      </c>
      <c r="X662" s="22">
        <v>2320885.9609135701</v>
      </c>
      <c r="Y662" s="22">
        <v>2563630.3986906498</v>
      </c>
      <c r="Z662" s="22">
        <v>2570302.4315330898</v>
      </c>
      <c r="AA662" s="22">
        <v>2323993.5282814601</v>
      </c>
      <c r="AB662" s="22">
        <v>2675504.0265934202</v>
      </c>
      <c r="AC662" s="22">
        <v>2730882.03130486</v>
      </c>
      <c r="AD662" s="22">
        <v>3383763.2910559401</v>
      </c>
      <c r="AE662" s="22">
        <v>2660888.4789095498</v>
      </c>
    </row>
    <row r="663" spans="1:31" x14ac:dyDescent="0.35">
      <c r="A663" s="22" t="s">
        <v>1977</v>
      </c>
      <c r="B663" s="22">
        <v>7</v>
      </c>
      <c r="C663" s="22">
        <v>361.04</v>
      </c>
      <c r="D663" s="24" t="s">
        <v>1978</v>
      </c>
      <c r="E663" s="22">
        <f t="shared" si="50"/>
        <v>1.1667509546597405</v>
      </c>
      <c r="F663" s="22">
        <f t="shared" si="51"/>
        <v>3.8386099604156891E-2</v>
      </c>
      <c r="G663" s="22">
        <f t="shared" si="52"/>
        <v>0.93092144309619607</v>
      </c>
      <c r="H663" s="22">
        <f t="shared" si="53"/>
        <v>0.2205345687883733</v>
      </c>
      <c r="I663" s="22">
        <f t="shared" si="54"/>
        <v>0.94500475795233319</v>
      </c>
      <c r="J663" s="25">
        <v>0.34724875513054898</v>
      </c>
      <c r="K663" s="22" t="s">
        <v>1979</v>
      </c>
      <c r="L663" s="22">
        <v>17329506.977705602</v>
      </c>
      <c r="M663" s="22">
        <v>18412701.107729301</v>
      </c>
      <c r="N663" s="22">
        <v>14410868.898314901</v>
      </c>
      <c r="O663" s="22">
        <v>18138588.039772</v>
      </c>
      <c r="P663" s="22">
        <v>18239016.344069201</v>
      </c>
      <c r="Q663" s="22">
        <v>22079469.538965501</v>
      </c>
      <c r="R663" s="22">
        <v>22023713.9148569</v>
      </c>
      <c r="S663" s="22">
        <v>20384870.3109928</v>
      </c>
      <c r="T663" s="22">
        <v>19073385.376223199</v>
      </c>
      <c r="U663" s="22">
        <v>17398315.951956201</v>
      </c>
      <c r="V663" s="22">
        <v>19376753.930446401</v>
      </c>
      <c r="W663" s="22">
        <v>18391469.292645399</v>
      </c>
      <c r="X663" s="22">
        <v>17906217.6927981</v>
      </c>
      <c r="Y663" s="22">
        <v>19757756.435228601</v>
      </c>
      <c r="Z663" s="22">
        <v>16134200.213998999</v>
      </c>
      <c r="AA663" s="22">
        <v>16213901.093312999</v>
      </c>
      <c r="AB663" s="22">
        <v>15295803.4049426</v>
      </c>
      <c r="AC663" s="22">
        <v>16476361.0458105</v>
      </c>
      <c r="AD663" s="22">
        <v>17955052.154365402</v>
      </c>
      <c r="AE663" s="22">
        <v>19300005.262007698</v>
      </c>
    </row>
    <row r="664" spans="1:31" x14ac:dyDescent="0.35">
      <c r="A664" s="22" t="s">
        <v>1980</v>
      </c>
      <c r="B664" s="22">
        <v>3</v>
      </c>
      <c r="C664" s="22">
        <v>144.82</v>
      </c>
      <c r="D664" s="24" t="s">
        <v>1981</v>
      </c>
      <c r="E664" s="22">
        <f t="shared" si="50"/>
        <v>2.2773011927672688</v>
      </c>
      <c r="F664" s="22">
        <f t="shared" si="51"/>
        <v>9.1737216969723315E-3</v>
      </c>
      <c r="G664" s="22">
        <f t="shared" si="52"/>
        <v>0.7695660642908746</v>
      </c>
      <c r="H664" s="22">
        <f t="shared" si="53"/>
        <v>0.45937046812640636</v>
      </c>
      <c r="I664" s="22">
        <f t="shared" si="54"/>
        <v>0.60012693146467411</v>
      </c>
      <c r="J664" s="25">
        <v>3.0634344031423399E-2</v>
      </c>
      <c r="K664" s="22" t="s">
        <v>1982</v>
      </c>
      <c r="L664" s="22">
        <v>256424.28483185999</v>
      </c>
      <c r="M664" s="22">
        <v>411913.882408095</v>
      </c>
      <c r="N664" s="22">
        <v>180037.13240759401</v>
      </c>
      <c r="O664" s="22">
        <v>275363.87230062002</v>
      </c>
      <c r="P664" s="22">
        <v>198724.79461909499</v>
      </c>
      <c r="Q664" s="22">
        <v>855401.33736141596</v>
      </c>
      <c r="R664" s="22">
        <v>644417.21930986096</v>
      </c>
      <c r="S664" s="22">
        <v>311088.10448028502</v>
      </c>
      <c r="T664" s="22">
        <v>677404.75842420605</v>
      </c>
      <c r="U664" s="22">
        <v>523337.34887959599</v>
      </c>
      <c r="V664" s="22">
        <v>296880.98538386601</v>
      </c>
      <c r="W664" s="22">
        <v>624004.98101580201</v>
      </c>
      <c r="X664" s="22">
        <v>456992.00942533597</v>
      </c>
      <c r="Y664" s="22">
        <v>332769.55221576401</v>
      </c>
      <c r="Z664" s="22">
        <v>492992.897393313</v>
      </c>
      <c r="AA664" s="22">
        <v>159085.05289717301</v>
      </c>
      <c r="AB664" s="22">
        <v>123168.15515817099</v>
      </c>
      <c r="AC664" s="22">
        <v>249998.38362739299</v>
      </c>
      <c r="AD664" s="22">
        <v>397752.238527079</v>
      </c>
      <c r="AE664" s="22">
        <v>765843.05910375796</v>
      </c>
    </row>
    <row r="665" spans="1:31" x14ac:dyDescent="0.35">
      <c r="A665" s="22" t="s">
        <v>1983</v>
      </c>
      <c r="B665" s="22">
        <v>1</v>
      </c>
      <c r="C665" s="22">
        <v>24.08</v>
      </c>
      <c r="D665" s="22" t="s">
        <v>1984</v>
      </c>
      <c r="E665" s="22">
        <f t="shared" si="50"/>
        <v>1.1795932374516411</v>
      </c>
      <c r="F665" s="22">
        <f t="shared" si="51"/>
        <v>0.53117843470862347</v>
      </c>
      <c r="G665" s="22">
        <f t="shared" si="52"/>
        <v>1.504983084927354</v>
      </c>
      <c r="H665" s="22">
        <f t="shared" si="53"/>
        <v>1.325588786600038E-2</v>
      </c>
      <c r="I665" s="22">
        <f t="shared" si="54"/>
        <v>1.5656231567149239</v>
      </c>
      <c r="J665" s="25">
        <v>5.5637395321327998E-2</v>
      </c>
      <c r="K665" s="22" t="s">
        <v>1985</v>
      </c>
      <c r="L665" s="22">
        <v>198800.88068402099</v>
      </c>
      <c r="M665" s="22">
        <v>113964.554058775</v>
      </c>
      <c r="N665" s="22">
        <v>275075.77547395998</v>
      </c>
      <c r="O665" s="22">
        <v>213360.242299787</v>
      </c>
      <c r="P665" s="22">
        <v>146598.91946902199</v>
      </c>
      <c r="Q665" s="22">
        <v>72141.379876073406</v>
      </c>
      <c r="R665" s="22">
        <v>260932.264793599</v>
      </c>
      <c r="S665" s="22">
        <v>212379.16681845</v>
      </c>
      <c r="T665" s="22">
        <v>342297.79140174499</v>
      </c>
      <c r="U665" s="22">
        <v>230268.30635845501</v>
      </c>
      <c r="V665" s="22">
        <v>163921.28318967301</v>
      </c>
      <c r="W665" s="22">
        <v>147294.36524333101</v>
      </c>
      <c r="X665" s="22">
        <v>99954.645962041002</v>
      </c>
      <c r="Y665" s="22">
        <v>103279.80406122</v>
      </c>
      <c r="Z665" s="22">
        <v>90932.0894096142</v>
      </c>
      <c r="AA665" s="22">
        <v>139974.779666049</v>
      </c>
      <c r="AB665" s="22">
        <v>207930.18291806101</v>
      </c>
      <c r="AC665" s="22">
        <v>203581.22237405201</v>
      </c>
      <c r="AD665" s="22">
        <v>192962.15199425101</v>
      </c>
      <c r="AE665" s="22">
        <v>166641.61570204899</v>
      </c>
    </row>
    <row r="666" spans="1:31" x14ac:dyDescent="0.35">
      <c r="A666" s="22" t="s">
        <v>1986</v>
      </c>
      <c r="B666" s="22">
        <v>6</v>
      </c>
      <c r="C666" s="22">
        <v>217.15</v>
      </c>
      <c r="D666" s="24" t="s">
        <v>1987</v>
      </c>
      <c r="E666" s="22">
        <f t="shared" si="50"/>
        <v>1.4625368419233955</v>
      </c>
      <c r="F666" s="22">
        <f t="shared" si="51"/>
        <v>0.25079623655378674</v>
      </c>
      <c r="G666" s="22">
        <f t="shared" si="52"/>
        <v>0.69830826897810372</v>
      </c>
      <c r="H666" s="22">
        <f t="shared" si="53"/>
        <v>0.2641435269749296</v>
      </c>
      <c r="I666" s="22">
        <f t="shared" si="54"/>
        <v>0.73172509035646716</v>
      </c>
      <c r="J666" s="25">
        <v>0.36991503440349999</v>
      </c>
      <c r="K666" s="22" t="s">
        <v>1988</v>
      </c>
      <c r="L666" s="22">
        <v>3764135.4825410699</v>
      </c>
      <c r="M666" s="22">
        <v>3758409.78028792</v>
      </c>
      <c r="N666" s="22">
        <v>2703304.90635892</v>
      </c>
      <c r="O666" s="22">
        <v>5223465.46234373</v>
      </c>
      <c r="P666" s="22">
        <v>3312047.9167209398</v>
      </c>
      <c r="Q666" s="22">
        <v>3144379.9692983599</v>
      </c>
      <c r="R666" s="22">
        <v>5871820.5391325504</v>
      </c>
      <c r="S666" s="22">
        <v>4145046.6252815099</v>
      </c>
      <c r="T666" s="22">
        <v>3751464.89666312</v>
      </c>
      <c r="U666" s="22">
        <v>10526473.3636625</v>
      </c>
      <c r="V666" s="22">
        <v>8430645.6814127099</v>
      </c>
      <c r="W666" s="22">
        <v>7263337.2077892497</v>
      </c>
      <c r="X666" s="22">
        <v>3499528.5351195801</v>
      </c>
      <c r="Y666" s="22">
        <v>3824429.4135910198</v>
      </c>
      <c r="Z666" s="22">
        <v>2621966.54740451</v>
      </c>
      <c r="AA666" s="22">
        <v>3018372.6164332302</v>
      </c>
      <c r="AB666" s="22">
        <v>2432665.2041788502</v>
      </c>
      <c r="AC666" s="22">
        <v>4241288.3576119998</v>
      </c>
      <c r="AD666" s="22">
        <v>5601436.87445076</v>
      </c>
      <c r="AE666" s="22">
        <v>2610796.2903248202</v>
      </c>
    </row>
    <row r="667" spans="1:31" x14ac:dyDescent="0.35">
      <c r="A667" s="22" t="s">
        <v>1989</v>
      </c>
      <c r="B667" s="22">
        <v>1</v>
      </c>
      <c r="C667" s="22">
        <v>19.329999999999998</v>
      </c>
      <c r="D667" s="22" t="s">
        <v>1990</v>
      </c>
      <c r="E667" s="22">
        <f t="shared" si="50"/>
        <v>1.7301409407342383</v>
      </c>
      <c r="F667" s="22">
        <f t="shared" si="51"/>
        <v>4.9674854433654679E-2</v>
      </c>
      <c r="G667" s="22">
        <f t="shared" si="52"/>
        <v>1.1756771338983314</v>
      </c>
      <c r="H667" s="22">
        <f t="shared" si="53"/>
        <v>0.68921811771294073</v>
      </c>
      <c r="I667" s="22">
        <f t="shared" si="54"/>
        <v>0.59113632726413112</v>
      </c>
      <c r="J667" s="25">
        <v>0.120312500423941</v>
      </c>
      <c r="K667" s="22" t="s">
        <v>1991</v>
      </c>
      <c r="L667" s="22">
        <v>159115.535116132</v>
      </c>
      <c r="M667" s="22">
        <v>156876.608017919</v>
      </c>
      <c r="N667" s="22">
        <v>147774.35739562099</v>
      </c>
      <c r="O667" s="22">
        <v>38831.186485958897</v>
      </c>
      <c r="P667" s="22">
        <v>81784.762964732494</v>
      </c>
      <c r="Q667" s="22">
        <v>292802.189963963</v>
      </c>
      <c r="R667" s="22">
        <v>149937.45033683599</v>
      </c>
      <c r="S667" s="22">
        <v>170721.89769840799</v>
      </c>
      <c r="T667" s="22">
        <v>155937.20268981301</v>
      </c>
      <c r="U667" s="22">
        <v>241665.26106858501</v>
      </c>
      <c r="V667" s="22">
        <v>176275.72611696</v>
      </c>
      <c r="W667" s="22">
        <v>250794.69791750101</v>
      </c>
      <c r="X667" s="22">
        <v>142299.48885217</v>
      </c>
      <c r="Y667" s="22">
        <v>108430.926248743</v>
      </c>
      <c r="Z667" s="22">
        <v>310773.91600609099</v>
      </c>
      <c r="AA667" s="22">
        <v>126782.427343684</v>
      </c>
      <c r="AB667" s="22">
        <v>98472.3408738422</v>
      </c>
      <c r="AC667" s="22">
        <v>350495.056044275</v>
      </c>
      <c r="AD667" s="22">
        <v>470335.458936763</v>
      </c>
      <c r="AE667" s="22">
        <v>116159.451570398</v>
      </c>
    </row>
    <row r="668" spans="1:31" x14ac:dyDescent="0.35">
      <c r="A668" s="22" t="s">
        <v>1992</v>
      </c>
      <c r="B668" s="22">
        <v>1</v>
      </c>
      <c r="C668" s="22">
        <v>29.55</v>
      </c>
      <c r="D668" s="22" t="s">
        <v>1993</v>
      </c>
      <c r="E668" s="22">
        <f t="shared" si="50"/>
        <v>0.94372791737173567</v>
      </c>
      <c r="F668" s="22">
        <f t="shared" si="51"/>
        <v>0.86043330590953504</v>
      </c>
      <c r="G668" s="22">
        <f t="shared" si="52"/>
        <v>0.31198456103211053</v>
      </c>
      <c r="H668" s="22">
        <f t="shared" si="53"/>
        <v>3.9551340237649307E-2</v>
      </c>
      <c r="I668" s="22">
        <f t="shared" si="54"/>
        <v>1.0467780890133107</v>
      </c>
      <c r="J668" s="25">
        <v>0.84208435822307504</v>
      </c>
      <c r="K668" s="22" t="s">
        <v>1994</v>
      </c>
      <c r="L668" s="22">
        <v>732182.07450738095</v>
      </c>
      <c r="M668" s="22">
        <v>1104901.3525008501</v>
      </c>
      <c r="N668" s="22">
        <v>248102.743869606</v>
      </c>
      <c r="O668" s="22">
        <v>524182.08835425199</v>
      </c>
      <c r="P668" s="22">
        <v>598843.29417263903</v>
      </c>
      <c r="Q668" s="22">
        <v>253928.696803439</v>
      </c>
      <c r="R668" s="22">
        <v>356239.65923758602</v>
      </c>
      <c r="S668" s="22">
        <v>1049404.88315862</v>
      </c>
      <c r="T668" s="22">
        <v>718819.41603190603</v>
      </c>
      <c r="U668" s="22">
        <v>649286.152551034</v>
      </c>
      <c r="V668" s="22">
        <v>677211.10675041704</v>
      </c>
      <c r="W668" s="22">
        <v>554704.71001909103</v>
      </c>
      <c r="X668" s="22">
        <v>1123483.96473324</v>
      </c>
      <c r="Y668" s="22">
        <v>510131.40343993698</v>
      </c>
      <c r="Z668" s="22">
        <v>199312.82266238099</v>
      </c>
      <c r="AA668" s="22">
        <v>107185.962707774</v>
      </c>
      <c r="AB668" s="22">
        <v>291979.93100456602</v>
      </c>
      <c r="AC668" s="22">
        <v>37598.521945276902</v>
      </c>
      <c r="AD668" s="22">
        <v>48065.943366687097</v>
      </c>
      <c r="AE668" s="22">
        <v>471353.65332025703</v>
      </c>
    </row>
    <row r="669" spans="1:31" x14ac:dyDescent="0.35">
      <c r="A669" s="22" t="s">
        <v>1995</v>
      </c>
      <c r="B669" s="22">
        <v>2</v>
      </c>
      <c r="C669" s="22">
        <v>99.09</v>
      </c>
      <c r="D669" s="24" t="s">
        <v>1996</v>
      </c>
      <c r="E669" s="22">
        <f t="shared" si="50"/>
        <v>1.1550111558220635</v>
      </c>
      <c r="F669" s="22">
        <f t="shared" si="51"/>
        <v>0.30491890983353448</v>
      </c>
      <c r="G669" s="22">
        <f t="shared" si="52"/>
        <v>0.69234970269414131</v>
      </c>
      <c r="H669" s="22">
        <f t="shared" si="53"/>
        <v>6.6374305068861916E-4</v>
      </c>
      <c r="I669" s="22">
        <f t="shared" si="54"/>
        <v>0.79576965371195207</v>
      </c>
      <c r="J669" s="25">
        <v>1.3963663711441599E-2</v>
      </c>
      <c r="K669" s="22" t="s">
        <v>1997</v>
      </c>
      <c r="L669" s="22">
        <v>591442.04269395501</v>
      </c>
      <c r="M669" s="22">
        <v>448788.51355169201</v>
      </c>
      <c r="N669" s="22">
        <v>438316.270501222</v>
      </c>
      <c r="O669" s="22">
        <v>443680.42559861502</v>
      </c>
      <c r="P669" s="22">
        <v>549940.58582059201</v>
      </c>
      <c r="Q669" s="22">
        <v>755937.58639067702</v>
      </c>
      <c r="R669" s="22">
        <v>657672.97857780196</v>
      </c>
      <c r="S669" s="22">
        <v>427902.23078663601</v>
      </c>
      <c r="T669" s="22">
        <v>447439.168686555</v>
      </c>
      <c r="U669" s="22">
        <v>566429.46770466096</v>
      </c>
      <c r="V669" s="22">
        <v>532388.52753913496</v>
      </c>
      <c r="W669" s="22">
        <v>614892.73397267202</v>
      </c>
      <c r="X669" s="22">
        <v>646439.06651615305</v>
      </c>
      <c r="Y669" s="22">
        <v>643746.19182767801</v>
      </c>
      <c r="Z669" s="22">
        <v>669170.96830992098</v>
      </c>
      <c r="AA669" s="22">
        <v>434417.94658686401</v>
      </c>
      <c r="AB669" s="22">
        <v>334328.73200063902</v>
      </c>
      <c r="AC669" s="22">
        <v>425480.67457605503</v>
      </c>
      <c r="AD669" s="22">
        <v>482526.26064994303</v>
      </c>
      <c r="AE669" s="22">
        <v>474125.92749639798</v>
      </c>
    </row>
    <row r="670" spans="1:31" x14ac:dyDescent="0.35">
      <c r="A670" s="22" t="s">
        <v>1998</v>
      </c>
      <c r="B670" s="22">
        <v>3</v>
      </c>
      <c r="C670" s="22">
        <v>137.58000000000001</v>
      </c>
      <c r="D670" s="24" t="s">
        <v>1999</v>
      </c>
      <c r="E670" s="22">
        <f t="shared" si="50"/>
        <v>1.1304811936900894</v>
      </c>
      <c r="F670" s="22">
        <f t="shared" si="51"/>
        <v>0.55596376472027953</v>
      </c>
      <c r="G670" s="22">
        <f t="shared" si="52"/>
        <v>1.6444279126207593</v>
      </c>
      <c r="H670" s="22">
        <f t="shared" si="53"/>
        <v>2.1802712838354748E-3</v>
      </c>
      <c r="I670" s="22">
        <f t="shared" si="54"/>
        <v>0.84111506653247503</v>
      </c>
      <c r="J670" s="25">
        <v>0.32930806844372701</v>
      </c>
      <c r="K670" s="22" t="s">
        <v>2000</v>
      </c>
      <c r="L670" s="22">
        <v>176848.50380999999</v>
      </c>
      <c r="M670" s="22">
        <v>215322.16109532499</v>
      </c>
      <c r="N670" s="22">
        <v>237749.63230213799</v>
      </c>
      <c r="O670" s="22">
        <v>177346.193694638</v>
      </c>
      <c r="P670" s="22">
        <v>169778.636986367</v>
      </c>
      <c r="Q670" s="22">
        <v>106135.07072415399</v>
      </c>
      <c r="R670" s="22">
        <v>163049.41697695199</v>
      </c>
      <c r="S670" s="22">
        <v>224604.59868618599</v>
      </c>
      <c r="T670" s="22">
        <v>312966.47869360697</v>
      </c>
      <c r="U670" s="22">
        <v>297775.57738354203</v>
      </c>
      <c r="V670" s="22">
        <v>250075.387516054</v>
      </c>
      <c r="W670" s="22">
        <v>198808.17829656001</v>
      </c>
      <c r="X670" s="22">
        <v>341439.68502539699</v>
      </c>
      <c r="Y670" s="22">
        <v>159327.51096355901</v>
      </c>
      <c r="Z670" s="22">
        <v>211956.21299246</v>
      </c>
      <c r="AA670" s="22">
        <v>387511.91370098997</v>
      </c>
      <c r="AB670" s="22">
        <v>430947.56917401502</v>
      </c>
      <c r="AC670" s="22">
        <v>367688.476177537</v>
      </c>
      <c r="AD670" s="22">
        <v>373546.14527154103</v>
      </c>
      <c r="AE670" s="22">
        <v>350484.82852217898</v>
      </c>
    </row>
    <row r="671" spans="1:31" x14ac:dyDescent="0.35">
      <c r="A671" s="22" t="s">
        <v>2001</v>
      </c>
      <c r="B671" s="22">
        <v>2</v>
      </c>
      <c r="C671" s="22">
        <v>77.53</v>
      </c>
      <c r="D671" s="24" t="s">
        <v>2002</v>
      </c>
      <c r="E671" s="22">
        <f t="shared" si="50"/>
        <v>1.2396935870139592</v>
      </c>
      <c r="F671" s="22">
        <f t="shared" si="51"/>
        <v>0.33998368842886822</v>
      </c>
      <c r="G671" s="22">
        <f t="shared" si="52"/>
        <v>1.1637303027683827</v>
      </c>
      <c r="H671" s="22">
        <f t="shared" si="53"/>
        <v>0.13062853461565757</v>
      </c>
      <c r="I671" s="22">
        <f t="shared" si="54"/>
        <v>1.0018576227845373</v>
      </c>
      <c r="J671" s="25">
        <v>0.98817336245713505</v>
      </c>
      <c r="K671" s="22" t="s">
        <v>2003</v>
      </c>
      <c r="L671" s="22">
        <v>211220.71260284001</v>
      </c>
      <c r="M671" s="22">
        <v>199034.99456277199</v>
      </c>
      <c r="N671" s="22">
        <v>183873.95731593599</v>
      </c>
      <c r="O671" s="22">
        <v>293488.88594460202</v>
      </c>
      <c r="P671" s="22">
        <v>252368.43175017199</v>
      </c>
      <c r="Q671" s="22">
        <v>94715.623489110905</v>
      </c>
      <c r="R671" s="22">
        <v>314528.077329494</v>
      </c>
      <c r="S671" s="22">
        <v>305488.67809491098</v>
      </c>
      <c r="T671" s="22">
        <v>302652.762381526</v>
      </c>
      <c r="U671" s="22">
        <v>395849.40978834103</v>
      </c>
      <c r="V671" s="22">
        <v>250476.301769087</v>
      </c>
      <c r="W671" s="22">
        <v>208329.87470459999</v>
      </c>
      <c r="X671" s="22">
        <v>187425.691374949</v>
      </c>
      <c r="Y671" s="22">
        <v>282980.28809770598</v>
      </c>
      <c r="Z671" s="22">
        <v>208661.086968027</v>
      </c>
      <c r="AA671" s="22">
        <v>301263.80393979902</v>
      </c>
      <c r="AB671" s="22">
        <v>221047.35810273001</v>
      </c>
      <c r="AC671" s="22">
        <v>253313.659104886</v>
      </c>
      <c r="AD671" s="22">
        <v>262049.54896796701</v>
      </c>
      <c r="AE671" s="22">
        <v>286503.20337339799</v>
      </c>
    </row>
    <row r="672" spans="1:31" x14ac:dyDescent="0.35">
      <c r="A672" s="22" t="s">
        <v>2004</v>
      </c>
      <c r="B672" s="22">
        <v>6</v>
      </c>
      <c r="C672" s="22">
        <v>192.16</v>
      </c>
      <c r="D672" s="24" t="s">
        <v>2005</v>
      </c>
      <c r="E672" s="22">
        <f t="shared" si="50"/>
        <v>2.1270059388560592</v>
      </c>
      <c r="F672" s="22">
        <f t="shared" si="51"/>
        <v>4.4326303544324382E-2</v>
      </c>
      <c r="G672" s="22">
        <f t="shared" si="52"/>
        <v>1.6729806915902155</v>
      </c>
      <c r="H672" s="22">
        <f t="shared" si="53"/>
        <v>0.14859766824128706</v>
      </c>
      <c r="I672" s="22">
        <f t="shared" si="54"/>
        <v>1.4370327179017186</v>
      </c>
      <c r="J672" s="25">
        <v>0.45840363003926599</v>
      </c>
      <c r="K672" s="22" t="s">
        <v>2006</v>
      </c>
      <c r="L672" s="22">
        <v>504637.16432876402</v>
      </c>
      <c r="M672" s="22">
        <v>121688.686579438</v>
      </c>
      <c r="N672" s="22">
        <v>789102.34134346701</v>
      </c>
      <c r="O672" s="22">
        <v>344969.56857514102</v>
      </c>
      <c r="P672" s="22">
        <v>571865.34072930005</v>
      </c>
      <c r="Q672" s="22">
        <v>1221804.5650267701</v>
      </c>
      <c r="R672" s="22">
        <v>677520.23014055798</v>
      </c>
      <c r="S672" s="22">
        <v>670153.81029022904</v>
      </c>
      <c r="T672" s="22">
        <v>757076.50928977097</v>
      </c>
      <c r="U672" s="22">
        <v>1634182.35323737</v>
      </c>
      <c r="V672" s="22">
        <v>289350.608196532</v>
      </c>
      <c r="W672" s="22">
        <v>591701.74470078398</v>
      </c>
      <c r="X672" s="22">
        <v>208954.61228742899</v>
      </c>
      <c r="Y672" s="22">
        <v>136552.940552905</v>
      </c>
      <c r="Z672" s="22">
        <v>396411.563528242</v>
      </c>
      <c r="AA672" s="22">
        <v>615506.44844398496</v>
      </c>
      <c r="AB672" s="22">
        <v>925955.34923006804</v>
      </c>
      <c r="AC672" s="22">
        <v>281393.188283875</v>
      </c>
      <c r="AD672" s="22">
        <v>383249.92163251899</v>
      </c>
      <c r="AE672" s="22">
        <v>509095.02349319297</v>
      </c>
    </row>
    <row r="673" spans="1:31" x14ac:dyDescent="0.35">
      <c r="A673" s="22" t="s">
        <v>2007</v>
      </c>
      <c r="B673" s="22">
        <v>1</v>
      </c>
      <c r="C673" s="22">
        <v>35.29</v>
      </c>
      <c r="D673" s="22" t="s">
        <v>2008</v>
      </c>
      <c r="E673" s="22">
        <f t="shared" si="50"/>
        <v>1.5176022719930657</v>
      </c>
      <c r="F673" s="22">
        <f t="shared" si="51"/>
        <v>9.9062335520283592E-3</v>
      </c>
      <c r="G673" s="22">
        <f t="shared" si="52"/>
        <v>1.3895924508519362</v>
      </c>
      <c r="H673" s="22">
        <f t="shared" si="53"/>
        <v>3.8308221679140518E-2</v>
      </c>
      <c r="I673" s="22">
        <f t="shared" si="54"/>
        <v>0.88057531027048697</v>
      </c>
      <c r="J673" s="25">
        <v>0.34768908549699701</v>
      </c>
      <c r="K673" s="22" t="s">
        <v>2009</v>
      </c>
      <c r="L673" s="22">
        <v>2402299.1499437699</v>
      </c>
      <c r="M673" s="22">
        <v>1786392.5218132799</v>
      </c>
      <c r="N673" s="22">
        <v>1241601.1145643501</v>
      </c>
      <c r="O673" s="22">
        <v>2062335.8560329899</v>
      </c>
      <c r="P673" s="22">
        <v>2326947.17271632</v>
      </c>
      <c r="Q673" s="22">
        <v>3546732.5594963101</v>
      </c>
      <c r="R673" s="22">
        <v>2450157.7317404901</v>
      </c>
      <c r="S673" s="22">
        <v>2533025.1426925799</v>
      </c>
      <c r="T673" s="22">
        <v>3020191.9853951298</v>
      </c>
      <c r="U673" s="22">
        <v>3352103.1476349598</v>
      </c>
      <c r="V673" s="22">
        <v>2321931.2635997999</v>
      </c>
      <c r="W673" s="22">
        <v>1809656.6456087299</v>
      </c>
      <c r="X673" s="22">
        <v>2759193.18643772</v>
      </c>
      <c r="Y673" s="22">
        <v>2356774.8706929702</v>
      </c>
      <c r="Z673" s="22">
        <v>1903762.6097567</v>
      </c>
      <c r="AA673" s="22">
        <v>2992064.49008865</v>
      </c>
      <c r="AB673" s="22">
        <v>3814764.543939</v>
      </c>
      <c r="AC673" s="22">
        <v>3661460.7109849099</v>
      </c>
      <c r="AD673" s="22">
        <v>2931334.5013424</v>
      </c>
      <c r="AE673" s="22">
        <v>2096163.8640328899</v>
      </c>
    </row>
    <row r="674" spans="1:31" x14ac:dyDescent="0.35">
      <c r="A674" s="22" t="s">
        <v>2010</v>
      </c>
      <c r="B674" s="22">
        <v>6</v>
      </c>
      <c r="C674" s="22">
        <v>197.59</v>
      </c>
      <c r="D674" s="24" t="s">
        <v>2011</v>
      </c>
      <c r="E674" s="22">
        <f t="shared" si="50"/>
        <v>1.066092128746422</v>
      </c>
      <c r="F674" s="22">
        <f t="shared" si="51"/>
        <v>0.6069404912569456</v>
      </c>
      <c r="G674" s="22">
        <f t="shared" si="52"/>
        <v>0.95333329347413165</v>
      </c>
      <c r="H674" s="22">
        <f t="shared" si="53"/>
        <v>0.65987864727034706</v>
      </c>
      <c r="I674" s="22">
        <f t="shared" si="54"/>
        <v>0.98391433869569977</v>
      </c>
      <c r="J674" s="25">
        <v>0.79749287785664302</v>
      </c>
      <c r="K674" s="22" t="s">
        <v>2012</v>
      </c>
      <c r="L674" s="22">
        <v>3008650.3888837001</v>
      </c>
      <c r="M674" s="22">
        <v>4103216.50637746</v>
      </c>
      <c r="N674" s="22">
        <v>2594704.7437012498</v>
      </c>
      <c r="O674" s="22">
        <v>5057214.4341289401</v>
      </c>
      <c r="P674" s="22">
        <v>4347543.0201156205</v>
      </c>
      <c r="Q674" s="22">
        <v>4344924.46721063</v>
      </c>
      <c r="R674" s="22">
        <v>3975797.3923854101</v>
      </c>
      <c r="S674" s="22">
        <v>4020251.3301880402</v>
      </c>
      <c r="T674" s="22">
        <v>4411393.4383319104</v>
      </c>
      <c r="U674" s="22">
        <v>3622070.8880344601</v>
      </c>
      <c r="V674" s="22">
        <v>4240823.2261064798</v>
      </c>
      <c r="W674" s="22">
        <v>3977670.3597304402</v>
      </c>
      <c r="X674" s="22">
        <v>3201104.48498483</v>
      </c>
      <c r="Y674" s="22">
        <v>3435505.8729769499</v>
      </c>
      <c r="Z674" s="22">
        <v>4568669.38848285</v>
      </c>
      <c r="AA674" s="22">
        <v>4746829.8900326705</v>
      </c>
      <c r="AB674" s="22">
        <v>3497627.2876288998</v>
      </c>
      <c r="AC674" s="22">
        <v>2855707.9711246798</v>
      </c>
      <c r="AD674" s="22">
        <v>3593900.8595438199</v>
      </c>
      <c r="AE674" s="22">
        <v>3823263.79422891</v>
      </c>
    </row>
    <row r="675" spans="1:31" x14ac:dyDescent="0.35">
      <c r="A675" s="22" t="s">
        <v>2013</v>
      </c>
      <c r="B675" s="22">
        <v>6</v>
      </c>
      <c r="C675" s="22">
        <v>445.89</v>
      </c>
      <c r="D675" s="24" t="s">
        <v>2014</v>
      </c>
      <c r="E675" s="22">
        <f t="shared" si="50"/>
        <v>0.98092554047445435</v>
      </c>
      <c r="F675" s="22">
        <f t="shared" si="51"/>
        <v>0.88640621143740017</v>
      </c>
      <c r="G675" s="22">
        <f t="shared" si="52"/>
        <v>2.2926174642837007</v>
      </c>
      <c r="H675" s="22">
        <f t="shared" si="53"/>
        <v>1.7569380595822859E-3</v>
      </c>
      <c r="I675" s="22">
        <f t="shared" si="54"/>
        <v>1.4343646109330817</v>
      </c>
      <c r="J675" s="25">
        <v>7.6163708454179302E-2</v>
      </c>
      <c r="K675" s="22" t="s">
        <v>2015</v>
      </c>
      <c r="L675" s="22">
        <v>4132164.1880477499</v>
      </c>
      <c r="M675" s="22">
        <v>3399209.0631598099</v>
      </c>
      <c r="N675" s="22">
        <v>3027004.1018942501</v>
      </c>
      <c r="O675" s="22">
        <v>3516897.0310613601</v>
      </c>
      <c r="P675" s="22">
        <v>1996312.9881925799</v>
      </c>
      <c r="Q675" s="22">
        <v>3113192.8897442701</v>
      </c>
      <c r="R675" s="22">
        <v>3584316.0637008301</v>
      </c>
      <c r="S675" s="22">
        <v>3674355.6800297</v>
      </c>
      <c r="T675" s="22">
        <v>2913313.9716913402</v>
      </c>
      <c r="U675" s="22">
        <v>2479851.9243443399</v>
      </c>
      <c r="V675" s="22">
        <v>1517729.5935295899</v>
      </c>
      <c r="W675" s="22">
        <v>1902930.07986243</v>
      </c>
      <c r="X675" s="22">
        <v>2986699.4313967898</v>
      </c>
      <c r="Y675" s="22">
        <v>1885279.0892065801</v>
      </c>
      <c r="Z675" s="22">
        <v>2912035.4641903602</v>
      </c>
      <c r="AA675" s="22">
        <v>5371542.5225169901</v>
      </c>
      <c r="AB675" s="22">
        <v>6983780.1030716496</v>
      </c>
      <c r="AC675" s="22">
        <v>5337640.7196114697</v>
      </c>
      <c r="AD675" s="22">
        <v>4170767.5924353702</v>
      </c>
      <c r="AE675" s="22">
        <v>3824299.5727207102</v>
      </c>
    </row>
    <row r="676" spans="1:31" x14ac:dyDescent="0.35">
      <c r="A676" s="22" t="s">
        <v>2016</v>
      </c>
      <c r="B676" s="22">
        <v>2</v>
      </c>
      <c r="C676" s="22">
        <v>63.45</v>
      </c>
      <c r="D676" s="24" t="s">
        <v>2017</v>
      </c>
      <c r="E676" s="22">
        <f t="shared" si="50"/>
        <v>0.8216963436757222</v>
      </c>
      <c r="F676" s="22">
        <f t="shared" si="51"/>
        <v>0.80911695718563892</v>
      </c>
      <c r="G676" s="22">
        <f t="shared" si="52"/>
        <v>0.86060285090488675</v>
      </c>
      <c r="H676" s="22">
        <f t="shared" si="53"/>
        <v>0.86674238444629936</v>
      </c>
      <c r="I676" s="22">
        <f t="shared" si="54"/>
        <v>0.44686091301579467</v>
      </c>
      <c r="J676" s="25">
        <v>0.52953534989016404</v>
      </c>
      <c r="K676" s="22" t="s">
        <v>2018</v>
      </c>
      <c r="L676" s="22">
        <v>12414.9733695349</v>
      </c>
      <c r="M676" s="22">
        <v>253416.87952653499</v>
      </c>
      <c r="N676" s="22">
        <v>44059.593162117701</v>
      </c>
      <c r="O676" s="22">
        <v>15790.1298208402</v>
      </c>
      <c r="P676" s="22">
        <v>9325.6765264622009</v>
      </c>
      <c r="Q676" s="22">
        <v>70165.821214089898</v>
      </c>
      <c r="R676" s="22">
        <v>58267.204180970497</v>
      </c>
      <c r="S676" s="22">
        <v>42768.3282223227</v>
      </c>
      <c r="T676" s="22">
        <v>27853.176141361699</v>
      </c>
      <c r="U676" s="22">
        <v>76219.704647696097</v>
      </c>
      <c r="V676" s="22">
        <v>0</v>
      </c>
      <c r="W676" s="22">
        <v>586487.00083956402</v>
      </c>
      <c r="X676" s="22">
        <v>73809.290665532797</v>
      </c>
      <c r="Y676" s="22">
        <v>2442.4393721164201</v>
      </c>
      <c r="Z676" s="22">
        <v>86951.480657687396</v>
      </c>
      <c r="AA676" s="22">
        <v>27757.395184204499</v>
      </c>
      <c r="AB676" s="22">
        <v>260173.485971977</v>
      </c>
      <c r="AC676" s="22">
        <v>227390.65630298099</v>
      </c>
      <c r="AD676" s="22">
        <v>88285.372470196802</v>
      </c>
      <c r="AE676" s="22">
        <v>41578.623413063797</v>
      </c>
    </row>
    <row r="677" spans="1:31" x14ac:dyDescent="0.35">
      <c r="A677" s="22" t="s">
        <v>2019</v>
      </c>
      <c r="B677" s="22">
        <v>7</v>
      </c>
      <c r="C677" s="22">
        <v>446.22</v>
      </c>
      <c r="D677" s="24" t="s">
        <v>2020</v>
      </c>
      <c r="E677" s="22">
        <f t="shared" si="50"/>
        <v>0.88043480880549352</v>
      </c>
      <c r="F677" s="22">
        <f t="shared" si="51"/>
        <v>0.2094055102621547</v>
      </c>
      <c r="G677" s="22">
        <f t="shared" si="52"/>
        <v>0.92554423575722711</v>
      </c>
      <c r="H677" s="22">
        <f t="shared" si="53"/>
        <v>0.31949557291486541</v>
      </c>
      <c r="I677" s="22">
        <f t="shared" si="54"/>
        <v>0.91767881471759116</v>
      </c>
      <c r="J677" s="25">
        <v>0.36392481071475802</v>
      </c>
      <c r="K677" s="22" t="s">
        <v>2021</v>
      </c>
      <c r="L677" s="22">
        <v>2643987.5069719502</v>
      </c>
      <c r="M677" s="22">
        <v>1977225.70711827</v>
      </c>
      <c r="N677" s="22">
        <v>2539965.02007154</v>
      </c>
      <c r="O677" s="22">
        <v>1891296.32833482</v>
      </c>
      <c r="P677" s="22">
        <v>2000647.6538740401</v>
      </c>
      <c r="Q677" s="22">
        <v>1760478.7934771001</v>
      </c>
      <c r="R677" s="22">
        <v>2179954.55367654</v>
      </c>
      <c r="S677" s="22">
        <v>1675784.00557989</v>
      </c>
      <c r="T677" s="22">
        <v>1876009.7825770201</v>
      </c>
      <c r="U677" s="22">
        <v>2239326.40996347</v>
      </c>
      <c r="V677" s="22">
        <v>2374572.69412129</v>
      </c>
      <c r="W677" s="22">
        <v>2543783.3261553901</v>
      </c>
      <c r="X677" s="22">
        <v>2167942.69159562</v>
      </c>
      <c r="Y677" s="22">
        <v>2063817.8547219201</v>
      </c>
      <c r="Z677" s="22">
        <v>2894535.70073761</v>
      </c>
      <c r="AA677" s="22">
        <v>2275422.8436148502</v>
      </c>
      <c r="AB677" s="22">
        <v>1911737.5944669</v>
      </c>
      <c r="AC677" s="22">
        <v>2401250.6195101598</v>
      </c>
      <c r="AD677" s="22">
        <v>2256039.3052410502</v>
      </c>
      <c r="AE677" s="22">
        <v>2303408.1148962299</v>
      </c>
    </row>
    <row r="678" spans="1:31" x14ac:dyDescent="0.35">
      <c r="A678" s="22" t="s">
        <v>2022</v>
      </c>
      <c r="B678" s="22">
        <v>1</v>
      </c>
      <c r="C678" s="22">
        <v>17.809999999999999</v>
      </c>
      <c r="D678" s="22" t="s">
        <v>2023</v>
      </c>
      <c r="E678" s="22">
        <f t="shared" si="50"/>
        <v>1.1273582643130686</v>
      </c>
      <c r="F678" s="22">
        <f t="shared" si="51"/>
        <v>0.54823029598345419</v>
      </c>
      <c r="G678" s="22">
        <f t="shared" si="52"/>
        <v>0.7252393991687045</v>
      </c>
      <c r="H678" s="22">
        <f t="shared" si="53"/>
        <v>9.5504991133973066E-2</v>
      </c>
      <c r="I678" s="22">
        <f t="shared" si="54"/>
        <v>0.7890596133240132</v>
      </c>
      <c r="J678" s="25">
        <v>0.25000732346759502</v>
      </c>
      <c r="K678" s="22" t="s">
        <v>2024</v>
      </c>
      <c r="L678" s="22">
        <v>72186.865917371993</v>
      </c>
      <c r="M678" s="22">
        <v>26969.444670381199</v>
      </c>
      <c r="N678" s="22">
        <v>42743.512800677403</v>
      </c>
      <c r="O678" s="22">
        <v>41228.6322745668</v>
      </c>
      <c r="P678" s="22">
        <v>47100.9637822367</v>
      </c>
      <c r="Q678" s="22">
        <v>70290.122886737299</v>
      </c>
      <c r="R678" s="22">
        <v>54871.008362668501</v>
      </c>
      <c r="S678" s="22">
        <v>34983.3427666274</v>
      </c>
      <c r="T678" s="22">
        <v>53247.473824560402</v>
      </c>
      <c r="U678" s="22">
        <v>46159.090858990901</v>
      </c>
      <c r="V678" s="22">
        <v>80649.257495859696</v>
      </c>
      <c r="W678" s="22">
        <v>46290.453492445398</v>
      </c>
      <c r="X678" s="22">
        <v>48990.761315133903</v>
      </c>
      <c r="Y678" s="22">
        <v>73240.136025503394</v>
      </c>
      <c r="Z678" s="22">
        <v>42606.357007508697</v>
      </c>
      <c r="AA678" s="22">
        <v>37849.852876169003</v>
      </c>
      <c r="AB678" s="22">
        <v>38918.991769698499</v>
      </c>
      <c r="AC678" s="22">
        <v>55321.385588590099</v>
      </c>
      <c r="AD678" s="22">
        <v>43408.619542099099</v>
      </c>
      <c r="AE678" s="22">
        <v>36109.301255318998</v>
      </c>
    </row>
    <row r="679" spans="1:31" x14ac:dyDescent="0.35">
      <c r="A679" s="22" t="s">
        <v>2025</v>
      </c>
      <c r="B679" s="22">
        <v>1</v>
      </c>
      <c r="C679" s="22">
        <v>32.75</v>
      </c>
      <c r="D679" s="22" t="s">
        <v>2026</v>
      </c>
      <c r="E679" s="22">
        <f t="shared" si="50"/>
        <v>0.90584079503586445</v>
      </c>
      <c r="F679" s="22">
        <f t="shared" si="51"/>
        <v>0.57207720442540388</v>
      </c>
      <c r="G679" s="22">
        <f t="shared" si="52"/>
        <v>0.72147631352663255</v>
      </c>
      <c r="H679" s="22">
        <f t="shared" si="53"/>
        <v>0.10820836031501098</v>
      </c>
      <c r="I679" s="22">
        <f t="shared" si="54"/>
        <v>1.1191346315059261</v>
      </c>
      <c r="J679" s="25">
        <v>0.42598186344780098</v>
      </c>
      <c r="K679" s="22" t="s">
        <v>2027</v>
      </c>
      <c r="L679" s="22">
        <v>263293.36133913801</v>
      </c>
      <c r="M679" s="22">
        <v>359954.41166080802</v>
      </c>
      <c r="N679" s="22">
        <v>324163.57894298597</v>
      </c>
      <c r="O679" s="22">
        <v>412795.68784211401</v>
      </c>
      <c r="P679" s="22">
        <v>261999.373242801</v>
      </c>
      <c r="Q679" s="22">
        <v>403737.22562396998</v>
      </c>
      <c r="R679" s="22">
        <v>370391.28572432802</v>
      </c>
      <c r="S679" s="22">
        <v>294157.91699386103</v>
      </c>
      <c r="T679" s="22">
        <v>230217.35155612</v>
      </c>
      <c r="U679" s="22">
        <v>170956.966991144</v>
      </c>
      <c r="V679" s="22">
        <v>246026.30794607301</v>
      </c>
      <c r="W679" s="22">
        <v>287125.77072821802</v>
      </c>
      <c r="X679" s="22">
        <v>198405.709513454</v>
      </c>
      <c r="Y679" s="22">
        <v>269041.63224782801</v>
      </c>
      <c r="Z679" s="22">
        <v>448919.13377535302</v>
      </c>
      <c r="AA679" s="22">
        <v>188671.20231670901</v>
      </c>
      <c r="AB679" s="22">
        <v>253022.86409208001</v>
      </c>
      <c r="AC679" s="22">
        <v>200227.499159381</v>
      </c>
      <c r="AD679" s="22">
        <v>227750.59223177299</v>
      </c>
      <c r="AE679" s="22">
        <v>176121.14508061</v>
      </c>
    </row>
    <row r="680" spans="1:31" x14ac:dyDescent="0.35">
      <c r="A680" s="22" t="s">
        <v>2028</v>
      </c>
      <c r="B680" s="22">
        <v>10</v>
      </c>
      <c r="C680" s="22">
        <v>443.99</v>
      </c>
      <c r="D680" s="24" t="s">
        <v>2029</v>
      </c>
      <c r="E680" s="22">
        <f t="shared" si="50"/>
        <v>1.1409289631606634</v>
      </c>
      <c r="F680" s="22">
        <f t="shared" si="51"/>
        <v>0.18793664628563039</v>
      </c>
      <c r="G680" s="22">
        <f t="shared" si="52"/>
        <v>0.97275261959349535</v>
      </c>
      <c r="H680" s="22">
        <f t="shared" si="53"/>
        <v>0.82887536783001647</v>
      </c>
      <c r="I680" s="22">
        <f t="shared" si="54"/>
        <v>0.91989730522300406</v>
      </c>
      <c r="J680" s="25">
        <v>0.64919429454018696</v>
      </c>
      <c r="K680" s="22" t="s">
        <v>2030</v>
      </c>
      <c r="L680" s="22">
        <v>4959815.4186103102</v>
      </c>
      <c r="M680" s="22">
        <v>6164364.4459510604</v>
      </c>
      <c r="N680" s="22">
        <v>4437444.6173101496</v>
      </c>
      <c r="O680" s="22">
        <v>6307908.8910389198</v>
      </c>
      <c r="P680" s="22">
        <v>6411581.2827156903</v>
      </c>
      <c r="Q680" s="22">
        <v>6315322.8041579304</v>
      </c>
      <c r="R680" s="22">
        <v>7950521.6343764802</v>
      </c>
      <c r="S680" s="22">
        <v>5924189.9043662501</v>
      </c>
      <c r="T680" s="22">
        <v>6145658.3914786903</v>
      </c>
      <c r="U680" s="22">
        <v>5931050.0866920101</v>
      </c>
      <c r="V680" s="22">
        <v>8125041.3511580201</v>
      </c>
      <c r="W680" s="22">
        <v>6534881.1549208798</v>
      </c>
      <c r="X680" s="22">
        <v>5691732.2919155899</v>
      </c>
      <c r="Y680" s="22">
        <v>6475534.2731416998</v>
      </c>
      <c r="Z680" s="22">
        <v>3916584.7121451302</v>
      </c>
      <c r="AA680" s="22">
        <v>6201412.6281717401</v>
      </c>
      <c r="AB680" s="22">
        <v>5358936.2949468102</v>
      </c>
      <c r="AC680" s="22">
        <v>5154185.4953288296</v>
      </c>
      <c r="AD680" s="22">
        <v>6479155.4994076304</v>
      </c>
      <c r="AE680" s="22">
        <v>6712396.5660217199</v>
      </c>
    </row>
    <row r="681" spans="1:31" x14ac:dyDescent="0.35">
      <c r="A681" s="22" t="s">
        <v>2031</v>
      </c>
      <c r="B681" s="22">
        <v>13</v>
      </c>
      <c r="C681" s="22">
        <v>721.44</v>
      </c>
      <c r="D681" s="24" t="s">
        <v>2032</v>
      </c>
      <c r="E681" s="22">
        <f t="shared" si="50"/>
        <v>1.0842240059755217</v>
      </c>
      <c r="F681" s="22">
        <f t="shared" si="51"/>
        <v>7.5727172332374471E-2</v>
      </c>
      <c r="G681" s="22">
        <f t="shared" si="52"/>
        <v>1.082089590611693</v>
      </c>
      <c r="H681" s="22">
        <f t="shared" si="53"/>
        <v>0.21614250932010673</v>
      </c>
      <c r="I681" s="22">
        <f t="shared" si="54"/>
        <v>1.0809580387247495</v>
      </c>
      <c r="J681" s="25">
        <v>0.13092929176665699</v>
      </c>
      <c r="K681" s="22" t="s">
        <v>2033</v>
      </c>
      <c r="L681" s="22">
        <v>6056020.64078194</v>
      </c>
      <c r="M681" s="22">
        <v>5985100.1724149399</v>
      </c>
      <c r="N681" s="22">
        <v>5905722.1935416004</v>
      </c>
      <c r="O681" s="22">
        <v>5965689.6335854298</v>
      </c>
      <c r="P681" s="22">
        <v>5361582.2720514797</v>
      </c>
      <c r="Q681" s="22">
        <v>5862355.4816504298</v>
      </c>
      <c r="R681" s="22">
        <v>6789622.9906086596</v>
      </c>
      <c r="S681" s="22">
        <v>6739247.8548784601</v>
      </c>
      <c r="T681" s="22">
        <v>5850845.1372828996</v>
      </c>
      <c r="U681" s="22">
        <v>6497626.67726296</v>
      </c>
      <c r="V681" s="22">
        <v>5150286.9787494503</v>
      </c>
      <c r="W681" s="22">
        <v>5211173.3331877599</v>
      </c>
      <c r="X681" s="22">
        <v>5890557.5381170502</v>
      </c>
      <c r="Y681" s="22">
        <v>6016234.0041046701</v>
      </c>
      <c r="Z681" s="22">
        <v>4813386.7142643798</v>
      </c>
      <c r="AA681" s="22">
        <v>5650221.5014079502</v>
      </c>
      <c r="AB681" s="22">
        <v>5783134.0373405199</v>
      </c>
      <c r="AC681" s="22">
        <v>5186118.6996944603</v>
      </c>
      <c r="AD681" s="22">
        <v>6058746.24962008</v>
      </c>
      <c r="AE681" s="22">
        <v>6626538.7035360001</v>
      </c>
    </row>
    <row r="682" spans="1:31" x14ac:dyDescent="0.35">
      <c r="A682" s="22" t="s">
        <v>2034</v>
      </c>
      <c r="B682" s="22">
        <v>1</v>
      </c>
      <c r="C682" s="22">
        <v>17.170000000000002</v>
      </c>
      <c r="D682" s="22" t="s">
        <v>2035</v>
      </c>
      <c r="E682" s="22">
        <f t="shared" si="50"/>
        <v>0.64945609105027724</v>
      </c>
      <c r="F682" s="22">
        <f t="shared" si="51"/>
        <v>0.38838078478577565</v>
      </c>
      <c r="G682" s="22">
        <f t="shared" si="52"/>
        <v>7.5415278760901101</v>
      </c>
      <c r="H682" s="22">
        <f t="shared" si="53"/>
        <v>0.11336063126851004</v>
      </c>
      <c r="I682" s="22">
        <f t="shared" si="54"/>
        <v>1.877145799608817</v>
      </c>
      <c r="J682" s="25">
        <v>0.24621631003048</v>
      </c>
      <c r="K682" s="22" t="s">
        <v>2036</v>
      </c>
      <c r="L682" s="22">
        <v>5623.3322411474701</v>
      </c>
      <c r="M682" s="22">
        <v>11741.058423960099</v>
      </c>
      <c r="N682" s="22">
        <v>4606.0877928800801</v>
      </c>
      <c r="O682" s="22">
        <v>8728.8818500248999</v>
      </c>
      <c r="P682" s="22">
        <v>11173.7278038277</v>
      </c>
      <c r="Q682" s="22">
        <v>16075.547739698601</v>
      </c>
      <c r="R682" s="22">
        <v>3818.5448210524401</v>
      </c>
      <c r="S682" s="22">
        <v>968.62398656973903</v>
      </c>
      <c r="T682" s="22">
        <v>6332.0155779988199</v>
      </c>
      <c r="U682" s="22">
        <v>0</v>
      </c>
      <c r="V682" s="22">
        <v>9267.7585698142793</v>
      </c>
      <c r="W682" s="22">
        <v>2789.77911732336</v>
      </c>
      <c r="X682" s="22">
        <v>2681.6452679097301</v>
      </c>
      <c r="Y682" s="22">
        <v>0</v>
      </c>
      <c r="Z682" s="22">
        <v>7567.6022294419099</v>
      </c>
      <c r="AA682" s="22">
        <v>1219.2315040294</v>
      </c>
      <c r="AB682" s="22">
        <v>47977.5402318661</v>
      </c>
      <c r="AC682" s="22">
        <v>16738.8272279421</v>
      </c>
      <c r="AD682" s="22">
        <v>11290.932879854499</v>
      </c>
      <c r="AE682" s="22">
        <v>91000.710451087696</v>
      </c>
    </row>
    <row r="683" spans="1:31" x14ac:dyDescent="0.35">
      <c r="A683" s="22" t="s">
        <v>2037</v>
      </c>
      <c r="B683" s="22">
        <v>5</v>
      </c>
      <c r="C683" s="22">
        <v>221.2</v>
      </c>
      <c r="D683" s="24" t="s">
        <v>2038</v>
      </c>
      <c r="E683" s="22">
        <f t="shared" si="50"/>
        <v>1.1950218372820107</v>
      </c>
      <c r="F683" s="22">
        <f t="shared" si="51"/>
        <v>7.5903583519977821E-2</v>
      </c>
      <c r="G683" s="22">
        <f t="shared" si="52"/>
        <v>1.4326041856412604</v>
      </c>
      <c r="H683" s="22">
        <f t="shared" si="53"/>
        <v>3.1545055837192684E-3</v>
      </c>
      <c r="I683" s="22">
        <f t="shared" si="54"/>
        <v>1.1622128120547577</v>
      </c>
      <c r="J683" s="25">
        <v>3.2128603471493301E-2</v>
      </c>
      <c r="K683" s="22" t="s">
        <v>2039</v>
      </c>
      <c r="L683" s="22">
        <v>6440292.9929368095</v>
      </c>
      <c r="M683" s="22">
        <v>6253191.02696242</v>
      </c>
      <c r="N683" s="22">
        <v>8165519.28625766</v>
      </c>
      <c r="O683" s="22">
        <v>6528691.0287247598</v>
      </c>
      <c r="P683" s="22">
        <v>7268673.2907993803</v>
      </c>
      <c r="Q683" s="22">
        <v>8261312.2600733098</v>
      </c>
      <c r="R683" s="22">
        <v>7466761.51820675</v>
      </c>
      <c r="S683" s="22">
        <v>9143755.0227187499</v>
      </c>
      <c r="T683" s="22">
        <v>9835325.9404116105</v>
      </c>
      <c r="U683" s="22">
        <v>6707961.3721517203</v>
      </c>
      <c r="V683" s="22">
        <v>6398099.8585376004</v>
      </c>
      <c r="W683" s="22">
        <v>6106799.44675369</v>
      </c>
      <c r="X683" s="22">
        <v>5556770.3550247196</v>
      </c>
      <c r="Y683" s="22">
        <v>5589810.52418561</v>
      </c>
      <c r="Z683" s="22">
        <v>6167815.6159031196</v>
      </c>
      <c r="AA683" s="22">
        <v>8421076.5560007207</v>
      </c>
      <c r="AB683" s="22">
        <v>8710757.8075583708</v>
      </c>
      <c r="AC683" s="22">
        <v>10700938.7132925</v>
      </c>
      <c r="AD683" s="22">
        <v>7377295.7965607597</v>
      </c>
      <c r="AE683" s="22">
        <v>7509179.1031223498</v>
      </c>
    </row>
    <row r="684" spans="1:31" x14ac:dyDescent="0.35">
      <c r="A684" s="22" t="s">
        <v>2040</v>
      </c>
      <c r="B684" s="22">
        <v>13</v>
      </c>
      <c r="C684" s="22">
        <v>921.62</v>
      </c>
      <c r="D684" s="24" t="s">
        <v>2041</v>
      </c>
      <c r="E684" s="22">
        <f t="shared" si="50"/>
        <v>1.0859920455054222</v>
      </c>
      <c r="F684" s="22">
        <f t="shared" si="51"/>
        <v>0.53363519341391319</v>
      </c>
      <c r="G684" s="22">
        <f t="shared" si="52"/>
        <v>1.2792603842557215</v>
      </c>
      <c r="H684" s="22">
        <f t="shared" si="53"/>
        <v>1.9956710612329068E-2</v>
      </c>
      <c r="I684" s="22">
        <f t="shared" si="54"/>
        <v>1.1550069347210628</v>
      </c>
      <c r="J684" s="25">
        <v>0.40148906972871801</v>
      </c>
      <c r="K684" s="22" t="s">
        <v>2042</v>
      </c>
      <c r="L684" s="22">
        <v>18986848.0262729</v>
      </c>
      <c r="M684" s="22">
        <v>17367840.472069498</v>
      </c>
      <c r="N684" s="22">
        <v>19133118.381721601</v>
      </c>
      <c r="O684" s="22">
        <v>13468557.912386199</v>
      </c>
      <c r="P684" s="22">
        <v>9822677.9355830792</v>
      </c>
      <c r="Q684" s="22">
        <v>18335233.769678898</v>
      </c>
      <c r="R684" s="22">
        <v>17737667.283063401</v>
      </c>
      <c r="S684" s="22">
        <v>12947869.596652299</v>
      </c>
      <c r="T684" s="22">
        <v>18324240.7640942</v>
      </c>
      <c r="U684" s="22">
        <v>18208402.341687098</v>
      </c>
      <c r="V684" s="22">
        <v>12564503.9475045</v>
      </c>
      <c r="W684" s="22">
        <v>13400839.5103857</v>
      </c>
      <c r="X684" s="22">
        <v>14362867.8670402</v>
      </c>
      <c r="Y684" s="22">
        <v>13573278.1589879</v>
      </c>
      <c r="Z684" s="22">
        <v>14305064.3988587</v>
      </c>
      <c r="AA684" s="22">
        <v>14046703.875768799</v>
      </c>
      <c r="AB684" s="22">
        <v>20277145.562333599</v>
      </c>
      <c r="AC684" s="22">
        <v>20218385.801205799</v>
      </c>
      <c r="AD684" s="22">
        <v>15184177.130854599</v>
      </c>
      <c r="AE684" s="22">
        <v>17527529.958677098</v>
      </c>
    </row>
    <row r="685" spans="1:31" x14ac:dyDescent="0.35">
      <c r="A685" s="22" t="s">
        <v>2043</v>
      </c>
      <c r="B685" s="22">
        <v>15</v>
      </c>
      <c r="C685" s="22">
        <v>1016.09</v>
      </c>
      <c r="D685" s="24" t="s">
        <v>2044</v>
      </c>
      <c r="E685" s="22">
        <f t="shared" si="50"/>
        <v>1.0967654275628473</v>
      </c>
      <c r="F685" s="22">
        <f t="shared" si="51"/>
        <v>0.40738716405426267</v>
      </c>
      <c r="G685" s="22">
        <f t="shared" si="52"/>
        <v>1.212547493884689</v>
      </c>
      <c r="H685" s="22">
        <f t="shared" si="53"/>
        <v>1.6860716202372224E-2</v>
      </c>
      <c r="I685" s="22">
        <f t="shared" si="54"/>
        <v>1.1224171261867186</v>
      </c>
      <c r="J685" s="25">
        <v>0.26166754135798498</v>
      </c>
      <c r="K685" s="22" t="s">
        <v>2045</v>
      </c>
      <c r="L685" s="22">
        <v>31388630.794822101</v>
      </c>
      <c r="M685" s="22">
        <v>29689461.583311599</v>
      </c>
      <c r="N685" s="22">
        <v>30565477.1598862</v>
      </c>
      <c r="O685" s="22">
        <v>24488070.039089601</v>
      </c>
      <c r="P685" s="22">
        <v>20693294.475559499</v>
      </c>
      <c r="Q685" s="22">
        <v>31502803.054940801</v>
      </c>
      <c r="R685" s="22">
        <v>32114264.840671901</v>
      </c>
      <c r="S685" s="22">
        <v>21167811.027745299</v>
      </c>
      <c r="T685" s="22">
        <v>32392733.753499798</v>
      </c>
      <c r="U685" s="22">
        <v>32887244.6206761</v>
      </c>
      <c r="V685" s="22">
        <v>24320712.088739999</v>
      </c>
      <c r="W685" s="22">
        <v>23578405.332140401</v>
      </c>
      <c r="X685" s="22">
        <v>22586848.534945</v>
      </c>
      <c r="Y685" s="22">
        <v>23499044.668664701</v>
      </c>
      <c r="Z685" s="22">
        <v>27917026.3815878</v>
      </c>
      <c r="AA685" s="22">
        <v>23880389.666777998</v>
      </c>
      <c r="AB685" s="22">
        <v>30198911.240224499</v>
      </c>
      <c r="AC685" s="22">
        <v>31896293.758924201</v>
      </c>
      <c r="AD685" s="22">
        <v>31358759.166205801</v>
      </c>
      <c r="AE685" s="22">
        <v>30477655.639025901</v>
      </c>
    </row>
    <row r="686" spans="1:31" x14ac:dyDescent="0.35">
      <c r="A686" s="22" t="s">
        <v>2046</v>
      </c>
      <c r="B686" s="22">
        <v>4</v>
      </c>
      <c r="C686" s="22">
        <v>157.63999999999999</v>
      </c>
      <c r="D686" s="24" t="s">
        <v>2047</v>
      </c>
      <c r="E686" s="22">
        <f t="shared" si="50"/>
        <v>0.8652257877854499</v>
      </c>
      <c r="F686" s="22">
        <f t="shared" si="51"/>
        <v>0.32712349159110476</v>
      </c>
      <c r="G686" s="22">
        <f t="shared" si="52"/>
        <v>1.3318898765974831</v>
      </c>
      <c r="H686" s="22">
        <f t="shared" si="53"/>
        <v>1.3545297577404617E-3</v>
      </c>
      <c r="I686" s="22">
        <f t="shared" si="54"/>
        <v>0.96423256995836626</v>
      </c>
      <c r="J686" s="25">
        <v>0.67243364542578898</v>
      </c>
      <c r="K686" s="22" t="s">
        <v>2048</v>
      </c>
      <c r="L686" s="22">
        <v>831839.93449030095</v>
      </c>
      <c r="M686" s="22">
        <v>811879.86350958701</v>
      </c>
      <c r="N686" s="22">
        <v>698427.97360186896</v>
      </c>
      <c r="O686" s="22">
        <v>1208645.0299911799</v>
      </c>
      <c r="P686" s="22">
        <v>967798.32918282296</v>
      </c>
      <c r="Q686" s="22">
        <v>708308.63922387396</v>
      </c>
      <c r="R686" s="22">
        <v>556618.29345557897</v>
      </c>
      <c r="S686" s="22">
        <v>1022879.0127635699</v>
      </c>
      <c r="T686" s="22">
        <v>768439.07262438396</v>
      </c>
      <c r="U686" s="22">
        <v>853356.55273839703</v>
      </c>
      <c r="V686" s="22">
        <v>986627.71962958504</v>
      </c>
      <c r="W686" s="22">
        <v>766635.38755065401</v>
      </c>
      <c r="X686" s="22">
        <v>1013330.65854486</v>
      </c>
      <c r="Y686" s="22">
        <v>876090.60459692904</v>
      </c>
      <c r="Z686" s="22">
        <v>1043520.25660824</v>
      </c>
      <c r="AA686" s="22">
        <v>1280854.5999197599</v>
      </c>
      <c r="AB686" s="22">
        <v>1327002.54567999</v>
      </c>
      <c r="AC686" s="22">
        <v>1241284.0190938399</v>
      </c>
      <c r="AD686" s="22">
        <v>1293309.18147922</v>
      </c>
      <c r="AE686" s="22">
        <v>1099058.1560998999</v>
      </c>
    </row>
    <row r="687" spans="1:31" x14ac:dyDescent="0.35">
      <c r="A687" s="22" t="s">
        <v>2049</v>
      </c>
      <c r="B687" s="22">
        <v>13</v>
      </c>
      <c r="C687" s="22">
        <v>682.73</v>
      </c>
      <c r="D687" s="24" t="s">
        <v>2050</v>
      </c>
      <c r="E687" s="22">
        <f t="shared" si="50"/>
        <v>0.90300642533052222</v>
      </c>
      <c r="F687" s="22">
        <f t="shared" si="51"/>
        <v>0.36220828064897742</v>
      </c>
      <c r="G687" s="22">
        <f t="shared" si="52"/>
        <v>1.0955661746088834</v>
      </c>
      <c r="H687" s="22">
        <f t="shared" si="53"/>
        <v>0.10965738630671776</v>
      </c>
      <c r="I687" s="22">
        <f t="shared" si="54"/>
        <v>1.1409029748948303</v>
      </c>
      <c r="J687" s="25">
        <v>0.29482391761057503</v>
      </c>
      <c r="K687" s="22" t="s">
        <v>2051</v>
      </c>
      <c r="L687" s="22">
        <v>19590004.778769199</v>
      </c>
      <c r="M687" s="22">
        <v>20795684.176366702</v>
      </c>
      <c r="N687" s="22">
        <v>19142674.4125957</v>
      </c>
      <c r="O687" s="22">
        <v>14939233.730490699</v>
      </c>
      <c r="P687" s="22">
        <v>12279923.238370899</v>
      </c>
      <c r="Q687" s="22">
        <v>16902486.946983699</v>
      </c>
      <c r="R687" s="22">
        <v>15362062.2773799</v>
      </c>
      <c r="S687" s="22">
        <v>13236174.9839087</v>
      </c>
      <c r="T687" s="22">
        <v>16855630.0480536</v>
      </c>
      <c r="U687" s="22">
        <v>15977213.989107899</v>
      </c>
      <c r="V687" s="22">
        <v>14673641.848514801</v>
      </c>
      <c r="W687" s="22">
        <v>14413284.3630591</v>
      </c>
      <c r="X687" s="22">
        <v>15054974.3410958</v>
      </c>
      <c r="Y687" s="22">
        <v>16203677.2888263</v>
      </c>
      <c r="Z687" s="22">
        <v>15688512.914196599</v>
      </c>
      <c r="AA687" s="22">
        <v>14367749.8689154</v>
      </c>
      <c r="AB687" s="22">
        <v>18053911.699028701</v>
      </c>
      <c r="AC687" s="22">
        <v>18401004.5060523</v>
      </c>
      <c r="AD687" s="22">
        <v>16626021.246840701</v>
      </c>
      <c r="AE687" s="22">
        <v>15851690.628241699</v>
      </c>
    </row>
    <row r="688" spans="1:31" x14ac:dyDescent="0.35">
      <c r="A688" s="22" t="s">
        <v>2052</v>
      </c>
      <c r="B688" s="22">
        <v>1</v>
      </c>
      <c r="C688" s="22">
        <v>17.829999999999998</v>
      </c>
      <c r="D688" s="22" t="s">
        <v>2053</v>
      </c>
      <c r="E688" s="22">
        <f t="shared" si="50"/>
        <v>0.87800832287735731</v>
      </c>
      <c r="F688" s="22">
        <f t="shared" si="51"/>
        <v>0.61012921573422552</v>
      </c>
      <c r="G688" s="22">
        <f t="shared" si="52"/>
        <v>1.4082165928954635</v>
      </c>
      <c r="H688" s="22">
        <f t="shared" si="53"/>
        <v>0.3245396479505348</v>
      </c>
      <c r="I688" s="22">
        <f t="shared" si="54"/>
        <v>1.2285756912874637</v>
      </c>
      <c r="J688" s="25">
        <v>0.39112727633551497</v>
      </c>
      <c r="K688" s="22" t="s">
        <v>2054</v>
      </c>
      <c r="L688" s="22">
        <v>203153.18594884599</v>
      </c>
      <c r="M688" s="22">
        <v>495184.30966528499</v>
      </c>
      <c r="N688" s="22">
        <v>219576.591528294</v>
      </c>
      <c r="O688" s="22">
        <v>307660.04510361602</v>
      </c>
      <c r="P688" s="22">
        <v>270327.74923416798</v>
      </c>
      <c r="Q688" s="22">
        <v>257887.49521819499</v>
      </c>
      <c r="R688" s="22">
        <v>381087.47235463199</v>
      </c>
      <c r="S688" s="22">
        <v>148535.02777401599</v>
      </c>
      <c r="T688" s="22">
        <v>342605.59296184999</v>
      </c>
      <c r="U688" s="22">
        <v>183298.71383882899</v>
      </c>
      <c r="V688" s="22">
        <v>240309.96169558101</v>
      </c>
      <c r="W688" s="22">
        <v>388483.43007573998</v>
      </c>
      <c r="X688" s="22">
        <v>252521.1926557</v>
      </c>
      <c r="Y688" s="22">
        <v>136891.504777511</v>
      </c>
      <c r="Z688" s="22">
        <v>199384.240873223</v>
      </c>
      <c r="AA688" s="22">
        <v>329243.44256909698</v>
      </c>
      <c r="AB688" s="22">
        <v>188851.434501293</v>
      </c>
      <c r="AC688" s="22">
        <v>348533.37008356402</v>
      </c>
      <c r="AD688" s="22">
        <v>191785.74408347401</v>
      </c>
      <c r="AE688" s="22">
        <v>656216.91492713103</v>
      </c>
    </row>
    <row r="689" spans="1:31" x14ac:dyDescent="0.35">
      <c r="A689" s="22" t="s">
        <v>2055</v>
      </c>
      <c r="B689" s="22">
        <v>36</v>
      </c>
      <c r="C689" s="22">
        <v>2991.07</v>
      </c>
      <c r="D689" s="24" t="s">
        <v>2056</v>
      </c>
      <c r="E689" s="22">
        <f t="shared" si="50"/>
        <v>0.98074029996675871</v>
      </c>
      <c r="F689" s="22">
        <f t="shared" si="51"/>
        <v>0.45479459278303513</v>
      </c>
      <c r="G689" s="22">
        <f t="shared" si="52"/>
        <v>0.91019980982514137</v>
      </c>
      <c r="H689" s="22">
        <f t="shared" si="53"/>
        <v>3.3384233155845155E-2</v>
      </c>
      <c r="I689" s="22">
        <f t="shared" si="54"/>
        <v>0.94396035560380398</v>
      </c>
      <c r="J689" s="25">
        <v>0.142824387677769</v>
      </c>
      <c r="K689" s="22" t="s">
        <v>2057</v>
      </c>
      <c r="L689" s="22">
        <v>495971139.902556</v>
      </c>
      <c r="M689" s="22">
        <v>496593822.25682497</v>
      </c>
      <c r="N689" s="22">
        <v>553631026.98336804</v>
      </c>
      <c r="O689" s="22">
        <v>503251743.988931</v>
      </c>
      <c r="P689" s="22">
        <v>514634408.86995602</v>
      </c>
      <c r="Q689" s="22">
        <v>516969514.82056999</v>
      </c>
      <c r="R689" s="22">
        <v>504282311.38275099</v>
      </c>
      <c r="S689" s="22">
        <v>487939355.77464002</v>
      </c>
      <c r="T689" s="22">
        <v>517429263.282233</v>
      </c>
      <c r="U689" s="22">
        <v>488078243.825899</v>
      </c>
      <c r="V689" s="22">
        <v>565745037.66558695</v>
      </c>
      <c r="W689" s="22">
        <v>554499619.515517</v>
      </c>
      <c r="X689" s="22">
        <v>576224788.35606694</v>
      </c>
      <c r="Y689" s="22">
        <v>527814652.81173199</v>
      </c>
      <c r="Z689" s="22">
        <v>492018685.74579698</v>
      </c>
      <c r="AA689" s="22">
        <v>507645289.84579998</v>
      </c>
      <c r="AB689" s="22">
        <v>476851632.530469</v>
      </c>
      <c r="AC689" s="22">
        <v>533019423.28547001</v>
      </c>
      <c r="AD689" s="22">
        <v>484539080.47071898</v>
      </c>
      <c r="AE689" s="22">
        <v>470322851.37804002</v>
      </c>
    </row>
    <row r="690" spans="1:31" x14ac:dyDescent="0.35">
      <c r="A690" s="22" t="s">
        <v>2058</v>
      </c>
      <c r="B690" s="22">
        <v>5</v>
      </c>
      <c r="C690" s="22">
        <v>243.01</v>
      </c>
      <c r="D690" s="24" t="s">
        <v>2059</v>
      </c>
      <c r="E690" s="22">
        <f t="shared" si="50"/>
        <v>0.6946698822930869</v>
      </c>
      <c r="F690" s="22">
        <f t="shared" si="51"/>
        <v>2.130971815515794E-3</v>
      </c>
      <c r="G690" s="22">
        <f t="shared" si="52"/>
        <v>1.2517946315782409</v>
      </c>
      <c r="H690" s="22">
        <f t="shared" si="53"/>
        <v>2.3925418399361013E-2</v>
      </c>
      <c r="I690" s="22">
        <f t="shared" si="54"/>
        <v>1.3671814488768961</v>
      </c>
      <c r="J690" s="25">
        <v>2.2640215276876702E-3</v>
      </c>
      <c r="K690" s="22" t="s">
        <v>2060</v>
      </c>
      <c r="L690" s="22">
        <v>6490916.2948155599</v>
      </c>
      <c r="M690" s="22">
        <v>6745800.76113219</v>
      </c>
      <c r="N690" s="22">
        <v>5747198.3852682402</v>
      </c>
      <c r="O690" s="22">
        <v>7504472.3997948403</v>
      </c>
      <c r="P690" s="22">
        <v>5369856.5264055096</v>
      </c>
      <c r="Q690" s="22">
        <v>4847138.2654889803</v>
      </c>
      <c r="R690" s="22">
        <v>4220659.16946394</v>
      </c>
      <c r="S690" s="22">
        <v>3648067.00224888</v>
      </c>
      <c r="T690" s="22">
        <v>4747796.7000225997</v>
      </c>
      <c r="U690" s="22">
        <v>4667301.7275531096</v>
      </c>
      <c r="V690" s="22">
        <v>4870858.3093686299</v>
      </c>
      <c r="W690" s="22">
        <v>4822649.2620767299</v>
      </c>
      <c r="X690" s="22">
        <v>4065009.1624320699</v>
      </c>
      <c r="Y690" s="22">
        <v>4529113.1502729803</v>
      </c>
      <c r="Z690" s="22">
        <v>5014503.4161419999</v>
      </c>
      <c r="AA690" s="22">
        <v>6761266.6649965402</v>
      </c>
      <c r="AB690" s="22">
        <v>6590476.1253567999</v>
      </c>
      <c r="AC690" s="22">
        <v>4699625.0638188403</v>
      </c>
      <c r="AD690" s="22">
        <v>5809877.3608424896</v>
      </c>
      <c r="AE690" s="22">
        <v>5308240.1546119303</v>
      </c>
    </row>
    <row r="691" spans="1:31" x14ac:dyDescent="0.35">
      <c r="A691" s="22" t="s">
        <v>2061</v>
      </c>
      <c r="B691" s="22">
        <v>15</v>
      </c>
      <c r="C691" s="22">
        <v>907.33</v>
      </c>
      <c r="D691" s="24" t="s">
        <v>2062</v>
      </c>
      <c r="E691" s="22">
        <f t="shared" si="50"/>
        <v>0.72131353575688428</v>
      </c>
      <c r="F691" s="22">
        <f t="shared" si="51"/>
        <v>0.12566467307782439</v>
      </c>
      <c r="G691" s="22">
        <f t="shared" si="52"/>
        <v>0.67353675460228501</v>
      </c>
      <c r="H691" s="22">
        <f t="shared" si="53"/>
        <v>1.9028151197257669E-2</v>
      </c>
      <c r="I691" s="22">
        <f t="shared" si="54"/>
        <v>1.1823408495950642</v>
      </c>
      <c r="J691" s="25">
        <v>0.35722829617843099</v>
      </c>
      <c r="K691" s="22" t="s">
        <v>2063</v>
      </c>
      <c r="L691" s="22">
        <v>101213016.870138</v>
      </c>
      <c r="M691" s="22">
        <v>119729306.20432299</v>
      </c>
      <c r="N691" s="22">
        <v>95026011.381211504</v>
      </c>
      <c r="O691" s="22">
        <v>159830229.87086999</v>
      </c>
      <c r="P691" s="22">
        <v>185881447.667413</v>
      </c>
      <c r="Q691" s="22">
        <v>109198938.224712</v>
      </c>
      <c r="R691" s="22">
        <v>62266363.046471201</v>
      </c>
      <c r="S691" s="22">
        <v>81417550.969967797</v>
      </c>
      <c r="T691" s="22">
        <v>88597446.035250694</v>
      </c>
      <c r="U691" s="22">
        <v>135798450.714616</v>
      </c>
      <c r="V691" s="22">
        <v>139137572.018942</v>
      </c>
      <c r="W691" s="22">
        <v>104869129.985018</v>
      </c>
      <c r="X691" s="22">
        <v>92694157.310307994</v>
      </c>
      <c r="Y691" s="22">
        <v>111064469.69033501</v>
      </c>
      <c r="Z691" s="22">
        <v>111870255.116991</v>
      </c>
      <c r="AA691" s="22">
        <v>105700213.565311</v>
      </c>
      <c r="AB691" s="22">
        <v>62696414.566017598</v>
      </c>
      <c r="AC691" s="22">
        <v>48883566.406295799</v>
      </c>
      <c r="AD691" s="22">
        <v>71764301.489329502</v>
      </c>
      <c r="AE691" s="22">
        <v>87890639.062258601</v>
      </c>
    </row>
    <row r="692" spans="1:31" x14ac:dyDescent="0.35">
      <c r="A692" s="22" t="s">
        <v>2064</v>
      </c>
      <c r="B692" s="22">
        <v>4</v>
      </c>
      <c r="C692" s="22">
        <v>178.36</v>
      </c>
      <c r="D692" s="24" t="s">
        <v>2065</v>
      </c>
      <c r="E692" s="22">
        <f t="shared" si="50"/>
        <v>0.9753895600057324</v>
      </c>
      <c r="F692" s="22">
        <f t="shared" si="51"/>
        <v>0.82151291178544039</v>
      </c>
      <c r="G692" s="22">
        <f t="shared" si="52"/>
        <v>1.1888896270483822</v>
      </c>
      <c r="H692" s="22">
        <f t="shared" si="53"/>
        <v>1.3331528039782757E-2</v>
      </c>
      <c r="I692" s="22">
        <f t="shared" si="54"/>
        <v>1.0621454168766244</v>
      </c>
      <c r="J692" s="25">
        <v>0.58810508125418703</v>
      </c>
      <c r="K692" s="22" t="s">
        <v>2066</v>
      </c>
      <c r="L692" s="22">
        <v>5349518.9249471901</v>
      </c>
      <c r="M692" s="22">
        <v>5516657.6318192901</v>
      </c>
      <c r="N692" s="22">
        <v>6398048.6150297998</v>
      </c>
      <c r="O692" s="22">
        <v>4721119.6643887199</v>
      </c>
      <c r="P692" s="22">
        <v>3928209.7720444198</v>
      </c>
      <c r="Q692" s="22">
        <v>5732797.4602681203</v>
      </c>
      <c r="R692" s="22">
        <v>4349711.3026118996</v>
      </c>
      <c r="S692" s="22">
        <v>4024085.76874959</v>
      </c>
      <c r="T692" s="22">
        <v>5547621.4270069404</v>
      </c>
      <c r="U692" s="22">
        <v>5621594.6688688602</v>
      </c>
      <c r="V692" s="22">
        <v>4726707.40219553</v>
      </c>
      <c r="W692" s="22">
        <v>4633626.8047142904</v>
      </c>
      <c r="X692" s="22">
        <v>4809855.8220651504</v>
      </c>
      <c r="Y692" s="22">
        <v>5422050.2934719799</v>
      </c>
      <c r="Z692" s="22">
        <v>4805129.56352551</v>
      </c>
      <c r="AA692" s="22">
        <v>5070533.5312951896</v>
      </c>
      <c r="AB692" s="22">
        <v>6049306.4933886398</v>
      </c>
      <c r="AC692" s="22">
        <v>6235783.9045106303</v>
      </c>
      <c r="AD692" s="22">
        <v>6336978.17950565</v>
      </c>
      <c r="AE692" s="22">
        <v>5313177.87599512</v>
      </c>
    </row>
    <row r="693" spans="1:31" x14ac:dyDescent="0.35">
      <c r="A693" s="22" t="s">
        <v>2067</v>
      </c>
      <c r="B693" s="22">
        <v>3</v>
      </c>
      <c r="C693" s="22">
        <v>244.03</v>
      </c>
      <c r="D693" s="24" t="s">
        <v>2068</v>
      </c>
      <c r="E693" s="22">
        <f t="shared" si="50"/>
        <v>0.81618864374447408</v>
      </c>
      <c r="F693" s="22">
        <f t="shared" si="51"/>
        <v>6.7947649977580266E-2</v>
      </c>
      <c r="G693" s="22">
        <f t="shared" si="52"/>
        <v>1.1464565774937105</v>
      </c>
      <c r="H693" s="22">
        <f t="shared" si="53"/>
        <v>4.5394811991999767E-2</v>
      </c>
      <c r="I693" s="22">
        <f t="shared" si="54"/>
        <v>1.1385481869705754</v>
      </c>
      <c r="J693" s="25">
        <v>0.20115992651999601</v>
      </c>
      <c r="K693" s="22" t="s">
        <v>2069</v>
      </c>
      <c r="L693" s="22">
        <v>12072121.939583199</v>
      </c>
      <c r="M693" s="22">
        <v>15235993.208174</v>
      </c>
      <c r="N693" s="22">
        <v>15267195.692322399</v>
      </c>
      <c r="O693" s="22">
        <v>16077188.978285501</v>
      </c>
      <c r="P693" s="22">
        <v>10771853.3175116</v>
      </c>
      <c r="Q693" s="22">
        <v>13558447.344440401</v>
      </c>
      <c r="R693" s="22">
        <v>9898786.6265110206</v>
      </c>
      <c r="S693" s="22">
        <v>11579331.0108671</v>
      </c>
      <c r="T693" s="22">
        <v>10538597.037187001</v>
      </c>
      <c r="U693" s="22">
        <v>11088206.609803099</v>
      </c>
      <c r="V693" s="22">
        <v>11948077.499070499</v>
      </c>
      <c r="W693" s="22">
        <v>12967412.7205787</v>
      </c>
      <c r="X693" s="22">
        <v>10861504.445939999</v>
      </c>
      <c r="Y693" s="22">
        <v>11797844.9293801</v>
      </c>
      <c r="Z693" s="22">
        <v>13401370.2223767</v>
      </c>
      <c r="AA693" s="22">
        <v>11871453.6861673</v>
      </c>
      <c r="AB693" s="22">
        <v>14664187.8298258</v>
      </c>
      <c r="AC693" s="22">
        <v>14687180.3791645</v>
      </c>
      <c r="AD693" s="22">
        <v>15251264.6142474</v>
      </c>
      <c r="AE693" s="22">
        <v>13432490.3063279</v>
      </c>
    </row>
    <row r="694" spans="1:31" x14ac:dyDescent="0.35">
      <c r="A694" s="22" t="s">
        <v>2070</v>
      </c>
      <c r="B694" s="22">
        <v>8</v>
      </c>
      <c r="C694" s="22">
        <v>438.74</v>
      </c>
      <c r="D694" s="24" t="s">
        <v>2071</v>
      </c>
      <c r="E694" s="22">
        <f t="shared" si="50"/>
        <v>0.88810086681794687</v>
      </c>
      <c r="F694" s="22">
        <f t="shared" si="51"/>
        <v>0.19038503240301863</v>
      </c>
      <c r="G694" s="22">
        <f t="shared" si="52"/>
        <v>1.2036347240375369</v>
      </c>
      <c r="H694" s="22">
        <f t="shared" si="53"/>
        <v>4.0488614255689601E-2</v>
      </c>
      <c r="I694" s="22">
        <f t="shared" si="54"/>
        <v>1.0960729001142162</v>
      </c>
      <c r="J694" s="25">
        <v>0.29685101229622701</v>
      </c>
      <c r="K694" s="22" t="s">
        <v>2072</v>
      </c>
      <c r="L694" s="22">
        <v>13366928.506203899</v>
      </c>
      <c r="M694" s="22">
        <v>16219347.2606462</v>
      </c>
      <c r="N694" s="22">
        <v>14540472.169795001</v>
      </c>
      <c r="O694" s="22">
        <v>17273346.2322459</v>
      </c>
      <c r="P694" s="22">
        <v>16320001.562303999</v>
      </c>
      <c r="Q694" s="22">
        <v>17712767.469104599</v>
      </c>
      <c r="R694" s="22">
        <v>12153705.046301199</v>
      </c>
      <c r="S694" s="22">
        <v>13010092.6010259</v>
      </c>
      <c r="T694" s="22">
        <v>13252066.9605585</v>
      </c>
      <c r="U694" s="22">
        <v>12894652.311057899</v>
      </c>
      <c r="V694" s="22">
        <v>15125839.2170211</v>
      </c>
      <c r="W694" s="22">
        <v>15356324.4931922</v>
      </c>
      <c r="X694" s="22">
        <v>12206828.025307899</v>
      </c>
      <c r="Y694" s="22">
        <v>11312849.220265999</v>
      </c>
      <c r="Z694" s="22">
        <v>16905938.739428502</v>
      </c>
      <c r="AA694" s="22">
        <v>18537186.1396516</v>
      </c>
      <c r="AB694" s="22">
        <v>17192704.4106525</v>
      </c>
      <c r="AC694" s="22">
        <v>17960461.126070399</v>
      </c>
      <c r="AD694" s="22">
        <v>16074489.6316048</v>
      </c>
      <c r="AE694" s="22">
        <v>15582224.5375861</v>
      </c>
    </row>
    <row r="695" spans="1:31" x14ac:dyDescent="0.35">
      <c r="A695" s="22" t="s">
        <v>2073</v>
      </c>
      <c r="B695" s="22">
        <v>11</v>
      </c>
      <c r="C695" s="22">
        <v>505</v>
      </c>
      <c r="D695" s="24" t="s">
        <v>2074</v>
      </c>
      <c r="E695" s="22">
        <f t="shared" si="50"/>
        <v>0.95244908991634569</v>
      </c>
      <c r="F695" s="22">
        <f t="shared" si="51"/>
        <v>0.56785325095311712</v>
      </c>
      <c r="G695" s="22">
        <f t="shared" si="52"/>
        <v>1.07972564021134</v>
      </c>
      <c r="H695" s="22">
        <f t="shared" si="53"/>
        <v>3.3879978925718632E-2</v>
      </c>
      <c r="I695" s="22">
        <f t="shared" si="54"/>
        <v>1.017072620415294</v>
      </c>
      <c r="J695" s="25">
        <v>0.79650901068588997</v>
      </c>
      <c r="K695" s="22" t="s">
        <v>2075</v>
      </c>
      <c r="L695" s="22">
        <v>4884382.5711947298</v>
      </c>
      <c r="M695" s="22">
        <v>5209798.8536663903</v>
      </c>
      <c r="N695" s="22">
        <v>5648514.7328017596</v>
      </c>
      <c r="O695" s="22">
        <v>5518504.8852800103</v>
      </c>
      <c r="P695" s="22">
        <v>4370501.2513454203</v>
      </c>
      <c r="Q695" s="22">
        <v>5110707.8483688803</v>
      </c>
      <c r="R695" s="22">
        <v>3647876.71552645</v>
      </c>
      <c r="S695" s="22">
        <v>4770287.9288906902</v>
      </c>
      <c r="T695" s="22">
        <v>5630176.4572610799</v>
      </c>
      <c r="U695" s="22">
        <v>5253842.57315451</v>
      </c>
      <c r="V695" s="22">
        <v>4762194.7389663197</v>
      </c>
      <c r="W695" s="22">
        <v>5410646.3193090204</v>
      </c>
      <c r="X695" s="22">
        <v>4909733.9678877797</v>
      </c>
      <c r="Y695" s="22">
        <v>4886952.5384603404</v>
      </c>
      <c r="Z695" s="22">
        <v>5231919.9817890003</v>
      </c>
      <c r="AA695" s="22">
        <v>5523052.2878592098</v>
      </c>
      <c r="AB695" s="22">
        <v>5104827.1055020802</v>
      </c>
      <c r="AC695" s="22">
        <v>5362495.0576639296</v>
      </c>
      <c r="AD695" s="22">
        <v>5511142.2340528201</v>
      </c>
      <c r="AE695" s="22">
        <v>5709132.4012246598</v>
      </c>
    </row>
    <row r="696" spans="1:31" x14ac:dyDescent="0.35">
      <c r="A696" s="22" t="s">
        <v>2076</v>
      </c>
      <c r="B696" s="22">
        <v>1</v>
      </c>
      <c r="C696" s="22">
        <v>14.65</v>
      </c>
      <c r="D696" s="22" t="s">
        <v>2077</v>
      </c>
      <c r="E696" s="22">
        <f t="shared" si="50"/>
        <v>1.0440176889323387</v>
      </c>
      <c r="F696" s="22">
        <f t="shared" si="51"/>
        <v>0.82967329628165487</v>
      </c>
      <c r="G696" s="22">
        <f t="shared" si="52"/>
        <v>1.9932453002502504</v>
      </c>
      <c r="H696" s="22">
        <f t="shared" si="53"/>
        <v>1.497821851018661E-2</v>
      </c>
      <c r="I696" s="22">
        <f t="shared" si="54"/>
        <v>1.4602323447902079</v>
      </c>
      <c r="J696" s="25">
        <v>0.19579044195468101</v>
      </c>
      <c r="K696" s="22" t="s">
        <v>2078</v>
      </c>
      <c r="L696" s="22">
        <v>20450.896935404398</v>
      </c>
      <c r="M696" s="22">
        <v>34020.7428162906</v>
      </c>
      <c r="N696" s="22">
        <v>28360.484922129301</v>
      </c>
      <c r="O696" s="22">
        <v>39141.058762946202</v>
      </c>
      <c r="P696" s="22">
        <v>51538.028181619396</v>
      </c>
      <c r="Q696" s="22">
        <v>50565.098858283898</v>
      </c>
      <c r="R696" s="22">
        <v>29399.6791790102</v>
      </c>
      <c r="S696" s="22">
        <v>42919.348558789599</v>
      </c>
      <c r="T696" s="22">
        <v>29120.530194528201</v>
      </c>
      <c r="U696" s="22">
        <v>29144.117367069401</v>
      </c>
      <c r="V696" s="22">
        <v>27503.5272491135</v>
      </c>
      <c r="W696" s="22">
        <v>34132.3766469947</v>
      </c>
      <c r="X696" s="22">
        <v>9805.7976469456207</v>
      </c>
      <c r="Y696" s="22">
        <v>6651.3842298797799</v>
      </c>
      <c r="Z696" s="22">
        <v>40731.300111573197</v>
      </c>
      <c r="AA696" s="22">
        <v>59475.895523089501</v>
      </c>
      <c r="AB696" s="22">
        <v>50516.615269793001</v>
      </c>
      <c r="AC696" s="22">
        <v>47365.555272833801</v>
      </c>
      <c r="AD696" s="22">
        <v>40077.644846553099</v>
      </c>
      <c r="AE696" s="22">
        <v>39410.437807146001</v>
      </c>
    </row>
    <row r="697" spans="1:31" x14ac:dyDescent="0.35">
      <c r="A697" s="22" t="s">
        <v>2079</v>
      </c>
      <c r="B697" s="22">
        <v>1</v>
      </c>
      <c r="C697" s="22">
        <v>27.06</v>
      </c>
      <c r="D697" s="22" t="s">
        <v>2080</v>
      </c>
      <c r="E697" s="22">
        <f t="shared" si="50"/>
        <v>3.7599909474484154E-2</v>
      </c>
      <c r="F697" s="22">
        <f t="shared" si="51"/>
        <v>0.34995551574296185</v>
      </c>
      <c r="G697" s="22">
        <f t="shared" si="52"/>
        <v>58.999728756171471</v>
      </c>
      <c r="H697" s="22">
        <f t="shared" si="53"/>
        <v>0.32750383577438402</v>
      </c>
      <c r="I697" s="22">
        <f t="shared" si="54"/>
        <v>73.446466664411503</v>
      </c>
      <c r="J697" s="25">
        <v>0.98245752398476305</v>
      </c>
      <c r="K697" s="22" t="s">
        <v>2081</v>
      </c>
      <c r="L697" s="22">
        <v>7759.50361882373</v>
      </c>
      <c r="M697" s="22">
        <v>1480104.2914970301</v>
      </c>
      <c r="N697" s="22">
        <v>14783.9507548612</v>
      </c>
      <c r="O697" s="22">
        <v>14859.9940108829</v>
      </c>
      <c r="P697" s="22">
        <v>0</v>
      </c>
      <c r="Q697" s="22">
        <v>2278.0975683032202</v>
      </c>
      <c r="R697" s="22">
        <v>3881.8825576025602</v>
      </c>
      <c r="S697" s="22">
        <v>40701.257309619599</v>
      </c>
      <c r="T697" s="22">
        <v>4064.9956541351198</v>
      </c>
      <c r="U697" s="22">
        <v>6131.92055671662</v>
      </c>
      <c r="V697" s="22">
        <v>4797.9575109551297</v>
      </c>
      <c r="W697" s="22">
        <v>2064.1892891687198</v>
      </c>
      <c r="X697" s="22">
        <v>4309.7258006841503</v>
      </c>
      <c r="Y697" s="22">
        <v>4384.4118030538402</v>
      </c>
      <c r="Z697" s="22">
        <v>5105.1280343338603</v>
      </c>
      <c r="AA697" s="22">
        <v>9501.1028403022192</v>
      </c>
      <c r="AB697" s="22">
        <v>12912.276748652001</v>
      </c>
      <c r="AC697" s="22">
        <v>20880.395584798898</v>
      </c>
      <c r="AD697" s="22">
        <v>1163063.32603566</v>
      </c>
      <c r="AE697" s="22">
        <v>12660.6283635208</v>
      </c>
    </row>
    <row r="698" spans="1:31" x14ac:dyDescent="0.35">
      <c r="A698" s="22" t="s">
        <v>2082</v>
      </c>
      <c r="B698" s="22">
        <v>45</v>
      </c>
      <c r="C698" s="22">
        <v>2642.47</v>
      </c>
      <c r="D698" s="24" t="s">
        <v>2083</v>
      </c>
      <c r="E698" s="22">
        <f t="shared" si="50"/>
        <v>1.1830807886395982</v>
      </c>
      <c r="F698" s="22">
        <f t="shared" si="51"/>
        <v>5.0136939357554929E-2</v>
      </c>
      <c r="G698" s="22">
        <f t="shared" si="52"/>
        <v>1.6842176875951111</v>
      </c>
      <c r="H698" s="22">
        <f t="shared" si="53"/>
        <v>1.3733156919033254E-2</v>
      </c>
      <c r="I698" s="22">
        <f t="shared" si="54"/>
        <v>1.0534651910555239</v>
      </c>
      <c r="J698" s="25">
        <v>0.60928662575589299</v>
      </c>
      <c r="K698" s="22" t="s">
        <v>2084</v>
      </c>
      <c r="L698" s="22">
        <v>20829193.3632221</v>
      </c>
      <c r="M698" s="22">
        <v>20167854.39232</v>
      </c>
      <c r="N698" s="22">
        <v>15490494.213089401</v>
      </c>
      <c r="O698" s="22">
        <v>19421027.103860799</v>
      </c>
      <c r="P698" s="22">
        <v>14371345.142534601</v>
      </c>
      <c r="Q698" s="22">
        <v>19349711.0447459</v>
      </c>
      <c r="R698" s="22">
        <v>23058973.628129698</v>
      </c>
      <c r="S698" s="22">
        <v>21540703.608798601</v>
      </c>
      <c r="T698" s="22">
        <v>21528819.909389801</v>
      </c>
      <c r="U698" s="22">
        <v>21330223.916765299</v>
      </c>
      <c r="V698" s="22">
        <v>10756087.6236623</v>
      </c>
      <c r="W698" s="22">
        <v>14317378.8749015</v>
      </c>
      <c r="X698" s="22">
        <v>18582300.616574202</v>
      </c>
      <c r="Y698" s="22">
        <v>14448449.483679499</v>
      </c>
      <c r="Z698" s="22">
        <v>27593834.918737199</v>
      </c>
      <c r="AA698" s="22">
        <v>25236539.251258802</v>
      </c>
      <c r="AB698" s="22">
        <v>37545046.869541898</v>
      </c>
      <c r="AC698" s="22">
        <v>24765526.8273165</v>
      </c>
      <c r="AD698" s="22">
        <v>26770399.7317793</v>
      </c>
      <c r="AE698" s="22">
        <v>30016661.478406198</v>
      </c>
    </row>
    <row r="699" spans="1:31" x14ac:dyDescent="0.35">
      <c r="A699" s="22" t="s">
        <v>2085</v>
      </c>
      <c r="B699" s="22">
        <v>3</v>
      </c>
      <c r="C699" s="22">
        <v>468.32</v>
      </c>
      <c r="D699" s="24" t="s">
        <v>2086</v>
      </c>
      <c r="E699" s="22">
        <f t="shared" si="50"/>
        <v>2.0908783869803971</v>
      </c>
      <c r="F699" s="22">
        <f t="shared" si="51"/>
        <v>4.5737008803406004E-4</v>
      </c>
      <c r="G699" s="22">
        <f t="shared" si="52"/>
        <v>2.1236564876323674</v>
      </c>
      <c r="H699" s="22">
        <f t="shared" si="53"/>
        <v>2.4633237706119217E-2</v>
      </c>
      <c r="I699" s="22">
        <f t="shared" si="54"/>
        <v>1.0889772477775304</v>
      </c>
      <c r="J699" s="25">
        <v>0.55164788757555505</v>
      </c>
      <c r="K699" s="22" t="s">
        <v>2087</v>
      </c>
      <c r="L699" s="22">
        <v>163650.22869694399</v>
      </c>
      <c r="M699" s="22">
        <v>90624.3247825867</v>
      </c>
      <c r="N699" s="22">
        <v>137612.46696498201</v>
      </c>
      <c r="O699" s="22">
        <v>121862.90844201601</v>
      </c>
      <c r="P699" s="22">
        <v>124406.18230431199</v>
      </c>
      <c r="Q699" s="22">
        <v>198929.79664650501</v>
      </c>
      <c r="R699" s="22">
        <v>259338.971726508</v>
      </c>
      <c r="S699" s="22">
        <v>263093.509904554</v>
      </c>
      <c r="T699" s="22">
        <v>280752.03815614298</v>
      </c>
      <c r="U699" s="22">
        <v>332192.50397467799</v>
      </c>
      <c r="V699" s="22">
        <v>72299.986093385596</v>
      </c>
      <c r="W699" s="22">
        <v>77638.314914064598</v>
      </c>
      <c r="X699" s="22">
        <v>138439.195692379</v>
      </c>
      <c r="Y699" s="22">
        <v>159419.40430984701</v>
      </c>
      <c r="Z699" s="22">
        <v>138217.28109857201</v>
      </c>
      <c r="AA699" s="22">
        <v>397779.75903918402</v>
      </c>
      <c r="AB699" s="22">
        <v>299658.23862813902</v>
      </c>
      <c r="AC699" s="22">
        <v>167087.30037141001</v>
      </c>
      <c r="AD699" s="22">
        <v>169169.46477883399</v>
      </c>
      <c r="AE699" s="22">
        <v>210798.05686119001</v>
      </c>
    </row>
    <row r="700" spans="1:31" x14ac:dyDescent="0.35">
      <c r="A700" s="22" t="s">
        <v>2088</v>
      </c>
      <c r="B700" s="22">
        <v>56</v>
      </c>
      <c r="C700" s="22">
        <v>3644.7</v>
      </c>
      <c r="D700" s="24" t="s">
        <v>2089</v>
      </c>
      <c r="E700" s="22">
        <f t="shared" si="50"/>
        <v>1.1533282430831888</v>
      </c>
      <c r="F700" s="22">
        <f t="shared" si="51"/>
        <v>1.999218532983621E-2</v>
      </c>
      <c r="G700" s="22">
        <f t="shared" si="52"/>
        <v>0.85115419701632022</v>
      </c>
      <c r="H700" s="22">
        <f t="shared" si="53"/>
        <v>2.6713322454104241E-2</v>
      </c>
      <c r="I700" s="22">
        <f t="shared" si="54"/>
        <v>0.94054982159166267</v>
      </c>
      <c r="J700" s="25">
        <v>0.230687018533793</v>
      </c>
      <c r="K700" s="22" t="s">
        <v>2090</v>
      </c>
      <c r="L700" s="22">
        <v>69972632.7410198</v>
      </c>
      <c r="M700" s="22">
        <v>64499962.629489899</v>
      </c>
      <c r="N700" s="22">
        <v>66240411.330328003</v>
      </c>
      <c r="O700" s="22">
        <v>64929876.692169398</v>
      </c>
      <c r="P700" s="22">
        <v>77942424.426524207</v>
      </c>
      <c r="Q700" s="22">
        <v>77999592.631787404</v>
      </c>
      <c r="R700" s="22">
        <v>81968291.495315805</v>
      </c>
      <c r="S700" s="22">
        <v>69618692.111174807</v>
      </c>
      <c r="T700" s="22">
        <v>81842406.146376804</v>
      </c>
      <c r="U700" s="22">
        <v>84837657.032041803</v>
      </c>
      <c r="V700" s="22">
        <v>71174658.326737106</v>
      </c>
      <c r="W700" s="22">
        <v>68419814.905384898</v>
      </c>
      <c r="X700" s="22">
        <v>70233761.066300899</v>
      </c>
      <c r="Y700" s="22">
        <v>82237645.865277797</v>
      </c>
      <c r="Z700" s="22">
        <v>73236733.1929131</v>
      </c>
      <c r="AA700" s="22">
        <v>72793155.535717502</v>
      </c>
      <c r="AB700" s="22">
        <v>55764932.478012197</v>
      </c>
      <c r="AC700" s="22">
        <v>55821119.579011902</v>
      </c>
      <c r="AD700" s="22">
        <v>61223656.586837098</v>
      </c>
      <c r="AE700" s="22">
        <v>65325988.359933197</v>
      </c>
    </row>
    <row r="701" spans="1:31" x14ac:dyDescent="0.35">
      <c r="A701" s="22" t="s">
        <v>2091</v>
      </c>
      <c r="B701" s="22">
        <v>3</v>
      </c>
      <c r="C701" s="22">
        <v>97.47</v>
      </c>
      <c r="D701" s="24" t="s">
        <v>2092</v>
      </c>
      <c r="E701" s="22">
        <f t="shared" si="50"/>
        <v>0.76883514056864843</v>
      </c>
      <c r="F701" s="22">
        <f t="shared" si="51"/>
        <v>0.29594233233727052</v>
      </c>
      <c r="G701" s="22">
        <f t="shared" si="52"/>
        <v>1.4874599515685754</v>
      </c>
      <c r="H701" s="22">
        <f t="shared" si="53"/>
        <v>3.0517982541963116E-2</v>
      </c>
      <c r="I701" s="22">
        <f t="shared" si="54"/>
        <v>1.0317116183529236</v>
      </c>
      <c r="J701" s="25">
        <v>0.93954853859086096</v>
      </c>
      <c r="K701" s="22" t="s">
        <v>2093</v>
      </c>
      <c r="L701" s="22">
        <v>180832.651730474</v>
      </c>
      <c r="M701" s="22">
        <v>342546.28271773999</v>
      </c>
      <c r="N701" s="22">
        <v>160080.93975842401</v>
      </c>
      <c r="O701" s="22">
        <v>169906.58862935199</v>
      </c>
      <c r="P701" s="22">
        <v>169941.63418921299</v>
      </c>
      <c r="Q701" s="22">
        <v>81793.663417221906</v>
      </c>
      <c r="R701" s="22">
        <v>213899.507177552</v>
      </c>
      <c r="S701" s="22">
        <v>150320.76128758601</v>
      </c>
      <c r="T701" s="22">
        <v>134820.25731286901</v>
      </c>
      <c r="U701" s="22">
        <v>205921.03542617901</v>
      </c>
      <c r="V701" s="22">
        <v>129350.754041487</v>
      </c>
      <c r="W701" s="22">
        <v>237907.66297485799</v>
      </c>
      <c r="X701" s="22">
        <v>184883.928507668</v>
      </c>
      <c r="Y701" s="22">
        <v>180367.021950347</v>
      </c>
      <c r="Z701" s="22">
        <v>259345.409404923</v>
      </c>
      <c r="AA701" s="22">
        <v>180467.33714465101</v>
      </c>
      <c r="AB701" s="22">
        <v>311152.80583434599</v>
      </c>
      <c r="AC701" s="22">
        <v>328346.78690495802</v>
      </c>
      <c r="AD701" s="22">
        <v>329546.81759188499</v>
      </c>
      <c r="AE701" s="22">
        <v>325830.51090407802</v>
      </c>
    </row>
    <row r="702" spans="1:31" x14ac:dyDescent="0.35">
      <c r="A702" s="22" t="s">
        <v>2094</v>
      </c>
      <c r="B702" s="22">
        <v>2</v>
      </c>
      <c r="C702" s="22">
        <v>69.849999999999994</v>
      </c>
      <c r="D702" s="24" t="s">
        <v>2095</v>
      </c>
      <c r="E702" s="22">
        <f t="shared" si="50"/>
        <v>0.94019356977585555</v>
      </c>
      <c r="F702" s="22">
        <f t="shared" si="51"/>
        <v>0.80545046033903089</v>
      </c>
      <c r="G702" s="22">
        <f t="shared" si="52"/>
        <v>1.7987230074215885</v>
      </c>
      <c r="H702" s="22">
        <f t="shared" si="53"/>
        <v>2.1411144332173723E-2</v>
      </c>
      <c r="I702" s="22">
        <f t="shared" si="54"/>
        <v>1.2751941907440856</v>
      </c>
      <c r="J702" s="25">
        <v>0.366053571547308</v>
      </c>
      <c r="K702" s="22" t="s">
        <v>2096</v>
      </c>
      <c r="L702" s="22">
        <v>163809.23679869701</v>
      </c>
      <c r="M702" s="22">
        <v>340212.65905006899</v>
      </c>
      <c r="N702" s="22">
        <v>235228.55342048401</v>
      </c>
      <c r="O702" s="22">
        <v>481141.91390096297</v>
      </c>
      <c r="P702" s="22">
        <v>290845.19917461101</v>
      </c>
      <c r="Q702" s="22">
        <v>431227.43599282898</v>
      </c>
      <c r="R702" s="22">
        <v>182365.94653474499</v>
      </c>
      <c r="S702" s="22">
        <v>289921.23378650501</v>
      </c>
      <c r="T702" s="22">
        <v>330288.22475169902</v>
      </c>
      <c r="U702" s="22">
        <v>187052.997454564</v>
      </c>
      <c r="V702" s="22">
        <v>205212.51984302001</v>
      </c>
      <c r="W702" s="22">
        <v>338574.45025251602</v>
      </c>
      <c r="X702" s="22">
        <v>160700.49493132101</v>
      </c>
      <c r="Y702" s="22">
        <v>148752.139752997</v>
      </c>
      <c r="Z702" s="22">
        <v>331864.25886228302</v>
      </c>
      <c r="AA702" s="22">
        <v>375302.57073355699</v>
      </c>
      <c r="AB702" s="22">
        <v>631393.49720842601</v>
      </c>
      <c r="AC702" s="22">
        <v>348764.36986010999</v>
      </c>
      <c r="AD702" s="22">
        <v>405297.299697924</v>
      </c>
      <c r="AE702" s="22">
        <v>370915.84821731201</v>
      </c>
    </row>
    <row r="703" spans="1:31" x14ac:dyDescent="0.35">
      <c r="A703" s="22" t="s">
        <v>2097</v>
      </c>
      <c r="B703" s="22">
        <v>12</v>
      </c>
      <c r="C703" s="22">
        <v>540.22</v>
      </c>
      <c r="D703" s="24" t="s">
        <v>2098</v>
      </c>
      <c r="E703" s="22">
        <f t="shared" si="50"/>
        <v>1.7363790012499749</v>
      </c>
      <c r="F703" s="22">
        <f t="shared" si="51"/>
        <v>4.3969135844236512E-4</v>
      </c>
      <c r="G703" s="22">
        <f t="shared" si="52"/>
        <v>2.1431942956626209</v>
      </c>
      <c r="H703" s="22">
        <f t="shared" si="53"/>
        <v>7.3624403389677671E-5</v>
      </c>
      <c r="I703" s="22">
        <f t="shared" si="54"/>
        <v>1.0201125727775699</v>
      </c>
      <c r="J703" s="25">
        <v>0.89290052731686298</v>
      </c>
      <c r="K703" s="22" t="s">
        <v>2099</v>
      </c>
      <c r="L703" s="22">
        <v>1603296.43850287</v>
      </c>
      <c r="M703" s="22">
        <v>1363110.9425371201</v>
      </c>
      <c r="N703" s="22">
        <v>1928444.7259555799</v>
      </c>
      <c r="O703" s="22">
        <v>1410105.2544691199</v>
      </c>
      <c r="P703" s="22">
        <v>1125075.7645842</v>
      </c>
      <c r="Q703" s="22">
        <v>2474888.62084396</v>
      </c>
      <c r="R703" s="22">
        <v>2384592.6127882102</v>
      </c>
      <c r="S703" s="22">
        <v>2407309.59936589</v>
      </c>
      <c r="T703" s="22">
        <v>3115162.2270754301</v>
      </c>
      <c r="U703" s="22">
        <v>2519400.43858951</v>
      </c>
      <c r="V703" s="22">
        <v>1058825.3326061601</v>
      </c>
      <c r="W703" s="22">
        <v>1370197.98760112</v>
      </c>
      <c r="X703" s="22">
        <v>1637951.8100262899</v>
      </c>
      <c r="Y703" s="22">
        <v>1656326.9076030599</v>
      </c>
      <c r="Z703" s="22">
        <v>1560240.3126103799</v>
      </c>
      <c r="AA703" s="22">
        <v>3605963.0349036199</v>
      </c>
      <c r="AB703" s="22">
        <v>3158299.1173280501</v>
      </c>
      <c r="AC703" s="22">
        <v>3461653.7441277099</v>
      </c>
      <c r="AD703" s="22">
        <v>2821095.1801757002</v>
      </c>
      <c r="AE703" s="22">
        <v>2563035.3411600702</v>
      </c>
    </row>
    <row r="704" spans="1:31" x14ac:dyDescent="0.35">
      <c r="A704" s="22" t="s">
        <v>2100</v>
      </c>
      <c r="B704" s="22">
        <v>2</v>
      </c>
      <c r="C704" s="22">
        <v>121.94</v>
      </c>
      <c r="D704" s="24" t="s">
        <v>2101</v>
      </c>
      <c r="E704" s="22">
        <f t="shared" si="50"/>
        <v>0.86695584283550042</v>
      </c>
      <c r="F704" s="22">
        <f t="shared" si="51"/>
        <v>0.22273166255089774</v>
      </c>
      <c r="G704" s="22">
        <f t="shared" si="52"/>
        <v>1.060260029694553</v>
      </c>
      <c r="H704" s="22">
        <f t="shared" si="53"/>
        <v>0.61066046176115119</v>
      </c>
      <c r="I704" s="22">
        <f t="shared" si="54"/>
        <v>1.2784176707520649</v>
      </c>
      <c r="J704" s="25">
        <v>1.25614537945205E-2</v>
      </c>
      <c r="K704" s="22" t="s">
        <v>2102</v>
      </c>
      <c r="L704" s="22">
        <v>575992.58445379604</v>
      </c>
      <c r="M704" s="22">
        <v>519654.299589028</v>
      </c>
      <c r="N704" s="22">
        <v>508463.56352867302</v>
      </c>
      <c r="O704" s="22">
        <v>600072.21982126602</v>
      </c>
      <c r="P704" s="22">
        <v>568192.32129082503</v>
      </c>
      <c r="Q704" s="22">
        <v>598051.61870818504</v>
      </c>
      <c r="R704" s="22">
        <v>611752.53101307503</v>
      </c>
      <c r="S704" s="22">
        <v>381966.64535698399</v>
      </c>
      <c r="T704" s="22">
        <v>452407.34319814498</v>
      </c>
      <c r="U704" s="22">
        <v>359348.55669385201</v>
      </c>
      <c r="V704" s="22">
        <v>413560.72387780203</v>
      </c>
      <c r="W704" s="22">
        <v>356006.55598590698</v>
      </c>
      <c r="X704" s="22">
        <v>531690.49869210797</v>
      </c>
      <c r="Y704" s="22">
        <v>480911.09823274199</v>
      </c>
      <c r="Z704" s="22">
        <v>386429.89348083298</v>
      </c>
      <c r="AA704" s="22">
        <v>478087.62193862197</v>
      </c>
      <c r="AB704" s="22">
        <v>427825.06747806602</v>
      </c>
      <c r="AC704" s="22">
        <v>544330.28780216002</v>
      </c>
      <c r="AD704" s="22">
        <v>517201.402484046</v>
      </c>
      <c r="AE704" s="22">
        <v>331834.216858503</v>
      </c>
    </row>
    <row r="705" spans="1:31" x14ac:dyDescent="0.35">
      <c r="A705" s="22" t="s">
        <v>2103</v>
      </c>
      <c r="B705" s="22">
        <v>2</v>
      </c>
      <c r="C705" s="22">
        <v>61.65</v>
      </c>
      <c r="D705" s="24" t="s">
        <v>2104</v>
      </c>
      <c r="E705" s="22">
        <f t="shared" si="50"/>
        <v>0.9433679830339361</v>
      </c>
      <c r="F705" s="22">
        <f t="shared" si="51"/>
        <v>0.71430088880426923</v>
      </c>
      <c r="G705" s="22">
        <f t="shared" si="52"/>
        <v>1.3158883973210318</v>
      </c>
      <c r="H705" s="22">
        <f t="shared" si="53"/>
        <v>7.9963868344447533E-2</v>
      </c>
      <c r="I705" s="22">
        <f t="shared" si="54"/>
        <v>1.1523003899486604</v>
      </c>
      <c r="J705" s="25">
        <v>0.131259636544858</v>
      </c>
      <c r="K705" s="22" t="s">
        <v>2105</v>
      </c>
      <c r="L705" s="22">
        <v>133988.208988217</v>
      </c>
      <c r="M705" s="22">
        <v>170560.89999490799</v>
      </c>
      <c r="N705" s="22">
        <v>179970.83794842599</v>
      </c>
      <c r="O705" s="22">
        <v>146995.779900291</v>
      </c>
      <c r="P705" s="22">
        <v>127397.382214032</v>
      </c>
      <c r="Q705" s="22">
        <v>76574.4512577368</v>
      </c>
      <c r="R705" s="22">
        <v>158449.056621194</v>
      </c>
      <c r="S705" s="22">
        <v>118403.042712087</v>
      </c>
      <c r="T705" s="22">
        <v>179687.02200707799</v>
      </c>
      <c r="U705" s="22">
        <v>182820.75638052399</v>
      </c>
      <c r="V705" s="22">
        <v>116576.738251642</v>
      </c>
      <c r="W705" s="22">
        <v>125458.68232074199</v>
      </c>
      <c r="X705" s="22">
        <v>123662.43979597501</v>
      </c>
      <c r="Y705" s="22">
        <v>147096.63710250601</v>
      </c>
      <c r="Z705" s="22">
        <v>145812.507842816</v>
      </c>
      <c r="AA705" s="22">
        <v>147313.340473761</v>
      </c>
      <c r="AB705" s="22">
        <v>223292.623069995</v>
      </c>
      <c r="AC705" s="22">
        <v>215856.742430538</v>
      </c>
      <c r="AD705" s="22">
        <v>121941.949195027</v>
      </c>
      <c r="AE705" s="22">
        <v>158248.661517303</v>
      </c>
    </row>
    <row r="706" spans="1:31" x14ac:dyDescent="0.35">
      <c r="A706" s="22" t="s">
        <v>2106</v>
      </c>
      <c r="B706" s="22">
        <v>1</v>
      </c>
      <c r="C706" s="22">
        <v>14.2</v>
      </c>
      <c r="D706" s="22" t="s">
        <v>2107</v>
      </c>
      <c r="E706" s="22">
        <f t="shared" si="50"/>
        <v>1.0933842713792121</v>
      </c>
      <c r="F706" s="22">
        <f t="shared" si="51"/>
        <v>0.44650729270565837</v>
      </c>
      <c r="G706" s="22">
        <f t="shared" si="52"/>
        <v>0.66986191374260229</v>
      </c>
      <c r="H706" s="22">
        <f t="shared" si="53"/>
        <v>4.286557174322965E-2</v>
      </c>
      <c r="I706" s="22">
        <f t="shared" si="54"/>
        <v>1.0523093861942663</v>
      </c>
      <c r="J706" s="25">
        <v>0.65130819099093795</v>
      </c>
      <c r="K706" s="22" t="s">
        <v>2108</v>
      </c>
      <c r="L706" s="22">
        <v>439503.44536382298</v>
      </c>
      <c r="M706" s="22">
        <v>538252.855442625</v>
      </c>
      <c r="N706" s="22">
        <v>463662.48443054297</v>
      </c>
      <c r="O706" s="22">
        <v>377334.49569641799</v>
      </c>
      <c r="P706" s="22">
        <v>591212.20703349798</v>
      </c>
      <c r="Q706" s="22">
        <v>678044.568535042</v>
      </c>
      <c r="R706" s="22">
        <v>504141.65515279199</v>
      </c>
      <c r="S706" s="22">
        <v>548547.00378758297</v>
      </c>
      <c r="T706" s="22">
        <v>448591.24116183602</v>
      </c>
      <c r="U706" s="22">
        <v>455693.89047249098</v>
      </c>
      <c r="V706" s="22">
        <v>246176.17859834401</v>
      </c>
      <c r="W706" s="22">
        <v>428030.41083717602</v>
      </c>
      <c r="X706" s="22">
        <v>506817.36972596799</v>
      </c>
      <c r="Y706" s="22">
        <v>604350.45983223</v>
      </c>
      <c r="Z706" s="22">
        <v>504793.776390985</v>
      </c>
      <c r="AA706" s="22">
        <v>327901.9407799</v>
      </c>
      <c r="AB706" s="22">
        <v>266246.42263204599</v>
      </c>
      <c r="AC706" s="22">
        <v>359188.65274238202</v>
      </c>
      <c r="AD706" s="22">
        <v>259099.97152116199</v>
      </c>
      <c r="AE706" s="22">
        <v>321659.46247734898</v>
      </c>
    </row>
    <row r="707" spans="1:31" x14ac:dyDescent="0.35">
      <c r="A707" s="22" t="s">
        <v>2109</v>
      </c>
      <c r="B707" s="22">
        <v>1</v>
      </c>
      <c r="C707" s="22">
        <v>60.54</v>
      </c>
      <c r="D707" s="22" t="s">
        <v>2110</v>
      </c>
      <c r="E707" s="22">
        <f t="shared" si="50"/>
        <v>0.83493394628826356</v>
      </c>
      <c r="F707" s="22">
        <f t="shared" si="51"/>
        <v>5.6280211872290271E-2</v>
      </c>
      <c r="G707" s="22">
        <f t="shared" si="52"/>
        <v>1.0452171014070728</v>
      </c>
      <c r="H707" s="22">
        <f t="shared" si="53"/>
        <v>0.54209705776761319</v>
      </c>
      <c r="I707" s="22">
        <f t="shared" si="54"/>
        <v>0.97414793292241675</v>
      </c>
      <c r="J707" s="25">
        <v>0.73110254671390196</v>
      </c>
      <c r="K707" s="22" t="s">
        <v>2111</v>
      </c>
      <c r="L707" s="22">
        <v>63869.976891104001</v>
      </c>
      <c r="M707" s="22">
        <v>85973.227609785594</v>
      </c>
      <c r="N707" s="22">
        <v>67943.669501353201</v>
      </c>
      <c r="O707" s="22">
        <v>78464.260409195194</v>
      </c>
      <c r="P707" s="22">
        <v>68934.615499261199</v>
      </c>
      <c r="Q707" s="22">
        <v>71360.799286785099</v>
      </c>
      <c r="R707" s="22">
        <v>62560.1365888</v>
      </c>
      <c r="S707" s="22">
        <v>48963.370016661698</v>
      </c>
      <c r="T707" s="22">
        <v>62769.549233404701</v>
      </c>
      <c r="U707" s="22">
        <v>59252.124175527402</v>
      </c>
      <c r="V707" s="22">
        <v>72169.995110318705</v>
      </c>
      <c r="W707" s="22">
        <v>77061.445034693796</v>
      </c>
      <c r="X707" s="22">
        <v>87176.820134948706</v>
      </c>
      <c r="Y707" s="22">
        <v>63143.5154812568</v>
      </c>
      <c r="Z707" s="22">
        <v>75325.322027361195</v>
      </c>
      <c r="AA707" s="22">
        <v>81078.059044345893</v>
      </c>
      <c r="AB707" s="22">
        <v>90816.325355491004</v>
      </c>
      <c r="AC707" s="22">
        <v>74931.321666822594</v>
      </c>
      <c r="AD707" s="22">
        <v>75879.990984323696</v>
      </c>
      <c r="AE707" s="22">
        <v>69122.256483491394</v>
      </c>
    </row>
    <row r="708" spans="1:31" x14ac:dyDescent="0.35">
      <c r="A708" s="22" t="s">
        <v>2112</v>
      </c>
      <c r="B708" s="22">
        <v>1</v>
      </c>
      <c r="C708" s="22">
        <v>25.62</v>
      </c>
      <c r="D708" s="22" t="s">
        <v>2113</v>
      </c>
      <c r="E708" s="22">
        <f t="shared" si="50"/>
        <v>0.71151097551136311</v>
      </c>
      <c r="F708" s="22">
        <f t="shared" si="51"/>
        <v>0.59541065898718526</v>
      </c>
      <c r="G708" s="22">
        <f t="shared" si="52"/>
        <v>0.70402157368141083</v>
      </c>
      <c r="H708" s="22">
        <f t="shared" si="53"/>
        <v>0.48108925320957296</v>
      </c>
      <c r="I708" s="22">
        <f t="shared" si="54"/>
        <v>0.80866785876175085</v>
      </c>
      <c r="J708" s="25">
        <v>0.348728114227844</v>
      </c>
      <c r="K708" s="22" t="s">
        <v>2114</v>
      </c>
      <c r="L708" s="22">
        <v>1465582.3503212901</v>
      </c>
      <c r="M708" s="22">
        <v>34979.3142990407</v>
      </c>
      <c r="N708" s="22">
        <v>574804.75022522395</v>
      </c>
      <c r="O708" s="22">
        <v>33502.105027367797</v>
      </c>
      <c r="P708" s="22">
        <v>696125.78291442501</v>
      </c>
      <c r="Q708" s="22">
        <v>48363.950642078402</v>
      </c>
      <c r="R708" s="22">
        <v>433474.43380164303</v>
      </c>
      <c r="S708" s="22">
        <v>835217.25337362196</v>
      </c>
      <c r="T708" s="22">
        <v>330336.62652417802</v>
      </c>
      <c r="U708" s="22">
        <v>348391.96833851998</v>
      </c>
      <c r="V708" s="22">
        <v>1592482.21397977</v>
      </c>
      <c r="W708" s="22">
        <v>354476.10054020898</v>
      </c>
      <c r="X708" s="22">
        <v>749790.28308596101</v>
      </c>
      <c r="Y708" s="22">
        <v>552696.16824870603</v>
      </c>
      <c r="Z708" s="22">
        <v>219215.78791388599</v>
      </c>
      <c r="AA708" s="22">
        <v>649044.17175511003</v>
      </c>
      <c r="AB708" s="22">
        <v>712286.33604277705</v>
      </c>
      <c r="AC708" s="22">
        <v>153581.20741187199</v>
      </c>
      <c r="AD708" s="22">
        <v>160114.18836249699</v>
      </c>
      <c r="AE708" s="22">
        <v>766985.95805849996</v>
      </c>
    </row>
    <row r="709" spans="1:31" x14ac:dyDescent="0.35">
      <c r="A709" s="22" t="s">
        <v>2115</v>
      </c>
      <c r="B709" s="22">
        <v>3</v>
      </c>
      <c r="C709" s="22">
        <v>78.569999999999993</v>
      </c>
      <c r="D709" s="24" t="s">
        <v>2116</v>
      </c>
      <c r="E709" s="22">
        <f t="shared" si="50"/>
        <v>1.8190717613956719</v>
      </c>
      <c r="F709" s="22">
        <f t="shared" si="51"/>
        <v>5.3778220348445361E-3</v>
      </c>
      <c r="G709" s="22">
        <f t="shared" si="52"/>
        <v>1.6056000557863188</v>
      </c>
      <c r="H709" s="22">
        <f t="shared" si="53"/>
        <v>1.1336897524453925E-3</v>
      </c>
      <c r="I709" s="22">
        <f t="shared" si="54"/>
        <v>0.90529159697214545</v>
      </c>
      <c r="J709" s="25">
        <v>0.24328602008245101</v>
      </c>
      <c r="K709" s="22" t="s">
        <v>2117</v>
      </c>
      <c r="L709" s="22">
        <v>194101.67814450699</v>
      </c>
      <c r="M709" s="22">
        <v>254630.93093215799</v>
      </c>
      <c r="N709" s="22">
        <v>288246.03191348701</v>
      </c>
      <c r="O709" s="22">
        <v>309020.345413759</v>
      </c>
      <c r="P709" s="22">
        <v>313230.27414434601</v>
      </c>
      <c r="Q709" s="22">
        <v>344025.76532307902</v>
      </c>
      <c r="R709" s="22">
        <v>417378.00255701499</v>
      </c>
      <c r="S709" s="22">
        <v>497510.47737769299</v>
      </c>
      <c r="T709" s="22">
        <v>660736.79905792198</v>
      </c>
      <c r="U709" s="22">
        <v>552884.520810346</v>
      </c>
      <c r="V709" s="22">
        <v>284996.850881071</v>
      </c>
      <c r="W709" s="22">
        <v>315809.85549228702</v>
      </c>
      <c r="X709" s="22">
        <v>307616.58409067302</v>
      </c>
      <c r="Y709" s="22">
        <v>296047.80390249798</v>
      </c>
      <c r="Z709" s="22">
        <v>296955.92107729003</v>
      </c>
      <c r="AA709" s="22">
        <v>614633.89712908596</v>
      </c>
      <c r="AB709" s="22">
        <v>449869.20594245498</v>
      </c>
      <c r="AC709" s="22">
        <v>434943.35560391902</v>
      </c>
      <c r="AD709" s="22">
        <v>502016.99124869</v>
      </c>
      <c r="AE709" s="22">
        <v>409227.84983153199</v>
      </c>
    </row>
    <row r="710" spans="1:31" x14ac:dyDescent="0.35">
      <c r="A710" s="22" t="s">
        <v>2118</v>
      </c>
      <c r="B710" s="22">
        <v>10</v>
      </c>
      <c r="C710" s="22">
        <v>749.9</v>
      </c>
      <c r="D710" s="24" t="s">
        <v>2119</v>
      </c>
      <c r="E710" s="22">
        <f t="shared" ref="E710:E773" si="55">AVERAGE(Q710:U710)/AVERAGE(L710:P710)</f>
        <v>0.96134900450852767</v>
      </c>
      <c r="F710" s="22">
        <f t="shared" ref="F710:F773" si="56">_xlfn.T.TEST(Q710:U710,L710:P710,2,2)</f>
        <v>0.61272417482915986</v>
      </c>
      <c r="G710" s="22">
        <f t="shared" ref="G710:G773" si="57">AVERAGE(AA710:AE710)/AVERAGE(V710:Z710)</f>
        <v>1.2976031507831125</v>
      </c>
      <c r="H710" s="22">
        <f t="shared" ref="H710:H773" si="58">_xlfn.T.TEST(AA710:AE710,V710:Z710,2,2)</f>
        <v>8.4303680456880078E-3</v>
      </c>
      <c r="I710" s="22">
        <f t="shared" ref="I710:I773" si="59">AVERAGE(L710:P710)/AVERAGE(V710:Z710)</f>
        <v>1.1380447152791189</v>
      </c>
      <c r="J710" s="25">
        <v>7.1565833821084501E-2</v>
      </c>
      <c r="K710" s="22" t="s">
        <v>2120</v>
      </c>
      <c r="L710" s="22">
        <v>47359473.409200497</v>
      </c>
      <c r="M710" s="22">
        <v>44675558.816458702</v>
      </c>
      <c r="N710" s="22">
        <v>43282929.455178097</v>
      </c>
      <c r="O710" s="22">
        <v>41763162.310390703</v>
      </c>
      <c r="P710" s="22">
        <v>35734951.823913999</v>
      </c>
      <c r="Q710" s="22">
        <v>46555890.534215301</v>
      </c>
      <c r="R710" s="22">
        <v>36025584.435263902</v>
      </c>
      <c r="S710" s="22">
        <v>46591937.719931401</v>
      </c>
      <c r="T710" s="22">
        <v>40094974.470687799</v>
      </c>
      <c r="U710" s="22">
        <v>35322135.4681997</v>
      </c>
      <c r="V710" s="22">
        <v>38405058.432907701</v>
      </c>
      <c r="W710" s="22">
        <v>40275530.0403255</v>
      </c>
      <c r="X710" s="22">
        <v>35109406.590364203</v>
      </c>
      <c r="Y710" s="22">
        <v>32988113.168691799</v>
      </c>
      <c r="Z710" s="22">
        <v>40223397.910592303</v>
      </c>
      <c r="AA710" s="22">
        <v>45348642.810543403</v>
      </c>
      <c r="AB710" s="22">
        <v>52368534.796351798</v>
      </c>
      <c r="AC710" s="22">
        <v>57901184.463552803</v>
      </c>
      <c r="AD710" s="22">
        <v>44140385.374790996</v>
      </c>
      <c r="AE710" s="22">
        <v>42894996.126951598</v>
      </c>
    </row>
    <row r="711" spans="1:31" x14ac:dyDescent="0.35">
      <c r="A711" s="22" t="s">
        <v>2121</v>
      </c>
      <c r="B711" s="22">
        <v>5</v>
      </c>
      <c r="C711" s="22">
        <v>441.57</v>
      </c>
      <c r="D711" s="24" t="s">
        <v>2122</v>
      </c>
      <c r="E711" s="22">
        <f t="shared" si="55"/>
        <v>1.4044704031548683</v>
      </c>
      <c r="F711" s="22">
        <f t="shared" si="56"/>
        <v>8.7112649843328047E-2</v>
      </c>
      <c r="G711" s="22">
        <f t="shared" si="57"/>
        <v>2.143429296801366</v>
      </c>
      <c r="H711" s="22">
        <f t="shared" si="58"/>
        <v>6.9905879168752848E-4</v>
      </c>
      <c r="I711" s="22">
        <f t="shared" si="59"/>
        <v>1.1765440170719703</v>
      </c>
      <c r="J711" s="25">
        <v>0.159967406225235</v>
      </c>
      <c r="K711" s="22" t="s">
        <v>2123</v>
      </c>
      <c r="L711" s="22">
        <v>9035619.8763251696</v>
      </c>
      <c r="M711" s="22">
        <v>10929198.5689306</v>
      </c>
      <c r="N711" s="22">
        <v>10795574.3209658</v>
      </c>
      <c r="O711" s="22">
        <v>10059665.1126932</v>
      </c>
      <c r="P711" s="22">
        <v>8233298.7820180301</v>
      </c>
      <c r="Q711" s="22">
        <v>21144285.347243201</v>
      </c>
      <c r="R711" s="22">
        <v>9702691.5416888408</v>
      </c>
      <c r="S711" s="22">
        <v>11290583.222555799</v>
      </c>
      <c r="T711" s="22">
        <v>13648700.228636799</v>
      </c>
      <c r="U711" s="22">
        <v>13107727.265555199</v>
      </c>
      <c r="V711" s="22">
        <v>7981187.2809703602</v>
      </c>
      <c r="W711" s="22">
        <v>8864382.4722603597</v>
      </c>
      <c r="X711" s="22">
        <v>6712539.3770393301</v>
      </c>
      <c r="Y711" s="22">
        <v>6637896.8691921597</v>
      </c>
      <c r="Z711" s="22">
        <v>11496744.9296619</v>
      </c>
      <c r="AA711" s="22">
        <v>20303314.495848499</v>
      </c>
      <c r="AB711" s="22">
        <v>20433291.687316399</v>
      </c>
      <c r="AC711" s="22">
        <v>20163455.918676201</v>
      </c>
      <c r="AD711" s="22">
        <v>15606512.173794201</v>
      </c>
      <c r="AE711" s="22">
        <v>12858889.530091699</v>
      </c>
    </row>
    <row r="712" spans="1:31" x14ac:dyDescent="0.35">
      <c r="A712" s="22" t="s">
        <v>2124</v>
      </c>
      <c r="B712" s="22">
        <v>2</v>
      </c>
      <c r="C712" s="22">
        <v>53.4</v>
      </c>
      <c r="D712" s="24" t="s">
        <v>2125</v>
      </c>
      <c r="E712" s="22">
        <f t="shared" si="55"/>
        <v>0.7776778429242861</v>
      </c>
      <c r="F712" s="22">
        <f t="shared" si="56"/>
        <v>0.35234815681656939</v>
      </c>
      <c r="G712" s="22">
        <f t="shared" si="57"/>
        <v>1.7017027704739585</v>
      </c>
      <c r="H712" s="22">
        <f t="shared" si="58"/>
        <v>3.1307848544181845E-2</v>
      </c>
      <c r="I712" s="22">
        <f t="shared" si="59"/>
        <v>1.3672872337747868</v>
      </c>
      <c r="J712" s="25">
        <v>0.25036436741329798</v>
      </c>
      <c r="K712" s="22" t="s">
        <v>2126</v>
      </c>
      <c r="L712" s="22">
        <v>126222.601262198</v>
      </c>
      <c r="M712" s="22">
        <v>198868.29078502001</v>
      </c>
      <c r="N712" s="22">
        <v>213965.44556859299</v>
      </c>
      <c r="O712" s="22">
        <v>349835.15425360203</v>
      </c>
      <c r="P712" s="22">
        <v>155717.949346501</v>
      </c>
      <c r="Q712" s="22">
        <v>267208.79513126699</v>
      </c>
      <c r="R712" s="22">
        <v>112729.651739523</v>
      </c>
      <c r="S712" s="22">
        <v>136051.95177288901</v>
      </c>
      <c r="T712" s="22">
        <v>143180.89696030199</v>
      </c>
      <c r="U712" s="22">
        <v>153198.32133915499</v>
      </c>
      <c r="V712" s="22">
        <v>179903.489285035</v>
      </c>
      <c r="W712" s="22">
        <v>182156.04533864799</v>
      </c>
      <c r="X712" s="22">
        <v>116652.178676882</v>
      </c>
      <c r="Y712" s="22">
        <v>76259.778982683507</v>
      </c>
      <c r="Z712" s="22">
        <v>209029.966526523</v>
      </c>
      <c r="AA712" s="22">
        <v>358754.75488425599</v>
      </c>
      <c r="AB712" s="22">
        <v>248153.428581635</v>
      </c>
      <c r="AC712" s="22">
        <v>307068.30293535802</v>
      </c>
      <c r="AD712" s="22">
        <v>172391.34825953399</v>
      </c>
      <c r="AE712" s="22">
        <v>213735.56444195099</v>
      </c>
    </row>
    <row r="713" spans="1:31" x14ac:dyDescent="0.35">
      <c r="A713" s="22" t="s">
        <v>2127</v>
      </c>
      <c r="B713" s="22">
        <v>3</v>
      </c>
      <c r="C713" s="22">
        <v>137.9</v>
      </c>
      <c r="D713" s="24" t="s">
        <v>2128</v>
      </c>
      <c r="E713" s="22">
        <f t="shared" si="55"/>
        <v>0.81204685441147961</v>
      </c>
      <c r="F713" s="22">
        <f t="shared" si="56"/>
        <v>6.6958538959315514E-2</v>
      </c>
      <c r="G713" s="22">
        <f t="shared" si="57"/>
        <v>1.1812943727655076</v>
      </c>
      <c r="H713" s="22">
        <f t="shared" si="58"/>
        <v>2.6636613724980031E-2</v>
      </c>
      <c r="I713" s="22">
        <f t="shared" si="59"/>
        <v>1.2906979482211667</v>
      </c>
      <c r="J713" s="25">
        <v>6.13188727193125E-3</v>
      </c>
      <c r="K713" s="22" t="s">
        <v>2129</v>
      </c>
      <c r="L713" s="22">
        <v>18046806.6069194</v>
      </c>
      <c r="M713" s="22">
        <v>19833887.755452599</v>
      </c>
      <c r="N713" s="22">
        <v>16777076.325772</v>
      </c>
      <c r="O713" s="22">
        <v>20329112.112772699</v>
      </c>
      <c r="P713" s="22">
        <v>20154269.556300201</v>
      </c>
      <c r="Q713" s="22">
        <v>15575101.826906299</v>
      </c>
      <c r="R713" s="22">
        <v>12475103.798934899</v>
      </c>
      <c r="S713" s="22">
        <v>21267877.945246398</v>
      </c>
      <c r="T713" s="22">
        <v>13612724.9817081</v>
      </c>
      <c r="U713" s="22">
        <v>14328264.943965601</v>
      </c>
      <c r="V713" s="22">
        <v>17444409.328938399</v>
      </c>
      <c r="W713" s="22">
        <v>15191424.8765685</v>
      </c>
      <c r="X713" s="22">
        <v>12652966.6684692</v>
      </c>
      <c r="Y713" s="22">
        <v>15453064.715570901</v>
      </c>
      <c r="Z713" s="22">
        <v>12971083.662708299</v>
      </c>
      <c r="AA713" s="22">
        <v>17803052.405575801</v>
      </c>
      <c r="AB713" s="22">
        <v>17454328.489785999</v>
      </c>
      <c r="AC713" s="22">
        <v>17056524.312623799</v>
      </c>
      <c r="AD713" s="22">
        <v>18732829.1785939</v>
      </c>
      <c r="AE713" s="22">
        <v>16029957.7650591</v>
      </c>
    </row>
    <row r="714" spans="1:31" x14ac:dyDescent="0.35">
      <c r="A714" s="22" t="s">
        <v>2130</v>
      </c>
      <c r="B714" s="22">
        <v>2</v>
      </c>
      <c r="C714" s="22">
        <v>129.24</v>
      </c>
      <c r="D714" s="24" t="s">
        <v>2131</v>
      </c>
      <c r="E714" s="22">
        <f t="shared" si="55"/>
        <v>0.36012111296043764</v>
      </c>
      <c r="F714" s="22">
        <f t="shared" si="56"/>
        <v>9.2955503959340196E-3</v>
      </c>
      <c r="G714" s="22">
        <f t="shared" si="57"/>
        <v>1.35432051164907</v>
      </c>
      <c r="H714" s="22">
        <f t="shared" si="58"/>
        <v>0.12506872278066464</v>
      </c>
      <c r="I714" s="22">
        <f t="shared" si="59"/>
        <v>1.7144563080666662</v>
      </c>
      <c r="J714" s="25">
        <v>8.4113485805020705E-2</v>
      </c>
      <c r="K714" s="22" t="s">
        <v>2132</v>
      </c>
      <c r="L714" s="22">
        <v>210002.487272534</v>
      </c>
      <c r="M714" s="22">
        <v>737639.61725133599</v>
      </c>
      <c r="N714" s="22">
        <v>421781.37799307099</v>
      </c>
      <c r="O714" s="22">
        <v>569918.68745952903</v>
      </c>
      <c r="P714" s="22">
        <v>454066.49387439899</v>
      </c>
      <c r="Q714" s="22">
        <v>177257.57986797299</v>
      </c>
      <c r="R714" s="22">
        <v>101716.071449849</v>
      </c>
      <c r="S714" s="22">
        <v>244681.09913541301</v>
      </c>
      <c r="T714" s="22">
        <v>178781.63490142999</v>
      </c>
      <c r="U714" s="22">
        <v>159480.60644046401</v>
      </c>
      <c r="V714" s="22">
        <v>331879.824374925</v>
      </c>
      <c r="W714" s="22">
        <v>356808.81990430801</v>
      </c>
      <c r="X714" s="22">
        <v>305605.91254774202</v>
      </c>
      <c r="Y714" s="22">
        <v>232486.02262363199</v>
      </c>
      <c r="Z714" s="22">
        <v>169235.55265475699</v>
      </c>
      <c r="AA714" s="22">
        <v>433083.72581714502</v>
      </c>
      <c r="AB714" s="22">
        <v>508136.44981882098</v>
      </c>
      <c r="AC714" s="22">
        <v>369809.43295905902</v>
      </c>
      <c r="AD714" s="22">
        <v>350407.61357537599</v>
      </c>
      <c r="AE714" s="22">
        <v>229216.060132891</v>
      </c>
    </row>
    <row r="715" spans="1:31" x14ac:dyDescent="0.35">
      <c r="A715" s="22" t="s">
        <v>2133</v>
      </c>
      <c r="B715" s="22">
        <v>1</v>
      </c>
      <c r="C715" s="22">
        <v>68.989999999999995</v>
      </c>
      <c r="D715" s="22" t="s">
        <v>2134</v>
      </c>
      <c r="E715" s="22">
        <f t="shared" si="55"/>
        <v>0.89255817356819378</v>
      </c>
      <c r="F715" s="22">
        <f t="shared" si="56"/>
        <v>0.47332536927157565</v>
      </c>
      <c r="G715" s="22">
        <f t="shared" si="57"/>
        <v>0.78435768911868864</v>
      </c>
      <c r="H715" s="22">
        <f t="shared" si="58"/>
        <v>6.2619170304048066E-2</v>
      </c>
      <c r="I715" s="22">
        <f t="shared" si="59"/>
        <v>0.94717820881631976</v>
      </c>
      <c r="J715" s="25">
        <v>0.68012704642990196</v>
      </c>
      <c r="K715" s="22" t="s">
        <v>2135</v>
      </c>
      <c r="L715" s="22">
        <v>464045.42083901801</v>
      </c>
      <c r="M715" s="22">
        <v>734227.02425844199</v>
      </c>
      <c r="N715" s="22">
        <v>801373.69105714106</v>
      </c>
      <c r="O715" s="22">
        <v>839284.43520646496</v>
      </c>
      <c r="P715" s="22">
        <v>572262.04744923406</v>
      </c>
      <c r="Q715" s="22">
        <v>871001.57203840499</v>
      </c>
      <c r="R715" s="22">
        <v>523972.19436880603</v>
      </c>
      <c r="S715" s="22">
        <v>535297.34817546501</v>
      </c>
      <c r="T715" s="22">
        <v>587662.88980024494</v>
      </c>
      <c r="U715" s="22">
        <v>526753.84915170399</v>
      </c>
      <c r="V715" s="22">
        <v>779645.63396450097</v>
      </c>
      <c r="W715" s="22">
        <v>797454.73378997401</v>
      </c>
      <c r="X715" s="22">
        <v>568780.81570472301</v>
      </c>
      <c r="Y715" s="22">
        <v>571210.39652445703</v>
      </c>
      <c r="Z715" s="22">
        <v>884334.83276420296</v>
      </c>
      <c r="AA715" s="22">
        <v>505951.11678440199</v>
      </c>
      <c r="AB715" s="22">
        <v>526984.25783188303</v>
      </c>
      <c r="AC715" s="22">
        <v>522189.52332198399</v>
      </c>
      <c r="AD715" s="22">
        <v>685654.41556316195</v>
      </c>
      <c r="AE715" s="22">
        <v>584027.18513248698</v>
      </c>
    </row>
    <row r="716" spans="1:31" x14ac:dyDescent="0.35">
      <c r="A716" s="22" t="s">
        <v>2136</v>
      </c>
      <c r="B716" s="22">
        <v>10</v>
      </c>
      <c r="C716" s="22">
        <v>512.25</v>
      </c>
      <c r="D716" s="24" t="s">
        <v>2137</v>
      </c>
      <c r="E716" s="22">
        <f t="shared" si="55"/>
        <v>1.0617715800545715</v>
      </c>
      <c r="F716" s="22">
        <f t="shared" si="56"/>
        <v>0.50130771595467138</v>
      </c>
      <c r="G716" s="22">
        <f t="shared" si="57"/>
        <v>1.0665158382450515</v>
      </c>
      <c r="H716" s="22">
        <f t="shared" si="58"/>
        <v>0.41691004427798384</v>
      </c>
      <c r="I716" s="22">
        <f t="shared" si="59"/>
        <v>0.97996910498372636</v>
      </c>
      <c r="J716" s="25">
        <v>0.73969261710594902</v>
      </c>
      <c r="K716" s="22" t="s">
        <v>2138</v>
      </c>
      <c r="L716" s="22">
        <v>2488851.7814314999</v>
      </c>
      <c r="M716" s="22">
        <v>2584117.32464136</v>
      </c>
      <c r="N716" s="22">
        <v>2930241.8773502</v>
      </c>
      <c r="O716" s="22">
        <v>2648360.71476945</v>
      </c>
      <c r="P716" s="22">
        <v>2600182.7570341602</v>
      </c>
      <c r="Q716" s="22">
        <v>3556813.1972140102</v>
      </c>
      <c r="R716" s="22">
        <v>2311752.3551699799</v>
      </c>
      <c r="S716" s="22">
        <v>2421476.39309145</v>
      </c>
      <c r="T716" s="22">
        <v>2884501.7555271401</v>
      </c>
      <c r="U716" s="22">
        <v>2895792.5654186499</v>
      </c>
      <c r="V716" s="22">
        <v>2753876.3279617499</v>
      </c>
      <c r="W716" s="22">
        <v>2770560.3312654202</v>
      </c>
      <c r="X716" s="22">
        <v>2846913.1687514801</v>
      </c>
      <c r="Y716" s="22">
        <v>2888156.1442656298</v>
      </c>
      <c r="Z716" s="22">
        <v>2263118.7593249199</v>
      </c>
      <c r="AA716" s="22">
        <v>3401603.9032917498</v>
      </c>
      <c r="AB716" s="22">
        <v>3186353.6329970299</v>
      </c>
      <c r="AC716" s="22">
        <v>2644416.8963506999</v>
      </c>
      <c r="AD716" s="22">
        <v>2742836.9651446198</v>
      </c>
      <c r="AE716" s="22">
        <v>2446882.0530786901</v>
      </c>
    </row>
    <row r="717" spans="1:31" x14ac:dyDescent="0.35">
      <c r="A717" s="22" t="s">
        <v>2139</v>
      </c>
      <c r="B717" s="22">
        <v>1</v>
      </c>
      <c r="C717" s="22">
        <v>55.9</v>
      </c>
      <c r="D717" s="22" t="s">
        <v>2140</v>
      </c>
      <c r="E717" s="22">
        <f t="shared" si="55"/>
        <v>1.1070844730923033</v>
      </c>
      <c r="F717" s="22">
        <f t="shared" si="56"/>
        <v>0.63232279995664986</v>
      </c>
      <c r="G717" s="22">
        <f t="shared" si="57"/>
        <v>1.4147718724234748</v>
      </c>
      <c r="H717" s="22">
        <f t="shared" si="58"/>
        <v>4.8437402134158744E-2</v>
      </c>
      <c r="I717" s="22">
        <f t="shared" si="59"/>
        <v>1.1739399538539383</v>
      </c>
      <c r="J717" s="25">
        <v>0.39674007103050601</v>
      </c>
      <c r="K717" s="22" t="s">
        <v>2141</v>
      </c>
      <c r="L717" s="22">
        <v>4783407.3715803996</v>
      </c>
      <c r="M717" s="22">
        <v>6608035.2232646896</v>
      </c>
      <c r="N717" s="22">
        <v>3470100.1316718301</v>
      </c>
      <c r="O717" s="22">
        <v>3535504.4831830799</v>
      </c>
      <c r="P717" s="22">
        <v>3599999.9204449202</v>
      </c>
      <c r="Q717" s="22">
        <v>5718340.3759470601</v>
      </c>
      <c r="R717" s="22">
        <v>6959735.2029782999</v>
      </c>
      <c r="S717" s="22">
        <v>4014736.0395047199</v>
      </c>
      <c r="T717" s="22">
        <v>2670368.9612167501</v>
      </c>
      <c r="U717" s="22">
        <v>4989408.7520162202</v>
      </c>
      <c r="V717" s="22">
        <v>2377637.7182276901</v>
      </c>
      <c r="W717" s="22">
        <v>3804284.13893427</v>
      </c>
      <c r="X717" s="22">
        <v>4141906.5023127198</v>
      </c>
      <c r="Y717" s="22">
        <v>4075597.5725146402</v>
      </c>
      <c r="Z717" s="22">
        <v>4338369.8623616695</v>
      </c>
      <c r="AA717" s="22">
        <v>3156281.6186727299</v>
      </c>
      <c r="AB717" s="22">
        <v>6007082.9653476197</v>
      </c>
      <c r="AC717" s="22">
        <v>5572015.9305787403</v>
      </c>
      <c r="AD717" s="22">
        <v>6424672.2071711496</v>
      </c>
      <c r="AE717" s="22">
        <v>5349653.71929242</v>
      </c>
    </row>
    <row r="718" spans="1:31" x14ac:dyDescent="0.35">
      <c r="A718" s="22" t="s">
        <v>2142</v>
      </c>
      <c r="B718" s="22">
        <v>5</v>
      </c>
      <c r="C718" s="22">
        <v>209.85</v>
      </c>
      <c r="D718" s="24" t="s">
        <v>2143</v>
      </c>
      <c r="E718" s="22">
        <f t="shared" si="55"/>
        <v>1.0799858437389289</v>
      </c>
      <c r="F718" s="22">
        <f t="shared" si="56"/>
        <v>0.53618347422812795</v>
      </c>
      <c r="G718" s="22">
        <f t="shared" si="57"/>
        <v>1.2176548976892021</v>
      </c>
      <c r="H718" s="22">
        <f t="shared" si="58"/>
        <v>3.2088572262600673E-2</v>
      </c>
      <c r="I718" s="22">
        <f t="shared" si="59"/>
        <v>1.0806536476860849</v>
      </c>
      <c r="J718" s="25">
        <v>0.29181129053836902</v>
      </c>
      <c r="K718" s="22" t="s">
        <v>2144</v>
      </c>
      <c r="L718" s="22">
        <v>1290643.38287829</v>
      </c>
      <c r="M718" s="22">
        <v>1300666.1803907701</v>
      </c>
      <c r="N718" s="22">
        <v>1466441.4874114599</v>
      </c>
      <c r="O718" s="22">
        <v>1484950.8932880301</v>
      </c>
      <c r="P718" s="22">
        <v>1234437.7649867299</v>
      </c>
      <c r="Q718" s="22">
        <v>2074790.0117784799</v>
      </c>
      <c r="R718" s="22">
        <v>1169782.4849777501</v>
      </c>
      <c r="S718" s="22">
        <v>1254165.5934993799</v>
      </c>
      <c r="T718" s="22">
        <v>1375487.0564949899</v>
      </c>
      <c r="U718" s="22">
        <v>1444989.7999620701</v>
      </c>
      <c r="V718" s="22">
        <v>1263138.0249975901</v>
      </c>
      <c r="W718" s="22">
        <v>1343456.19227612</v>
      </c>
      <c r="X718" s="22">
        <v>1125332.7660169799</v>
      </c>
      <c r="Y718" s="22">
        <v>1044503.4547802</v>
      </c>
      <c r="Z718" s="22">
        <v>1494903.32688388</v>
      </c>
      <c r="AA718" s="22">
        <v>1720073.6475587699</v>
      </c>
      <c r="AB718" s="22">
        <v>1524996.1979719601</v>
      </c>
      <c r="AC718" s="22">
        <v>1637381.82158143</v>
      </c>
      <c r="AD718" s="22">
        <v>1354037.21831681</v>
      </c>
      <c r="AE718" s="22">
        <v>1399831.3885118701</v>
      </c>
    </row>
    <row r="719" spans="1:31" x14ac:dyDescent="0.35">
      <c r="A719" s="22" t="s">
        <v>2145</v>
      </c>
      <c r="B719" s="22">
        <v>1</v>
      </c>
      <c r="C719" s="22">
        <v>18.579999999999998</v>
      </c>
      <c r="D719" s="22" t="s">
        <v>2146</v>
      </c>
      <c r="E719" s="22">
        <f t="shared" si="55"/>
        <v>0.74937554392464845</v>
      </c>
      <c r="F719" s="22">
        <f t="shared" si="56"/>
        <v>0.27625150932291165</v>
      </c>
      <c r="G719" s="22">
        <f t="shared" si="57"/>
        <v>1.0477478812614891</v>
      </c>
      <c r="H719" s="22">
        <f t="shared" si="58"/>
        <v>0.78865724625871492</v>
      </c>
      <c r="I719" s="22">
        <f t="shared" si="59"/>
        <v>0.98167548939683591</v>
      </c>
      <c r="J719" s="25">
        <v>0.99030311940494997</v>
      </c>
      <c r="K719" s="22" t="s">
        <v>2147</v>
      </c>
      <c r="L719" s="22">
        <v>68630.0151675136</v>
      </c>
      <c r="M719" s="22">
        <v>70087.469529848197</v>
      </c>
      <c r="N719" s="22">
        <v>69524.475050303503</v>
      </c>
      <c r="O719" s="22">
        <v>68945.6035854527</v>
      </c>
      <c r="P719" s="22">
        <v>56282.325397468303</v>
      </c>
      <c r="Q719" s="22">
        <v>5802.3960388923397</v>
      </c>
      <c r="R719" s="22">
        <v>37126.769681722297</v>
      </c>
      <c r="S719" s="22">
        <v>46792.570547840303</v>
      </c>
      <c r="T719" s="22">
        <v>82925.729636896504</v>
      </c>
      <c r="U719" s="22">
        <v>77246.713344623597</v>
      </c>
      <c r="V719" s="22">
        <v>56713.552024176199</v>
      </c>
      <c r="W719" s="22">
        <v>72655.310567582303</v>
      </c>
      <c r="X719" s="22">
        <v>60262.599114929501</v>
      </c>
      <c r="Y719" s="22">
        <v>55834.9068365032</v>
      </c>
      <c r="Z719" s="22">
        <v>94228.257972825697</v>
      </c>
      <c r="AA719" s="22">
        <v>92404.978169277601</v>
      </c>
      <c r="AB719" s="22">
        <v>57208.515038689402</v>
      </c>
      <c r="AC719" s="22">
        <v>94043.742010178903</v>
      </c>
      <c r="AD719" s="22">
        <v>62157.289322327902</v>
      </c>
      <c r="AE719" s="22">
        <v>50099.800667595802</v>
      </c>
    </row>
    <row r="720" spans="1:31" x14ac:dyDescent="0.35">
      <c r="A720" s="22" t="s">
        <v>2148</v>
      </c>
      <c r="B720" s="22">
        <v>1</v>
      </c>
      <c r="C720" s="22">
        <v>46.33</v>
      </c>
      <c r="D720" s="22" t="s">
        <v>2149</v>
      </c>
      <c r="E720" s="22">
        <f t="shared" si="55"/>
        <v>1.4073589350221436</v>
      </c>
      <c r="F720" s="22">
        <f t="shared" si="56"/>
        <v>0.18743131615183795</v>
      </c>
      <c r="G720" s="22">
        <f t="shared" si="57"/>
        <v>2.5220840568457841</v>
      </c>
      <c r="H720" s="22">
        <f t="shared" si="58"/>
        <v>1.696701872406934E-2</v>
      </c>
      <c r="I720" s="22">
        <f t="shared" si="59"/>
        <v>1.4575425590073896</v>
      </c>
      <c r="J720" s="25">
        <v>0.38051877274673801</v>
      </c>
      <c r="K720" s="22" t="s">
        <v>2150</v>
      </c>
      <c r="L720" s="22">
        <v>129517.116234274</v>
      </c>
      <c r="M720" s="22">
        <v>80083.784016225007</v>
      </c>
      <c r="N720" s="22">
        <v>179031.72805224001</v>
      </c>
      <c r="O720" s="22">
        <v>106360.13705479899</v>
      </c>
      <c r="P720" s="22">
        <v>34374.207383358204</v>
      </c>
      <c r="Q720" s="22">
        <v>90982.490682250704</v>
      </c>
      <c r="R720" s="22">
        <v>188151.40691756</v>
      </c>
      <c r="S720" s="22">
        <v>128598.77443442</v>
      </c>
      <c r="T720" s="22">
        <v>176680.25449140699</v>
      </c>
      <c r="U720" s="22">
        <v>160596.41246688599</v>
      </c>
      <c r="V720" s="22">
        <v>20575.4220476767</v>
      </c>
      <c r="W720" s="22">
        <v>77979.855844559905</v>
      </c>
      <c r="X720" s="22">
        <v>67777.736578272699</v>
      </c>
      <c r="Y720" s="22">
        <v>112173.939119719</v>
      </c>
      <c r="Z720" s="22">
        <v>84684.480834440299</v>
      </c>
      <c r="AA720" s="22">
        <v>106452.91150418299</v>
      </c>
      <c r="AB720" s="22">
        <v>309016.295499256</v>
      </c>
      <c r="AC720" s="22">
        <v>168326.76687923301</v>
      </c>
      <c r="AD720" s="22">
        <v>172977.512824265</v>
      </c>
      <c r="AE720" s="22">
        <v>159225.83963847099</v>
      </c>
    </row>
    <row r="721" spans="1:31" x14ac:dyDescent="0.35">
      <c r="A721" s="22" t="s">
        <v>2151</v>
      </c>
      <c r="B721" s="22">
        <v>1</v>
      </c>
      <c r="C721" s="22">
        <v>15.78</v>
      </c>
      <c r="D721" s="22" t="s">
        <v>2152</v>
      </c>
      <c r="E721" s="22">
        <f t="shared" si="55"/>
        <v>0.4991422030829793</v>
      </c>
      <c r="F721" s="22">
        <f t="shared" si="56"/>
        <v>8.288347654108668E-3</v>
      </c>
      <c r="G721" s="22">
        <f t="shared" si="57"/>
        <v>2.0912734613948354</v>
      </c>
      <c r="H721" s="22">
        <f t="shared" si="58"/>
        <v>2.3823003955149521E-2</v>
      </c>
      <c r="I721" s="22">
        <f t="shared" si="59"/>
        <v>1.8269371178568308</v>
      </c>
      <c r="J721" s="25">
        <v>8.0147841208377802E-4</v>
      </c>
      <c r="K721" s="22" t="s">
        <v>2153</v>
      </c>
      <c r="L721" s="22">
        <v>122789.653956055</v>
      </c>
      <c r="M721" s="22">
        <v>166635.40527403899</v>
      </c>
      <c r="N721" s="22">
        <v>204303.96660262501</v>
      </c>
      <c r="O721" s="22">
        <v>171984.89838351801</v>
      </c>
      <c r="P721" s="22">
        <v>114923.32210726901</v>
      </c>
      <c r="Q721" s="22">
        <v>115764.780769677</v>
      </c>
      <c r="R721" s="22">
        <v>40743.210751993502</v>
      </c>
      <c r="S721" s="22">
        <v>69330.056730466706</v>
      </c>
      <c r="T721" s="22">
        <v>52994.103401080902</v>
      </c>
      <c r="U721" s="22">
        <v>110816.84328532701</v>
      </c>
      <c r="V721" s="22">
        <v>88465.546333635604</v>
      </c>
      <c r="W721" s="22">
        <v>85574.474112344004</v>
      </c>
      <c r="X721" s="22">
        <v>90414.871446853998</v>
      </c>
      <c r="Y721" s="22">
        <v>78076.6585901785</v>
      </c>
      <c r="Z721" s="22">
        <v>84761.342465195601</v>
      </c>
      <c r="AA721" s="22">
        <v>183702.14931381401</v>
      </c>
      <c r="AB721" s="22">
        <v>277804.85310148401</v>
      </c>
      <c r="AC721" s="22">
        <v>217892.472175281</v>
      </c>
      <c r="AD721" s="22">
        <v>87909.515405304905</v>
      </c>
      <c r="AE721" s="22">
        <v>126277.297269327</v>
      </c>
    </row>
    <row r="722" spans="1:31" x14ac:dyDescent="0.35">
      <c r="A722" s="22" t="s">
        <v>2154</v>
      </c>
      <c r="B722" s="22">
        <v>1</v>
      </c>
      <c r="C722" s="22">
        <v>32.79</v>
      </c>
      <c r="D722" s="22" t="s">
        <v>2155</v>
      </c>
      <c r="E722" s="22">
        <f t="shared" si="55"/>
        <v>0.91133128711181832</v>
      </c>
      <c r="F722" s="22">
        <f t="shared" si="56"/>
        <v>0.21266342680803879</v>
      </c>
      <c r="G722" s="22">
        <f t="shared" si="57"/>
        <v>1.1957801005353452</v>
      </c>
      <c r="H722" s="22">
        <f t="shared" si="58"/>
        <v>0.1585891676380507</v>
      </c>
      <c r="I722" s="22">
        <f t="shared" si="59"/>
        <v>1.1173296733006397</v>
      </c>
      <c r="J722" s="25">
        <v>0.32344828081463201</v>
      </c>
      <c r="K722" s="22" t="s">
        <v>2156</v>
      </c>
      <c r="L722" s="22">
        <v>259890.42786207501</v>
      </c>
      <c r="M722" s="22">
        <v>354193.89930498699</v>
      </c>
      <c r="N722" s="22">
        <v>300255.86410392798</v>
      </c>
      <c r="O722" s="22">
        <v>366937.95346246299</v>
      </c>
      <c r="P722" s="22">
        <v>293844.09287554998</v>
      </c>
      <c r="Q722" s="22">
        <v>272877.00526390597</v>
      </c>
      <c r="R722" s="22">
        <v>305878.33601001202</v>
      </c>
      <c r="S722" s="22">
        <v>285410.77934186801</v>
      </c>
      <c r="T722" s="22">
        <v>283314.42657908099</v>
      </c>
      <c r="U722" s="22">
        <v>287977.62896379299</v>
      </c>
      <c r="V722" s="22">
        <v>361110.793031685</v>
      </c>
      <c r="W722" s="22">
        <v>231783.62864664901</v>
      </c>
      <c r="X722" s="22">
        <v>300254.20051297097</v>
      </c>
      <c r="Y722" s="22">
        <v>302986.84843527898</v>
      </c>
      <c r="Z722" s="22">
        <v>213584.75362560499</v>
      </c>
      <c r="AA722" s="22">
        <v>285429.46014073299</v>
      </c>
      <c r="AB722" s="22">
        <v>344894.55461683002</v>
      </c>
      <c r="AC722" s="22">
        <v>405077.43552403199</v>
      </c>
      <c r="AD722" s="22">
        <v>365993.68350048503</v>
      </c>
      <c r="AE722" s="22">
        <v>284320.25770091201</v>
      </c>
    </row>
    <row r="723" spans="1:31" x14ac:dyDescent="0.35">
      <c r="A723" s="22" t="s">
        <v>2157</v>
      </c>
      <c r="B723" s="22">
        <v>2</v>
      </c>
      <c r="C723" s="22">
        <v>64.23</v>
      </c>
      <c r="D723" s="24" t="s">
        <v>2158</v>
      </c>
      <c r="E723" s="22">
        <f t="shared" si="55"/>
        <v>0.78953004733685017</v>
      </c>
      <c r="F723" s="22">
        <f t="shared" si="56"/>
        <v>0.25933648379084551</v>
      </c>
      <c r="G723" s="22">
        <f t="shared" si="57"/>
        <v>1.1415357603756315</v>
      </c>
      <c r="H723" s="22">
        <f t="shared" si="58"/>
        <v>0.38808251004168559</v>
      </c>
      <c r="I723" s="22">
        <f t="shared" si="59"/>
        <v>1.2249398775814337</v>
      </c>
      <c r="J723" s="25">
        <v>0.21867697707925099</v>
      </c>
      <c r="K723" s="22" t="s">
        <v>2159</v>
      </c>
      <c r="L723" s="22">
        <v>260572.56921990501</v>
      </c>
      <c r="M723" s="22">
        <v>275991.40639221203</v>
      </c>
      <c r="N723" s="22">
        <v>215240.95278055599</v>
      </c>
      <c r="O723" s="22">
        <v>398471.81924610701</v>
      </c>
      <c r="P723" s="22">
        <v>333122.66440426401</v>
      </c>
      <c r="Q723" s="22">
        <v>94859.065548278202</v>
      </c>
      <c r="R723" s="22">
        <v>315530.71011856903</v>
      </c>
      <c r="S723" s="22">
        <v>315171.37292413198</v>
      </c>
      <c r="T723" s="22">
        <v>221390.31020595401</v>
      </c>
      <c r="U723" s="22">
        <v>224236.94921286701</v>
      </c>
      <c r="V723" s="22">
        <v>272595.690824388</v>
      </c>
      <c r="W723" s="22">
        <v>310209.04993029201</v>
      </c>
      <c r="X723" s="22">
        <v>162345.46116782801</v>
      </c>
      <c r="Y723" s="22">
        <v>246158.79312652501</v>
      </c>
      <c r="Z723" s="22">
        <v>219688.73569014599</v>
      </c>
      <c r="AA723" s="22">
        <v>290624.53532035602</v>
      </c>
      <c r="AB723" s="22">
        <v>323893.85015161202</v>
      </c>
      <c r="AC723" s="22">
        <v>198584.28400241199</v>
      </c>
      <c r="AD723" s="22">
        <v>224997.192698122</v>
      </c>
      <c r="AE723" s="22">
        <v>344297.35320001101</v>
      </c>
    </row>
    <row r="724" spans="1:31" x14ac:dyDescent="0.35">
      <c r="A724" s="22" t="s">
        <v>2160</v>
      </c>
      <c r="B724" s="22">
        <v>1</v>
      </c>
      <c r="C724" s="22">
        <v>57.62</v>
      </c>
      <c r="D724" s="22" t="s">
        <v>2161</v>
      </c>
      <c r="E724" s="22">
        <f t="shared" si="55"/>
        <v>0.95910485436448434</v>
      </c>
      <c r="F724" s="22">
        <f t="shared" si="56"/>
        <v>0.7642744176822005</v>
      </c>
      <c r="G724" s="22">
        <f t="shared" si="57"/>
        <v>0.81806254334836892</v>
      </c>
      <c r="H724" s="22">
        <f t="shared" si="58"/>
        <v>1.7418591341112157E-2</v>
      </c>
      <c r="I724" s="22">
        <f t="shared" si="59"/>
        <v>0.97727546595069104</v>
      </c>
      <c r="J724" s="25">
        <v>0.70367453224010701</v>
      </c>
      <c r="K724" s="22" t="s">
        <v>2162</v>
      </c>
      <c r="L724" s="22">
        <v>511675.33483033598</v>
      </c>
      <c r="M724" s="22">
        <v>462840.67903721298</v>
      </c>
      <c r="N724" s="22">
        <v>659205.58984571905</v>
      </c>
      <c r="O724" s="22">
        <v>373081.93182913499</v>
      </c>
      <c r="P724" s="22">
        <v>358151.65716108202</v>
      </c>
      <c r="Q724" s="22">
        <v>377377.52265877702</v>
      </c>
      <c r="R724" s="22">
        <v>549320.79647930502</v>
      </c>
      <c r="S724" s="22">
        <v>406030.39840098203</v>
      </c>
      <c r="T724" s="22">
        <v>485695.97820874403</v>
      </c>
      <c r="U724" s="22">
        <v>449815.30992859899</v>
      </c>
      <c r="V724" s="22">
        <v>474339.54369167198</v>
      </c>
      <c r="W724" s="22">
        <v>504555.672846673</v>
      </c>
      <c r="X724" s="22">
        <v>436684.85200850101</v>
      </c>
      <c r="Y724" s="22">
        <v>469084.02548584499</v>
      </c>
      <c r="Z724" s="22">
        <v>535283.27505721303</v>
      </c>
      <c r="AA724" s="22">
        <v>399073.381985327</v>
      </c>
      <c r="AB724" s="22">
        <v>308084.336502394</v>
      </c>
      <c r="AC724" s="22">
        <v>452017.72096185799</v>
      </c>
      <c r="AD724" s="22">
        <v>425958.73090075201</v>
      </c>
      <c r="AE724" s="22">
        <v>394534.12917655002</v>
      </c>
    </row>
    <row r="725" spans="1:31" x14ac:dyDescent="0.35">
      <c r="A725" s="22" t="s">
        <v>2163</v>
      </c>
      <c r="B725" s="22">
        <v>7</v>
      </c>
      <c r="C725" s="22">
        <v>208.36</v>
      </c>
      <c r="D725" s="24" t="s">
        <v>2164</v>
      </c>
      <c r="E725" s="22">
        <f t="shared" si="55"/>
        <v>1.2306490239429484</v>
      </c>
      <c r="F725" s="22">
        <f t="shared" si="56"/>
        <v>9.1650766513340379E-2</v>
      </c>
      <c r="G725" s="22">
        <f t="shared" si="57"/>
        <v>1.4449781595827011</v>
      </c>
      <c r="H725" s="22">
        <f t="shared" si="58"/>
        <v>2.9912177558782553E-4</v>
      </c>
      <c r="I725" s="22">
        <f t="shared" si="59"/>
        <v>0.97691249510627354</v>
      </c>
      <c r="J725" s="25">
        <v>0.75959118898605305</v>
      </c>
      <c r="K725" s="22" t="s">
        <v>2165</v>
      </c>
      <c r="L725" s="22">
        <v>376146.97483056999</v>
      </c>
      <c r="M725" s="22">
        <v>350856.85669179098</v>
      </c>
      <c r="N725" s="22">
        <v>553140.94860426104</v>
      </c>
      <c r="O725" s="22">
        <v>434764.50450124801</v>
      </c>
      <c r="P725" s="22">
        <v>319433.18353042798</v>
      </c>
      <c r="Q725" s="22">
        <v>553513.67866808397</v>
      </c>
      <c r="R725" s="22">
        <v>525418.123587518</v>
      </c>
      <c r="S725" s="22">
        <v>399482.17488333402</v>
      </c>
      <c r="T725" s="22">
        <v>520989.28881998901</v>
      </c>
      <c r="U725" s="22">
        <v>504158.30684577301</v>
      </c>
      <c r="V725" s="22">
        <v>377997.99081292399</v>
      </c>
      <c r="W725" s="22">
        <v>408892.31857999502</v>
      </c>
      <c r="X725" s="22">
        <v>352817.57329605101</v>
      </c>
      <c r="Y725" s="22">
        <v>481414.30293482501</v>
      </c>
      <c r="Z725" s="22">
        <v>461298.17274923599</v>
      </c>
      <c r="AA725" s="22">
        <v>630255.64788135595</v>
      </c>
      <c r="AB725" s="22">
        <v>607023.87514119397</v>
      </c>
      <c r="AC725" s="22">
        <v>550157.76055190898</v>
      </c>
      <c r="AD725" s="22">
        <v>650550.48011425801</v>
      </c>
      <c r="AE725" s="22">
        <v>571064.17323069402</v>
      </c>
    </row>
    <row r="726" spans="1:31" x14ac:dyDescent="0.35">
      <c r="A726" s="22" t="s">
        <v>2166</v>
      </c>
      <c r="B726" s="22">
        <v>46</v>
      </c>
      <c r="C726" s="22">
        <v>3572.46</v>
      </c>
      <c r="D726" s="24" t="s">
        <v>2167</v>
      </c>
      <c r="E726" s="22">
        <f t="shared" si="55"/>
        <v>1.0829621862065384</v>
      </c>
      <c r="F726" s="22">
        <f t="shared" si="56"/>
        <v>0.22123384890802006</v>
      </c>
      <c r="G726" s="22">
        <f t="shared" si="57"/>
        <v>1.0118424818669973</v>
      </c>
      <c r="H726" s="22">
        <f t="shared" si="58"/>
        <v>0.72433248559813579</v>
      </c>
      <c r="I726" s="22">
        <f t="shared" si="59"/>
        <v>0.99231376638297453</v>
      </c>
      <c r="J726" s="25">
        <v>0.78140175641495702</v>
      </c>
      <c r="K726" s="22" t="s">
        <v>2168</v>
      </c>
      <c r="L726" s="22">
        <v>1537696749.3256199</v>
      </c>
      <c r="M726" s="22">
        <v>1731724271.31005</v>
      </c>
      <c r="N726" s="22">
        <v>1534834936.96049</v>
      </c>
      <c r="O726" s="22">
        <v>1645170408.2142999</v>
      </c>
      <c r="P726" s="22">
        <v>1731081628.83232</v>
      </c>
      <c r="Q726" s="22">
        <v>1986904645.87082</v>
      </c>
      <c r="R726" s="22">
        <v>1589285344.0197999</v>
      </c>
      <c r="S726" s="22">
        <v>1515250152.6606901</v>
      </c>
      <c r="T726" s="22">
        <v>1901888830.7950001</v>
      </c>
      <c r="U726" s="22">
        <v>1865851848.8120999</v>
      </c>
      <c r="V726" s="22">
        <v>1696827851.44224</v>
      </c>
      <c r="W726" s="22">
        <v>1666118216.1197</v>
      </c>
      <c r="X726" s="22">
        <v>1559102417.5450599</v>
      </c>
      <c r="Y726" s="22">
        <v>1659007121.6789601</v>
      </c>
      <c r="Z726" s="22">
        <v>1662816716.44208</v>
      </c>
      <c r="AA726" s="22">
        <v>1790576004.89922</v>
      </c>
      <c r="AB726" s="22">
        <v>1591567152.2168601</v>
      </c>
      <c r="AC726" s="22">
        <v>1542628946.2192299</v>
      </c>
      <c r="AD726" s="22">
        <v>1652090647.1734099</v>
      </c>
      <c r="AE726" s="22">
        <v>1764637481.2209899</v>
      </c>
    </row>
    <row r="727" spans="1:31" x14ac:dyDescent="0.35">
      <c r="A727" s="22" t="s">
        <v>2169</v>
      </c>
      <c r="B727" s="22">
        <v>3</v>
      </c>
      <c r="C727" s="22">
        <v>96.76</v>
      </c>
      <c r="D727" s="24" t="s">
        <v>2170</v>
      </c>
      <c r="E727" s="22">
        <f t="shared" si="55"/>
        <v>1.2531647792197391</v>
      </c>
      <c r="F727" s="22">
        <f t="shared" si="56"/>
        <v>2.3613166925553684E-2</v>
      </c>
      <c r="G727" s="22">
        <f t="shared" si="57"/>
        <v>1.1183756457288685</v>
      </c>
      <c r="H727" s="22">
        <f t="shared" si="58"/>
        <v>5.5481536999463434E-2</v>
      </c>
      <c r="I727" s="22">
        <f t="shared" si="59"/>
        <v>0.96022718787788341</v>
      </c>
      <c r="J727" s="25">
        <v>0.48090067875626202</v>
      </c>
      <c r="K727" s="22" t="s">
        <v>2171</v>
      </c>
      <c r="L727" s="22">
        <v>543080.99396910705</v>
      </c>
      <c r="M727" s="22">
        <v>523964.678858942</v>
      </c>
      <c r="N727" s="22">
        <v>599972.71073916205</v>
      </c>
      <c r="O727" s="22">
        <v>515384.16171498701</v>
      </c>
      <c r="P727" s="22">
        <v>596934.79920470004</v>
      </c>
      <c r="Q727" s="22">
        <v>878833.95861039497</v>
      </c>
      <c r="R727" s="22">
        <v>628279.85925298603</v>
      </c>
      <c r="S727" s="22">
        <v>631922.58919743297</v>
      </c>
      <c r="T727" s="22">
        <v>696583.73288764397</v>
      </c>
      <c r="U727" s="22">
        <v>647347.529732642</v>
      </c>
      <c r="V727" s="22">
        <v>533362.78859485604</v>
      </c>
      <c r="W727" s="22">
        <v>564410.30052007502</v>
      </c>
      <c r="X727" s="22">
        <v>528870.96502234298</v>
      </c>
      <c r="Y727" s="22">
        <v>660996.516181521</v>
      </c>
      <c r="Z727" s="22">
        <v>606817.51165790495</v>
      </c>
      <c r="AA727" s="22">
        <v>676025.76965357806</v>
      </c>
      <c r="AB727" s="22">
        <v>629114.52039269998</v>
      </c>
      <c r="AC727" s="22">
        <v>631203.98122493096</v>
      </c>
      <c r="AD727" s="22">
        <v>700318.86690262996</v>
      </c>
      <c r="AE727" s="22">
        <v>600428.28829199495</v>
      </c>
    </row>
    <row r="728" spans="1:31" x14ac:dyDescent="0.35">
      <c r="A728" s="22" t="s">
        <v>2172</v>
      </c>
      <c r="B728" s="22">
        <v>8</v>
      </c>
      <c r="C728" s="22">
        <v>441.62</v>
      </c>
      <c r="D728" s="24" t="s">
        <v>2173</v>
      </c>
      <c r="E728" s="22">
        <f t="shared" si="55"/>
        <v>1.0384168426640032</v>
      </c>
      <c r="F728" s="22">
        <f t="shared" si="56"/>
        <v>0.62482120819210918</v>
      </c>
      <c r="G728" s="22">
        <f t="shared" si="57"/>
        <v>0.92435602548023366</v>
      </c>
      <c r="H728" s="22">
        <f t="shared" si="58"/>
        <v>0.59134336623005546</v>
      </c>
      <c r="I728" s="22">
        <f t="shared" si="59"/>
        <v>1.0416524917888386</v>
      </c>
      <c r="J728" s="25">
        <v>0.61684172102898105</v>
      </c>
      <c r="K728" s="22" t="s">
        <v>2174</v>
      </c>
      <c r="L728" s="22">
        <v>3713798.5766124399</v>
      </c>
      <c r="M728" s="22">
        <v>3126960.8503244198</v>
      </c>
      <c r="N728" s="22">
        <v>3810631.6098494702</v>
      </c>
      <c r="O728" s="22">
        <v>3826984.6053193002</v>
      </c>
      <c r="P728" s="22">
        <v>3255833.0903969202</v>
      </c>
      <c r="Q728" s="22">
        <v>3006572.54227152</v>
      </c>
      <c r="R728" s="22">
        <v>3960068.47054308</v>
      </c>
      <c r="S728" s="22">
        <v>3294397.82771987</v>
      </c>
      <c r="T728" s="22">
        <v>4038913.5518710501</v>
      </c>
      <c r="U728" s="22">
        <v>4115548.6467441702</v>
      </c>
      <c r="V728" s="22">
        <v>2298965.7914557401</v>
      </c>
      <c r="W728" s="22">
        <v>2846448.58849613</v>
      </c>
      <c r="X728" s="22">
        <v>4374270.87512244</v>
      </c>
      <c r="Y728" s="22">
        <v>4597711.0261865398</v>
      </c>
      <c r="Z728" s="22">
        <v>2907675.77712538</v>
      </c>
      <c r="AA728" s="22">
        <v>3156406.2310371702</v>
      </c>
      <c r="AB728" s="22">
        <v>2927729.0474660099</v>
      </c>
      <c r="AC728" s="22">
        <v>3363592.8416507798</v>
      </c>
      <c r="AD728" s="22">
        <v>3187237.4530735398</v>
      </c>
      <c r="AE728" s="22">
        <v>3102262.3681769799</v>
      </c>
    </row>
    <row r="729" spans="1:31" x14ac:dyDescent="0.35">
      <c r="A729" s="22" t="s">
        <v>2175</v>
      </c>
      <c r="B729" s="22">
        <v>17</v>
      </c>
      <c r="C729" s="22">
        <v>973.19</v>
      </c>
      <c r="D729" s="24" t="s">
        <v>2176</v>
      </c>
      <c r="E729" s="22">
        <f t="shared" si="55"/>
        <v>0.90727643144530756</v>
      </c>
      <c r="F729" s="22">
        <f t="shared" si="56"/>
        <v>1.3017386142392522E-2</v>
      </c>
      <c r="G729" s="22">
        <f t="shared" si="57"/>
        <v>0.7978299555717161</v>
      </c>
      <c r="H729" s="22">
        <f t="shared" si="58"/>
        <v>1.7663156817330158E-3</v>
      </c>
      <c r="I729" s="22">
        <f t="shared" si="59"/>
        <v>0.89990234924720136</v>
      </c>
      <c r="J729" s="25">
        <v>4.6562143007411301E-2</v>
      </c>
      <c r="K729" s="22" t="s">
        <v>2177</v>
      </c>
      <c r="L729" s="22">
        <v>247756162.82402101</v>
      </c>
      <c r="M729" s="22">
        <v>250109720.74394801</v>
      </c>
      <c r="N729" s="22">
        <v>245283059.10342199</v>
      </c>
      <c r="O729" s="22">
        <v>237460816.11671701</v>
      </c>
      <c r="P729" s="22">
        <v>242336791.701857</v>
      </c>
      <c r="Q729" s="22">
        <v>227230958.537664</v>
      </c>
      <c r="R729" s="22">
        <v>243187345.39592299</v>
      </c>
      <c r="S729" s="22">
        <v>201391600.12534001</v>
      </c>
      <c r="T729" s="22">
        <v>219376478.08688799</v>
      </c>
      <c r="U729" s="22">
        <v>218364200.03106901</v>
      </c>
      <c r="V729" s="22">
        <v>283883093.53469598</v>
      </c>
      <c r="W729" s="22">
        <v>270361905.411367</v>
      </c>
      <c r="X729" s="22">
        <v>288431661.10102397</v>
      </c>
      <c r="Y729" s="22">
        <v>286373360.94245601</v>
      </c>
      <c r="Z729" s="22">
        <v>229926929.690718</v>
      </c>
      <c r="AA729" s="22">
        <v>203752806.19416901</v>
      </c>
      <c r="AB729" s="22">
        <v>209073470.60234001</v>
      </c>
      <c r="AC729" s="22">
        <v>228400563.25191</v>
      </c>
      <c r="AD729" s="22">
        <v>227006328.59900501</v>
      </c>
      <c r="AE729" s="22">
        <v>215999351.53679499</v>
      </c>
    </row>
    <row r="730" spans="1:31" x14ac:dyDescent="0.35">
      <c r="A730" s="22" t="s">
        <v>2178</v>
      </c>
      <c r="B730" s="22">
        <v>3</v>
      </c>
      <c r="C730" s="22">
        <v>69.77</v>
      </c>
      <c r="D730" s="24" t="s">
        <v>2179</v>
      </c>
      <c r="E730" s="22">
        <f t="shared" si="55"/>
        <v>1.0239053123581014</v>
      </c>
      <c r="F730" s="22">
        <f t="shared" si="56"/>
        <v>0.85574659329644043</v>
      </c>
      <c r="G730" s="22">
        <f t="shared" si="57"/>
        <v>1.1354000892912877</v>
      </c>
      <c r="H730" s="22">
        <f t="shared" si="58"/>
        <v>0.25556413324426713</v>
      </c>
      <c r="I730" s="22">
        <f t="shared" si="59"/>
        <v>1.0295024060776148</v>
      </c>
      <c r="J730" s="25">
        <v>0.755094708224049</v>
      </c>
      <c r="K730" s="22" t="s">
        <v>2180</v>
      </c>
      <c r="L730" s="22">
        <v>749076.84256381704</v>
      </c>
      <c r="M730" s="22">
        <v>581239.96561658802</v>
      </c>
      <c r="N730" s="22">
        <v>648076.05404580897</v>
      </c>
      <c r="O730" s="22">
        <v>605947.84097331704</v>
      </c>
      <c r="P730" s="22">
        <v>508534.966340721</v>
      </c>
      <c r="Q730" s="22">
        <v>451707.01639262098</v>
      </c>
      <c r="R730" s="22">
        <v>754872.61012393702</v>
      </c>
      <c r="S730" s="22">
        <v>541272.81017907301</v>
      </c>
      <c r="T730" s="22">
        <v>598422.45757459104</v>
      </c>
      <c r="U730" s="22">
        <v>820536.93423516199</v>
      </c>
      <c r="V730" s="22">
        <v>623349.65772932197</v>
      </c>
      <c r="W730" s="22">
        <v>618604.45765173703</v>
      </c>
      <c r="X730" s="22">
        <v>617839.20578792295</v>
      </c>
      <c r="Y730" s="22">
        <v>606115.28528894205</v>
      </c>
      <c r="Z730" s="22">
        <v>538334.65832865494</v>
      </c>
      <c r="AA730" s="22">
        <v>470240.650776411</v>
      </c>
      <c r="AB730" s="22">
        <v>611087.51917546696</v>
      </c>
      <c r="AC730" s="22">
        <v>774207.72797771601</v>
      </c>
      <c r="AD730" s="22">
        <v>834835.97404200002</v>
      </c>
      <c r="AE730" s="22">
        <v>720646.19911983702</v>
      </c>
    </row>
    <row r="731" spans="1:31" x14ac:dyDescent="0.35">
      <c r="A731" s="22" t="s">
        <v>2181</v>
      </c>
      <c r="B731" s="22">
        <v>1</v>
      </c>
      <c r="C731" s="22">
        <v>20.350000000000001</v>
      </c>
      <c r="D731" s="22" t="s">
        <v>2182</v>
      </c>
      <c r="E731" s="22">
        <f t="shared" si="55"/>
        <v>1.4184476195447562</v>
      </c>
      <c r="F731" s="22">
        <f t="shared" si="56"/>
        <v>1.0130308407036187E-2</v>
      </c>
      <c r="G731" s="22">
        <f t="shared" si="57"/>
        <v>0.66611704333781008</v>
      </c>
      <c r="H731" s="22">
        <f t="shared" si="58"/>
        <v>3.1664648062836379E-4</v>
      </c>
      <c r="I731" s="22">
        <f t="shared" si="59"/>
        <v>0.68832694793041482</v>
      </c>
      <c r="J731" s="25">
        <v>3.84620466095775E-4</v>
      </c>
      <c r="K731" s="22" t="s">
        <v>2183</v>
      </c>
      <c r="L731" s="22">
        <v>631342.69378561794</v>
      </c>
      <c r="M731" s="22">
        <v>560005.01429246401</v>
      </c>
      <c r="N731" s="22">
        <v>650265.69789627695</v>
      </c>
      <c r="O731" s="22">
        <v>522478.34325875703</v>
      </c>
      <c r="P731" s="22">
        <v>639720.04610963899</v>
      </c>
      <c r="Q731" s="22">
        <v>591120.80120938004</v>
      </c>
      <c r="R731" s="22">
        <v>840059.05193908105</v>
      </c>
      <c r="S731" s="22">
        <v>887569.17157045996</v>
      </c>
      <c r="T731" s="22">
        <v>936599.04065844999</v>
      </c>
      <c r="U731" s="22">
        <v>1005401.62528702</v>
      </c>
      <c r="V731" s="22">
        <v>808564.18178267195</v>
      </c>
      <c r="W731" s="22">
        <v>758866.62363102403</v>
      </c>
      <c r="X731" s="22">
        <v>887571.704755452</v>
      </c>
      <c r="Y731" s="22">
        <v>990964.32321701501</v>
      </c>
      <c r="Z731" s="22">
        <v>917964.87722648005</v>
      </c>
      <c r="AA731" s="22">
        <v>631529.70801365899</v>
      </c>
      <c r="AB731" s="22">
        <v>634148.02026708296</v>
      </c>
      <c r="AC731" s="22">
        <v>539222.082567379</v>
      </c>
      <c r="AD731" s="22">
        <v>502882.69081758498</v>
      </c>
      <c r="AE731" s="22">
        <v>599106.78673569998</v>
      </c>
    </row>
    <row r="732" spans="1:31" x14ac:dyDescent="0.35">
      <c r="A732" s="22" t="s">
        <v>2184</v>
      </c>
      <c r="B732" s="22">
        <v>19</v>
      </c>
      <c r="C732" s="22">
        <v>1196.52</v>
      </c>
      <c r="D732" s="24" t="s">
        <v>2185</v>
      </c>
      <c r="E732" s="22">
        <f t="shared" si="55"/>
        <v>1.0914889745985963</v>
      </c>
      <c r="F732" s="22">
        <f t="shared" si="56"/>
        <v>0.23604386397975419</v>
      </c>
      <c r="G732" s="22">
        <f t="shared" si="57"/>
        <v>1.3868728908392833</v>
      </c>
      <c r="H732" s="22">
        <f t="shared" si="58"/>
        <v>1.4768566418807145E-3</v>
      </c>
      <c r="I732" s="22">
        <f t="shared" si="59"/>
        <v>1.0645459627969602</v>
      </c>
      <c r="J732" s="25">
        <v>0.35407558883045498</v>
      </c>
      <c r="K732" s="22" t="s">
        <v>2186</v>
      </c>
      <c r="L732" s="22">
        <v>22045123.622838099</v>
      </c>
      <c r="M732" s="22">
        <v>20573547.060941901</v>
      </c>
      <c r="N732" s="22">
        <v>25188451.281383298</v>
      </c>
      <c r="O732" s="22">
        <v>22189208.124981102</v>
      </c>
      <c r="P732" s="22">
        <v>25719853.925577201</v>
      </c>
      <c r="Q732" s="22">
        <v>24030403.290144902</v>
      </c>
      <c r="R732" s="22">
        <v>24999995.126213402</v>
      </c>
      <c r="S732" s="22">
        <v>27223002.748240001</v>
      </c>
      <c r="T732" s="22">
        <v>28868423.181700598</v>
      </c>
      <c r="U732" s="22">
        <v>21181114.689483501</v>
      </c>
      <c r="V732" s="22">
        <v>20049079.405065399</v>
      </c>
      <c r="W732" s="22">
        <v>19727965.011945602</v>
      </c>
      <c r="X732" s="22">
        <v>23960648.147309698</v>
      </c>
      <c r="Y732" s="22">
        <v>24767693.899631001</v>
      </c>
      <c r="Z732" s="22">
        <v>20194649.100216798</v>
      </c>
      <c r="AA732" s="22">
        <v>28591809.194850501</v>
      </c>
      <c r="AB732" s="22">
        <v>30741149.7694543</v>
      </c>
      <c r="AC732" s="22">
        <v>34335936.542923696</v>
      </c>
      <c r="AD732" s="22">
        <v>31214848.929118201</v>
      </c>
      <c r="AE732" s="22">
        <v>25869388.1208646</v>
      </c>
    </row>
    <row r="733" spans="1:31" x14ac:dyDescent="0.35">
      <c r="A733" s="22" t="s">
        <v>2187</v>
      </c>
      <c r="B733" s="22">
        <v>4</v>
      </c>
      <c r="C733" s="22">
        <v>342.67</v>
      </c>
      <c r="D733" s="24" t="s">
        <v>2188</v>
      </c>
      <c r="E733" s="22">
        <f t="shared" si="55"/>
        <v>2.3623225364130254</v>
      </c>
      <c r="F733" s="22">
        <f t="shared" si="56"/>
        <v>2.0874728928054888E-3</v>
      </c>
      <c r="G733" s="22">
        <f t="shared" si="57"/>
        <v>2.3597611482453771</v>
      </c>
      <c r="H733" s="22">
        <f t="shared" si="58"/>
        <v>5.3237080704158423E-3</v>
      </c>
      <c r="I733" s="22">
        <f t="shared" si="59"/>
        <v>0.9529110895137578</v>
      </c>
      <c r="J733" s="25">
        <v>0.80395876240761499</v>
      </c>
      <c r="K733" s="22" t="s">
        <v>2189</v>
      </c>
      <c r="L733" s="22">
        <v>3778818.45649593</v>
      </c>
      <c r="M733" s="22">
        <v>5943269.6658709496</v>
      </c>
      <c r="N733" s="22">
        <v>4227282.0171662001</v>
      </c>
      <c r="O733" s="22">
        <v>6668252.0371363703</v>
      </c>
      <c r="P733" s="22">
        <v>4560015.2515074098</v>
      </c>
      <c r="Q733" s="22">
        <v>16881717.198506098</v>
      </c>
      <c r="R733" s="22">
        <v>10402265.353510801</v>
      </c>
      <c r="S733" s="22">
        <v>8936657.8526390791</v>
      </c>
      <c r="T733" s="22">
        <v>10016200.6040801</v>
      </c>
      <c r="U733" s="22">
        <v>13240859.301482201</v>
      </c>
      <c r="V733" s="22">
        <v>6831844.7121053096</v>
      </c>
      <c r="W733" s="22">
        <v>4536489.2242682604</v>
      </c>
      <c r="X733" s="22">
        <v>3394029.4364137598</v>
      </c>
      <c r="Y733" s="22">
        <v>5457293.4086582903</v>
      </c>
      <c r="Z733" s="22">
        <v>6202154.9754353501</v>
      </c>
      <c r="AA733" s="22">
        <v>13421916.4559262</v>
      </c>
      <c r="AB733" s="22">
        <v>13443706.870451299</v>
      </c>
      <c r="AC733" s="22">
        <v>15500199.4122763</v>
      </c>
      <c r="AD733" s="22">
        <v>5451396.4165865397</v>
      </c>
      <c r="AE733" s="22">
        <v>14531945.6949003</v>
      </c>
    </row>
    <row r="734" spans="1:31" x14ac:dyDescent="0.35">
      <c r="A734" s="22" t="s">
        <v>2190</v>
      </c>
      <c r="B734" s="22">
        <v>10</v>
      </c>
      <c r="C734" s="22">
        <v>633.29999999999995</v>
      </c>
      <c r="D734" s="24" t="s">
        <v>2191</v>
      </c>
      <c r="E734" s="22">
        <f t="shared" si="55"/>
        <v>0.96840954864216366</v>
      </c>
      <c r="F734" s="22">
        <f t="shared" si="56"/>
        <v>0.50854618448682698</v>
      </c>
      <c r="G734" s="22">
        <f t="shared" si="57"/>
        <v>0.83256512679743555</v>
      </c>
      <c r="H734" s="22">
        <f t="shared" si="58"/>
        <v>1.8900618011900539E-3</v>
      </c>
      <c r="I734" s="22">
        <f t="shared" si="59"/>
        <v>0.88195684611198899</v>
      </c>
      <c r="J734" s="25">
        <v>1.9279767581409701E-2</v>
      </c>
      <c r="K734" s="22" t="s">
        <v>2192</v>
      </c>
      <c r="L734" s="22">
        <v>13425547.0760954</v>
      </c>
      <c r="M734" s="22">
        <v>12767606.2360148</v>
      </c>
      <c r="N734" s="22">
        <v>14229197.9821545</v>
      </c>
      <c r="O734" s="22">
        <v>13152971.5657207</v>
      </c>
      <c r="P734" s="22">
        <v>14722366.928479699</v>
      </c>
      <c r="Q734" s="22">
        <v>13030714.689600101</v>
      </c>
      <c r="R734" s="22">
        <v>15044537.3535516</v>
      </c>
      <c r="S734" s="22">
        <v>11875153.993217601</v>
      </c>
      <c r="T734" s="22">
        <v>13016109.4443649</v>
      </c>
      <c r="U734" s="22">
        <v>13173619.460615801</v>
      </c>
      <c r="V734" s="22">
        <v>16689016.311482901</v>
      </c>
      <c r="W734" s="22">
        <v>15935501.2383486</v>
      </c>
      <c r="X734" s="22">
        <v>14979712.686377499</v>
      </c>
      <c r="Y734" s="22">
        <v>16077385.670204701</v>
      </c>
      <c r="Z734" s="22">
        <v>13757195.402266599</v>
      </c>
      <c r="AA734" s="22">
        <v>13458159.543468</v>
      </c>
      <c r="AB734" s="22">
        <v>11988646.8727096</v>
      </c>
      <c r="AC734" s="22">
        <v>12782582.0672298</v>
      </c>
      <c r="AD734" s="22">
        <v>13031185.397257799</v>
      </c>
      <c r="AE734" s="22">
        <v>13212279.875588899</v>
      </c>
    </row>
    <row r="735" spans="1:31" x14ac:dyDescent="0.35">
      <c r="A735" s="22" t="s">
        <v>2193</v>
      </c>
      <c r="B735" s="22">
        <v>2</v>
      </c>
      <c r="C735" s="22">
        <v>150.55000000000001</v>
      </c>
      <c r="D735" s="24" t="s">
        <v>2194</v>
      </c>
      <c r="E735" s="22">
        <f t="shared" si="55"/>
        <v>0.66348545712475659</v>
      </c>
      <c r="F735" s="22">
        <f t="shared" si="56"/>
        <v>7.6782215225395467E-2</v>
      </c>
      <c r="G735" s="22">
        <f t="shared" si="57"/>
        <v>0.88574900709166249</v>
      </c>
      <c r="H735" s="22">
        <f t="shared" si="58"/>
        <v>0.66303316627298492</v>
      </c>
      <c r="I735" s="22">
        <f t="shared" si="59"/>
        <v>1.152577096360164</v>
      </c>
      <c r="J735" s="25">
        <v>0.460229523780955</v>
      </c>
      <c r="K735" s="22" t="s">
        <v>2195</v>
      </c>
      <c r="L735" s="22">
        <v>751412.00943099905</v>
      </c>
      <c r="M735" s="22">
        <v>1005277.71925278</v>
      </c>
      <c r="N735" s="22">
        <v>648757.63819842204</v>
      </c>
      <c r="O735" s="22">
        <v>957888.22266968002</v>
      </c>
      <c r="P735" s="22">
        <v>454338.78267794102</v>
      </c>
      <c r="Q735" s="22">
        <v>698894.97679579805</v>
      </c>
      <c r="R735" s="22">
        <v>362804.16092551901</v>
      </c>
      <c r="S735" s="22">
        <v>443641.09112882602</v>
      </c>
      <c r="T735" s="22">
        <v>677141.95967657701</v>
      </c>
      <c r="U735" s="22">
        <v>350489.23748565197</v>
      </c>
      <c r="V735" s="22">
        <v>756968.47763204202</v>
      </c>
      <c r="W735" s="22">
        <v>1210739.07792427</v>
      </c>
      <c r="X735" s="22">
        <v>379217.54147273197</v>
      </c>
      <c r="Y735" s="22">
        <v>634608.87681371195</v>
      </c>
      <c r="Z735" s="22">
        <v>330760.17488363298</v>
      </c>
      <c r="AA735" s="22">
        <v>456268.39930882299</v>
      </c>
      <c r="AB735" s="22">
        <v>455287.07621913502</v>
      </c>
      <c r="AC735" s="22">
        <v>691977.70325853699</v>
      </c>
      <c r="AD735" s="22">
        <v>636252.74986908201</v>
      </c>
      <c r="AE735" s="22">
        <v>694075.32477434597</v>
      </c>
    </row>
    <row r="736" spans="1:31" x14ac:dyDescent="0.35">
      <c r="A736" s="22" t="s">
        <v>2196</v>
      </c>
      <c r="B736" s="22">
        <v>2</v>
      </c>
      <c r="C736" s="22">
        <v>60.16</v>
      </c>
      <c r="D736" s="24" t="s">
        <v>2197</v>
      </c>
      <c r="E736" s="22">
        <f t="shared" si="55"/>
        <v>1.043806175614312</v>
      </c>
      <c r="F736" s="22">
        <f t="shared" si="56"/>
        <v>0.81861773508289215</v>
      </c>
      <c r="G736" s="22">
        <f t="shared" si="57"/>
        <v>2.1211447923594342</v>
      </c>
      <c r="H736" s="22">
        <f t="shared" si="58"/>
        <v>1.6279921262278473E-2</v>
      </c>
      <c r="I736" s="22">
        <f t="shared" si="59"/>
        <v>1.5245144442609559</v>
      </c>
      <c r="J736" s="25">
        <v>7.1066948811450897E-2</v>
      </c>
      <c r="K736" s="22" t="s">
        <v>2198</v>
      </c>
      <c r="L736" s="22">
        <v>241584.25970685901</v>
      </c>
      <c r="M736" s="22">
        <v>248700.850791189</v>
      </c>
      <c r="N736" s="22">
        <v>243117.43017694799</v>
      </c>
      <c r="O736" s="22">
        <v>175503.52518907099</v>
      </c>
      <c r="P736" s="22">
        <v>124765.050737068</v>
      </c>
      <c r="Q736" s="22">
        <v>289097.41584173101</v>
      </c>
      <c r="R736" s="22">
        <v>220539.21316060799</v>
      </c>
      <c r="S736" s="22">
        <v>111726.23850838499</v>
      </c>
      <c r="T736" s="22">
        <v>246778.77011631199</v>
      </c>
      <c r="U736" s="22">
        <v>210810.65743537</v>
      </c>
      <c r="V736" s="22">
        <v>102455.493669127</v>
      </c>
      <c r="W736" s="22">
        <v>163941.015305087</v>
      </c>
      <c r="X736" s="22">
        <v>101501.628886283</v>
      </c>
      <c r="Y736" s="22">
        <v>91339.697964600899</v>
      </c>
      <c r="Z736" s="22">
        <v>218795.17363072999</v>
      </c>
      <c r="AA736" s="22">
        <v>255648.40943474899</v>
      </c>
      <c r="AB736" s="22">
        <v>383588.96988774202</v>
      </c>
      <c r="AC736" s="22">
        <v>397455.28305537801</v>
      </c>
      <c r="AD736" s="22">
        <v>178590.916204368</v>
      </c>
      <c r="AE736" s="22">
        <v>222922.60847278699</v>
      </c>
    </row>
    <row r="737" spans="1:31" x14ac:dyDescent="0.35">
      <c r="A737" s="22" t="s">
        <v>2199</v>
      </c>
      <c r="B737" s="22">
        <v>9</v>
      </c>
      <c r="C737" s="22">
        <v>852.36</v>
      </c>
      <c r="D737" s="24" t="s">
        <v>2200</v>
      </c>
      <c r="E737" s="22">
        <f t="shared" si="55"/>
        <v>1.1622787955693692</v>
      </c>
      <c r="F737" s="22">
        <f t="shared" si="56"/>
        <v>1.8516245577863955E-3</v>
      </c>
      <c r="G737" s="22">
        <f t="shared" si="57"/>
        <v>1.1039374978080037</v>
      </c>
      <c r="H737" s="22">
        <f t="shared" si="58"/>
        <v>4.9636658640363936E-2</v>
      </c>
      <c r="I737" s="22">
        <f t="shared" si="59"/>
        <v>0.95596952232411581</v>
      </c>
      <c r="J737" s="25">
        <v>0.32535826589621902</v>
      </c>
      <c r="K737" s="22" t="s">
        <v>2201</v>
      </c>
      <c r="L737" s="22">
        <v>6174900.0911515597</v>
      </c>
      <c r="M737" s="22">
        <v>5631920.8031513495</v>
      </c>
      <c r="N737" s="22">
        <v>6101512.5928484201</v>
      </c>
      <c r="O737" s="22">
        <v>5916950.0580704799</v>
      </c>
      <c r="P737" s="22">
        <v>5648554.0924311401</v>
      </c>
      <c r="Q737" s="22">
        <v>7161246.7322130604</v>
      </c>
      <c r="R737" s="22">
        <v>6679959.7915422097</v>
      </c>
      <c r="S737" s="22">
        <v>6431935.44658422</v>
      </c>
      <c r="T737" s="22">
        <v>6612224.4254258303</v>
      </c>
      <c r="U737" s="22">
        <v>7371450.11453309</v>
      </c>
      <c r="V737" s="22">
        <v>5804538.25237724</v>
      </c>
      <c r="W737" s="22">
        <v>6291773.21790413</v>
      </c>
      <c r="X737" s="22">
        <v>6599638.7754720096</v>
      </c>
      <c r="Y737" s="22">
        <v>6627883.6564179203</v>
      </c>
      <c r="Z737" s="22">
        <v>5507523.1122210696</v>
      </c>
      <c r="AA737" s="22">
        <v>7427301.8204805097</v>
      </c>
      <c r="AB737" s="22">
        <v>6460436.5070016598</v>
      </c>
      <c r="AC737" s="22">
        <v>6596075.7066430002</v>
      </c>
      <c r="AD737" s="22">
        <v>6721607.7620620001</v>
      </c>
      <c r="AE737" s="22">
        <v>6830469.3203063803</v>
      </c>
    </row>
    <row r="738" spans="1:31" x14ac:dyDescent="0.35">
      <c r="A738" s="22" t="s">
        <v>2202</v>
      </c>
      <c r="B738" s="22">
        <v>14</v>
      </c>
      <c r="C738" s="22">
        <v>1174.69</v>
      </c>
      <c r="D738" s="24" t="s">
        <v>2203</v>
      </c>
      <c r="E738" s="22">
        <f t="shared" si="55"/>
        <v>1.0723547715538193</v>
      </c>
      <c r="F738" s="22">
        <f t="shared" si="56"/>
        <v>0.24004103481572336</v>
      </c>
      <c r="G738" s="22">
        <f t="shared" si="57"/>
        <v>1.1843484518853986</v>
      </c>
      <c r="H738" s="22">
        <f t="shared" si="58"/>
        <v>6.335774816102412E-3</v>
      </c>
      <c r="I738" s="22">
        <f t="shared" si="59"/>
        <v>1.0708547900537329</v>
      </c>
      <c r="J738" s="25">
        <v>9.4083311610167197E-2</v>
      </c>
      <c r="K738" s="22" t="s">
        <v>2204</v>
      </c>
      <c r="L738" s="22">
        <v>18298826.161810301</v>
      </c>
      <c r="M738" s="22">
        <v>19082540.5841952</v>
      </c>
      <c r="N738" s="22">
        <v>21052094.079631601</v>
      </c>
      <c r="O738" s="22">
        <v>19198319.7081168</v>
      </c>
      <c r="P738" s="22">
        <v>21047162.802351501</v>
      </c>
      <c r="Q738" s="22">
        <v>21237456.5814979</v>
      </c>
      <c r="R738" s="22">
        <v>19653180.1970357</v>
      </c>
      <c r="S738" s="22">
        <v>18403452.7468943</v>
      </c>
      <c r="T738" s="22">
        <v>22833103.852234099</v>
      </c>
      <c r="U738" s="22">
        <v>23691642.360699601</v>
      </c>
      <c r="V738" s="22">
        <v>19165063.448490001</v>
      </c>
      <c r="W738" s="22">
        <v>17723295.339915201</v>
      </c>
      <c r="X738" s="22">
        <v>19408274.027374301</v>
      </c>
      <c r="Y738" s="22">
        <v>18530596.118154801</v>
      </c>
      <c r="Z738" s="22">
        <v>17322467.040394701</v>
      </c>
      <c r="AA738" s="22">
        <v>24479472.686927501</v>
      </c>
      <c r="AB738" s="22">
        <v>22097845.428179398</v>
      </c>
      <c r="AC738" s="22">
        <v>20447162.694039602</v>
      </c>
      <c r="AD738" s="22">
        <v>22422728.610695001</v>
      </c>
      <c r="AE738" s="22">
        <v>19690140.349065199</v>
      </c>
    </row>
    <row r="739" spans="1:31" x14ac:dyDescent="0.35">
      <c r="A739" s="22" t="s">
        <v>2205</v>
      </c>
      <c r="B739" s="22">
        <v>15</v>
      </c>
      <c r="C739" s="22">
        <v>652.30999999999995</v>
      </c>
      <c r="D739" s="24" t="s">
        <v>2206</v>
      </c>
      <c r="E739" s="22">
        <f t="shared" si="55"/>
        <v>1.1430519801576318</v>
      </c>
      <c r="F739" s="22">
        <f t="shared" si="56"/>
        <v>2.376230238346146E-2</v>
      </c>
      <c r="G739" s="22">
        <f t="shared" si="57"/>
        <v>0.83588645694906005</v>
      </c>
      <c r="H739" s="22">
        <f t="shared" si="58"/>
        <v>3.6813559660409138E-3</v>
      </c>
      <c r="I739" s="22">
        <f t="shared" si="59"/>
        <v>0.91664050339904246</v>
      </c>
      <c r="J739" s="25">
        <v>7.5138434777045598E-2</v>
      </c>
      <c r="K739" s="22" t="s">
        <v>2207</v>
      </c>
      <c r="L739" s="22">
        <v>9049449.5668673795</v>
      </c>
      <c r="M739" s="22">
        <v>8069506.5264548101</v>
      </c>
      <c r="N739" s="22">
        <v>8213184.1114614699</v>
      </c>
      <c r="O739" s="22">
        <v>8692033.9669805896</v>
      </c>
      <c r="P739" s="22">
        <v>9235145.0335842203</v>
      </c>
      <c r="Q739" s="22">
        <v>11070435.261919999</v>
      </c>
      <c r="R739" s="22">
        <v>10424545.791168099</v>
      </c>
      <c r="S739" s="22">
        <v>8905590.4866803307</v>
      </c>
      <c r="T739" s="22">
        <v>9564026.9061195906</v>
      </c>
      <c r="U739" s="22">
        <v>9483052.0320566203</v>
      </c>
      <c r="V739" s="22">
        <v>10145597.063833199</v>
      </c>
      <c r="W739" s="22">
        <v>9445308.5399501901</v>
      </c>
      <c r="X739" s="22">
        <v>9764248.5142855309</v>
      </c>
      <c r="Y739" s="22">
        <v>9500630.1285595708</v>
      </c>
      <c r="Z739" s="22">
        <v>8337547.3211304396</v>
      </c>
      <c r="AA739" s="22">
        <v>8621959.5156098809</v>
      </c>
      <c r="AB739" s="22">
        <v>7385164.2152622202</v>
      </c>
      <c r="AC739" s="22">
        <v>7384758.0016852701</v>
      </c>
      <c r="AD739" s="22">
        <v>8124904.8009591596</v>
      </c>
      <c r="AE739" s="22">
        <v>7931480.18227972</v>
      </c>
    </row>
    <row r="740" spans="1:31" x14ac:dyDescent="0.35">
      <c r="A740" s="22" t="s">
        <v>2208</v>
      </c>
      <c r="B740" s="22">
        <v>5</v>
      </c>
      <c r="C740" s="22">
        <v>160.94</v>
      </c>
      <c r="D740" s="24" t="s">
        <v>2209</v>
      </c>
      <c r="E740" s="22">
        <f t="shared" si="55"/>
        <v>1.2055350956283577</v>
      </c>
      <c r="F740" s="22">
        <f t="shared" si="56"/>
        <v>0.40636908476199463</v>
      </c>
      <c r="G740" s="22">
        <f t="shared" si="57"/>
        <v>0.79717237726575407</v>
      </c>
      <c r="H740" s="22">
        <f t="shared" si="58"/>
        <v>0.24999437390710921</v>
      </c>
      <c r="I740" s="22">
        <f t="shared" si="59"/>
        <v>1.0549985490624867</v>
      </c>
      <c r="J740" s="25">
        <v>0.63109474895445505</v>
      </c>
      <c r="K740" s="22" t="s">
        <v>2210</v>
      </c>
      <c r="L740" s="22">
        <v>657673.03286344698</v>
      </c>
      <c r="M740" s="22">
        <v>485711.38828815002</v>
      </c>
      <c r="N740" s="22">
        <v>408233.06899716501</v>
      </c>
      <c r="O740" s="22">
        <v>452770.07329187897</v>
      </c>
      <c r="P740" s="22">
        <v>521132.78125536698</v>
      </c>
      <c r="Q740" s="22">
        <v>256958.42347173</v>
      </c>
      <c r="R740" s="22">
        <v>837108.52971780195</v>
      </c>
      <c r="S740" s="22">
        <v>446379.22606153903</v>
      </c>
      <c r="T740" s="22">
        <v>726866.74962295999</v>
      </c>
      <c r="U740" s="22">
        <v>777290.48138043296</v>
      </c>
      <c r="V740" s="22">
        <v>380202.16708680999</v>
      </c>
      <c r="W740" s="22">
        <v>504762.71285631199</v>
      </c>
      <c r="X740" s="22">
        <v>392715.63155118597</v>
      </c>
      <c r="Y740" s="22">
        <v>732608.64879576897</v>
      </c>
      <c r="Z740" s="22">
        <v>383572.27860980103</v>
      </c>
      <c r="AA740" s="22">
        <v>339589.70867590699</v>
      </c>
      <c r="AB740" s="22">
        <v>296200.81003595301</v>
      </c>
      <c r="AC740" s="22">
        <v>346013.483289722</v>
      </c>
      <c r="AD740" s="22">
        <v>401455.57782293501</v>
      </c>
      <c r="AE740" s="22">
        <v>525060.63426811702</v>
      </c>
    </row>
    <row r="741" spans="1:31" x14ac:dyDescent="0.35">
      <c r="A741" s="22" t="s">
        <v>2211</v>
      </c>
      <c r="B741" s="22">
        <v>5</v>
      </c>
      <c r="C741" s="22">
        <v>185.7</v>
      </c>
      <c r="D741" s="24" t="s">
        <v>2212</v>
      </c>
      <c r="E741" s="22">
        <f t="shared" si="55"/>
        <v>0.63992216736849572</v>
      </c>
      <c r="F741" s="22">
        <f t="shared" si="56"/>
        <v>9.4663202197700261E-2</v>
      </c>
      <c r="G741" s="22">
        <f t="shared" si="57"/>
        <v>1.1369881587505986</v>
      </c>
      <c r="H741" s="22">
        <f t="shared" si="58"/>
        <v>0.62873559754090413</v>
      </c>
      <c r="I741" s="22">
        <f t="shared" si="59"/>
        <v>1.3228295446343334</v>
      </c>
      <c r="J741" s="25">
        <v>0.208862029340216</v>
      </c>
      <c r="K741" s="22" t="s">
        <v>2213</v>
      </c>
      <c r="L741" s="22">
        <v>2011125.17193876</v>
      </c>
      <c r="M741" s="22">
        <v>4431109.4508745698</v>
      </c>
      <c r="N741" s="22">
        <v>2359148.7432354498</v>
      </c>
      <c r="O741" s="22">
        <v>2208962.5641671899</v>
      </c>
      <c r="P741" s="22">
        <v>1769126.77595803</v>
      </c>
      <c r="Q741" s="22">
        <v>1908104.74471652</v>
      </c>
      <c r="R741" s="22">
        <v>1477379.17810007</v>
      </c>
      <c r="S741" s="22">
        <v>1554606.0434350399</v>
      </c>
      <c r="T741" s="22">
        <v>1522673.4262908499</v>
      </c>
      <c r="U741" s="22">
        <v>1715104.4794189199</v>
      </c>
      <c r="V741" s="22">
        <v>1811429.9171710401</v>
      </c>
      <c r="W741" s="22">
        <v>1930188.2074790101</v>
      </c>
      <c r="X741" s="22">
        <v>1734826.8722699401</v>
      </c>
      <c r="Y741" s="22">
        <v>1859229.23243705</v>
      </c>
      <c r="Z741" s="22">
        <v>2325035.8432370801</v>
      </c>
      <c r="AA741" s="22">
        <v>1570760.8866701201</v>
      </c>
      <c r="AB741" s="22">
        <v>1516196.6996551801</v>
      </c>
      <c r="AC741" s="22">
        <v>1840800.97955912</v>
      </c>
      <c r="AD741" s="22">
        <v>4246272.2986751497</v>
      </c>
      <c r="AE741" s="22">
        <v>1810082.0931025799</v>
      </c>
    </row>
    <row r="742" spans="1:31" x14ac:dyDescent="0.35">
      <c r="A742" s="22" t="s">
        <v>2214</v>
      </c>
      <c r="B742" s="22">
        <v>1</v>
      </c>
      <c r="C742" s="22">
        <v>43.06</v>
      </c>
      <c r="D742" s="22" t="s">
        <v>2215</v>
      </c>
      <c r="E742" s="22">
        <f t="shared" si="55"/>
        <v>3.0929036933877114</v>
      </c>
      <c r="F742" s="22">
        <f t="shared" si="56"/>
        <v>2.0576529148191382E-2</v>
      </c>
      <c r="G742" s="22">
        <f t="shared" si="57"/>
        <v>1.6460152155659755</v>
      </c>
      <c r="H742" s="22">
        <f t="shared" si="58"/>
        <v>0.22897530363153609</v>
      </c>
      <c r="I742" s="22">
        <f t="shared" si="59"/>
        <v>0.86783335071437429</v>
      </c>
      <c r="J742" s="25">
        <v>0.85916525548153999</v>
      </c>
      <c r="K742" s="22" t="s">
        <v>2216</v>
      </c>
      <c r="L742" s="22">
        <v>51311.005700136098</v>
      </c>
      <c r="M742" s="22">
        <v>30896.4078036008</v>
      </c>
      <c r="N742" s="22">
        <v>21342.2872444307</v>
      </c>
      <c r="O742" s="22">
        <v>17219.888277629001</v>
      </c>
      <c r="P742" s="22">
        <v>24176.913566441101</v>
      </c>
      <c r="Q742" s="22">
        <v>127424.659928707</v>
      </c>
      <c r="R742" s="22">
        <v>137321.11085621201</v>
      </c>
      <c r="S742" s="22">
        <v>71339.223464754003</v>
      </c>
      <c r="T742" s="22">
        <v>25433.495483673199</v>
      </c>
      <c r="U742" s="22">
        <v>86787.083477817301</v>
      </c>
      <c r="V742" s="22">
        <v>10390.577151334701</v>
      </c>
      <c r="W742" s="22">
        <v>20882.5404919457</v>
      </c>
      <c r="X742" s="22">
        <v>49798.161938872297</v>
      </c>
      <c r="Y742" s="22">
        <v>36245.391904234697</v>
      </c>
      <c r="Z742" s="22">
        <v>49704.453563626099</v>
      </c>
      <c r="AA742" s="22">
        <v>25980.678051106999</v>
      </c>
      <c r="AB742" s="22">
        <v>85915.800148603405</v>
      </c>
      <c r="AC742" s="22">
        <v>59866.233664011903</v>
      </c>
      <c r="AD742" s="22">
        <v>86331.570039541504</v>
      </c>
      <c r="AE742" s="22">
        <v>16825.031250005901</v>
      </c>
    </row>
    <row r="743" spans="1:31" x14ac:dyDescent="0.35">
      <c r="A743" s="22" t="s">
        <v>2217</v>
      </c>
      <c r="B743" s="22">
        <v>1</v>
      </c>
      <c r="C743" s="22">
        <v>26.77</v>
      </c>
      <c r="D743" s="22" t="s">
        <v>2218</v>
      </c>
      <c r="E743" s="22">
        <f t="shared" si="55"/>
        <v>1.7979831371631616</v>
      </c>
      <c r="F743" s="22">
        <f t="shared" si="56"/>
        <v>8.3845389040464631E-3</v>
      </c>
      <c r="G743" s="22">
        <f t="shared" si="57"/>
        <v>1.0476892270991931</v>
      </c>
      <c r="H743" s="22">
        <f t="shared" si="58"/>
        <v>0.86071692359410001</v>
      </c>
      <c r="I743" s="22">
        <f t="shared" si="59"/>
        <v>0.88552785191352801</v>
      </c>
      <c r="J743" s="25">
        <v>0.84479414550462895</v>
      </c>
      <c r="K743" s="22" t="s">
        <v>2219</v>
      </c>
      <c r="L743" s="22">
        <v>37926.134092754502</v>
      </c>
      <c r="M743" s="22">
        <v>33573.690881601702</v>
      </c>
      <c r="N743" s="22">
        <v>35083.608583838301</v>
      </c>
      <c r="O743" s="22">
        <v>28317.972728132801</v>
      </c>
      <c r="P743" s="22">
        <v>39557.243658375701</v>
      </c>
      <c r="Q743" s="22">
        <v>71775.214917916994</v>
      </c>
      <c r="R743" s="22">
        <v>57462.945667009502</v>
      </c>
      <c r="S743" s="22">
        <v>34686.764967835501</v>
      </c>
      <c r="T743" s="22">
        <v>71936.423985139496</v>
      </c>
      <c r="U743" s="22">
        <v>77812.361194925397</v>
      </c>
      <c r="V743" s="22">
        <v>23022.055826705899</v>
      </c>
      <c r="W743" s="22">
        <v>27768.310316331401</v>
      </c>
      <c r="X743" s="22">
        <v>27582.119859084702</v>
      </c>
      <c r="Y743" s="22">
        <v>59369.221607145999</v>
      </c>
      <c r="Z743" s="22">
        <v>59269.204659292598</v>
      </c>
      <c r="AA743" s="22">
        <v>44229.3738688417</v>
      </c>
      <c r="AB743" s="22">
        <v>16918.8610272224</v>
      </c>
      <c r="AC743" s="22">
        <v>49036.051649294299</v>
      </c>
      <c r="AD743" s="22">
        <v>53513.274444805</v>
      </c>
      <c r="AE743" s="22">
        <v>42708.649414591797</v>
      </c>
    </row>
    <row r="744" spans="1:31" x14ac:dyDescent="0.35">
      <c r="A744" s="22" t="s">
        <v>2220</v>
      </c>
      <c r="B744" s="22">
        <v>2</v>
      </c>
      <c r="C744" s="22">
        <v>72.09</v>
      </c>
      <c r="D744" s="24" t="s">
        <v>2221</v>
      </c>
      <c r="E744" s="22">
        <f t="shared" si="55"/>
        <v>1.744590712163165</v>
      </c>
      <c r="F744" s="22">
        <f t="shared" si="56"/>
        <v>0.2345561065791868</v>
      </c>
      <c r="G744" s="22">
        <f t="shared" si="57"/>
        <v>2.3534912082997668</v>
      </c>
      <c r="H744" s="22">
        <f t="shared" si="58"/>
        <v>3.3176131941363554E-2</v>
      </c>
      <c r="I744" s="22">
        <f t="shared" si="59"/>
        <v>1.385420550681016</v>
      </c>
      <c r="J744" s="25">
        <v>0.36596365350225102</v>
      </c>
      <c r="K744" s="22" t="s">
        <v>2222</v>
      </c>
      <c r="L744" s="22">
        <v>751915.47605981503</v>
      </c>
      <c r="M744" s="22">
        <v>1685889.0891794299</v>
      </c>
      <c r="N744" s="22">
        <v>561976.31601011101</v>
      </c>
      <c r="O744" s="22">
        <v>385958.27943979099</v>
      </c>
      <c r="P744" s="22">
        <v>371662.03615167498</v>
      </c>
      <c r="Q744" s="22">
        <v>2181157.6307725902</v>
      </c>
      <c r="R744" s="22">
        <v>1783233.30318276</v>
      </c>
      <c r="S744" s="22">
        <v>839084.00226862798</v>
      </c>
      <c r="T744" s="22">
        <v>161567.218464351</v>
      </c>
      <c r="U744" s="22">
        <v>1590085.0751909299</v>
      </c>
      <c r="V744" s="22">
        <v>23586.791795037701</v>
      </c>
      <c r="W744" s="22">
        <v>447767.02880755102</v>
      </c>
      <c r="X744" s="22">
        <v>619567.41996749199</v>
      </c>
      <c r="Y744" s="22">
        <v>372450.64296478999</v>
      </c>
      <c r="Z744" s="22">
        <v>1248729.6476527799</v>
      </c>
      <c r="AA744" s="22">
        <v>792556.122603019</v>
      </c>
      <c r="AB744" s="22">
        <v>959241.06269727298</v>
      </c>
      <c r="AC744" s="22">
        <v>1337270.0511809799</v>
      </c>
      <c r="AD744" s="22">
        <v>1969770.08750262</v>
      </c>
      <c r="AE744" s="22">
        <v>1324069.78568258</v>
      </c>
    </row>
    <row r="745" spans="1:31" x14ac:dyDescent="0.35">
      <c r="A745" s="22" t="s">
        <v>2223</v>
      </c>
      <c r="B745" s="22">
        <v>9</v>
      </c>
      <c r="C745" s="22">
        <v>310.12</v>
      </c>
      <c r="D745" s="24" t="s">
        <v>2224</v>
      </c>
      <c r="E745" s="22">
        <f t="shared" si="55"/>
        <v>1.1879779154839796</v>
      </c>
      <c r="F745" s="22">
        <f t="shared" si="56"/>
        <v>4.0585325489519909E-2</v>
      </c>
      <c r="G745" s="22">
        <f t="shared" si="57"/>
        <v>0.82049079249965096</v>
      </c>
      <c r="H745" s="22">
        <f t="shared" si="58"/>
        <v>6.0956772539490639E-2</v>
      </c>
      <c r="I745" s="22">
        <f t="shared" si="59"/>
        <v>0.84830977599930069</v>
      </c>
      <c r="J745" s="25">
        <v>9.5697925593823494E-2</v>
      </c>
      <c r="K745" s="22" t="s">
        <v>2225</v>
      </c>
      <c r="L745" s="22">
        <v>1424929.80658709</v>
      </c>
      <c r="M745" s="22">
        <v>1410053.6141869801</v>
      </c>
      <c r="N745" s="22">
        <v>1191934.02406317</v>
      </c>
      <c r="O745" s="22">
        <v>1022291.17441169</v>
      </c>
      <c r="P745" s="22">
        <v>1197484.67405852</v>
      </c>
      <c r="Q745" s="22">
        <v>1598993.46671209</v>
      </c>
      <c r="R745" s="22">
        <v>1576005.7633018701</v>
      </c>
      <c r="S745" s="22">
        <v>1266173.33613975</v>
      </c>
      <c r="T745" s="22">
        <v>1458848.7801194</v>
      </c>
      <c r="U745" s="22">
        <v>1520912.3309780301</v>
      </c>
      <c r="V745" s="22">
        <v>1248284.34563307</v>
      </c>
      <c r="W745" s="22">
        <v>1307073.3641639899</v>
      </c>
      <c r="X745" s="22">
        <v>1467666.5865698601</v>
      </c>
      <c r="Y745" s="22">
        <v>1736631.43504922</v>
      </c>
      <c r="Z745" s="22">
        <v>1604037.8980117501</v>
      </c>
      <c r="AA745" s="22">
        <v>1068726.7811580801</v>
      </c>
      <c r="AB745" s="22">
        <v>1161757.50037651</v>
      </c>
      <c r="AC745" s="22">
        <v>1052083.4649791899</v>
      </c>
      <c r="AD745" s="22">
        <v>1268042.1670625601</v>
      </c>
      <c r="AE745" s="22">
        <v>1491232.9081575801</v>
      </c>
    </row>
    <row r="746" spans="1:31" x14ac:dyDescent="0.35">
      <c r="A746" s="22" t="s">
        <v>2226</v>
      </c>
      <c r="B746" s="22">
        <v>7</v>
      </c>
      <c r="C746" s="22">
        <v>359.42</v>
      </c>
      <c r="D746" s="24" t="s">
        <v>2227</v>
      </c>
      <c r="E746" s="22">
        <f t="shared" si="55"/>
        <v>0.97988321236494624</v>
      </c>
      <c r="F746" s="22">
        <f t="shared" si="56"/>
        <v>0.86627076711975115</v>
      </c>
      <c r="G746" s="22">
        <f t="shared" si="57"/>
        <v>0.97380501664347008</v>
      </c>
      <c r="H746" s="22">
        <f t="shared" si="58"/>
        <v>0.7177264691858205</v>
      </c>
      <c r="I746" s="22">
        <f t="shared" si="59"/>
        <v>1.0026013672819662</v>
      </c>
      <c r="J746" s="25">
        <v>0.92976653002840404</v>
      </c>
      <c r="K746" s="22" t="s">
        <v>2228</v>
      </c>
      <c r="L746" s="22">
        <v>12946513.7559058</v>
      </c>
      <c r="M746" s="22">
        <v>16146715.7900407</v>
      </c>
      <c r="N746" s="22">
        <v>13724831.557415299</v>
      </c>
      <c r="O746" s="22">
        <v>14849818.5503483</v>
      </c>
      <c r="P746" s="22">
        <v>12469920.850234</v>
      </c>
      <c r="Q746" s="22">
        <v>19281064.003186502</v>
      </c>
      <c r="R746" s="22">
        <v>11353702.7149905</v>
      </c>
      <c r="S746" s="22">
        <v>11146532.335711099</v>
      </c>
      <c r="T746" s="22">
        <v>13996807.163759399</v>
      </c>
      <c r="U746" s="22">
        <v>12948747.048369</v>
      </c>
      <c r="V746" s="22">
        <v>12479109.7152157</v>
      </c>
      <c r="W746" s="22">
        <v>15194815.5624613</v>
      </c>
      <c r="X746" s="22">
        <v>13686633.0051239</v>
      </c>
      <c r="Y746" s="22">
        <v>11605234.962233899</v>
      </c>
      <c r="Z746" s="22">
        <v>16990026.4782979</v>
      </c>
      <c r="AA746" s="22">
        <v>13823221.387379</v>
      </c>
      <c r="AB746" s="22">
        <v>13206154.1859539</v>
      </c>
      <c r="AC746" s="22">
        <v>13583834.5562489</v>
      </c>
      <c r="AD746" s="22">
        <v>13316236.666591899</v>
      </c>
      <c r="AE746" s="22">
        <v>14193881.393813901</v>
      </c>
    </row>
    <row r="747" spans="1:31" x14ac:dyDescent="0.35">
      <c r="A747" s="22" t="s">
        <v>2229</v>
      </c>
      <c r="B747" s="22">
        <v>9</v>
      </c>
      <c r="C747" s="22">
        <v>450.44</v>
      </c>
      <c r="D747" s="24" t="s">
        <v>2230</v>
      </c>
      <c r="E747" s="22">
        <f t="shared" si="55"/>
        <v>1.1243231715526762</v>
      </c>
      <c r="F747" s="22">
        <f t="shared" si="56"/>
        <v>2.177756689128553E-2</v>
      </c>
      <c r="G747" s="22">
        <f t="shared" si="57"/>
        <v>1.1695612245476636</v>
      </c>
      <c r="H747" s="22">
        <f t="shared" si="58"/>
        <v>3.6096579694119446E-2</v>
      </c>
      <c r="I747" s="22">
        <f t="shared" si="59"/>
        <v>0.91401714108611098</v>
      </c>
      <c r="J747" s="25">
        <v>0.13758400922931699</v>
      </c>
      <c r="K747" s="22" t="s">
        <v>2231</v>
      </c>
      <c r="L747" s="22">
        <v>8999846.0286167394</v>
      </c>
      <c r="M747" s="22">
        <v>9221056.3838281706</v>
      </c>
      <c r="N747" s="22">
        <v>11139481.3713089</v>
      </c>
      <c r="O747" s="22">
        <v>9388898.9965244997</v>
      </c>
      <c r="P747" s="22">
        <v>10247483.3621534</v>
      </c>
      <c r="Q747" s="22">
        <v>11611311.962918101</v>
      </c>
      <c r="R747" s="22">
        <v>10650901.7007991</v>
      </c>
      <c r="S747" s="22">
        <v>11026131.3276466</v>
      </c>
      <c r="T747" s="22">
        <v>10790119.5090521</v>
      </c>
      <c r="U747" s="22">
        <v>11009735.004667699</v>
      </c>
      <c r="V747" s="22">
        <v>11692360.7495145</v>
      </c>
      <c r="W747" s="22">
        <v>9459849.4947477207</v>
      </c>
      <c r="X747" s="22">
        <v>10700639.5470351</v>
      </c>
      <c r="Y747" s="22">
        <v>11429641.527384801</v>
      </c>
      <c r="Z747" s="22">
        <v>10323468.504138799</v>
      </c>
      <c r="AA747" s="22">
        <v>11743097.413234901</v>
      </c>
      <c r="AB747" s="22">
        <v>13587024.234393399</v>
      </c>
      <c r="AC747" s="22">
        <v>13595440.9556753</v>
      </c>
      <c r="AD747" s="22">
        <v>13217701.845084701</v>
      </c>
      <c r="AE747" s="22">
        <v>10552187.565043001</v>
      </c>
    </row>
    <row r="748" spans="1:31" x14ac:dyDescent="0.35">
      <c r="A748" s="22" t="s">
        <v>2232</v>
      </c>
      <c r="B748" s="22">
        <v>1</v>
      </c>
      <c r="C748" s="22">
        <v>17.559999999999999</v>
      </c>
      <c r="D748" s="22" t="s">
        <v>2233</v>
      </c>
      <c r="E748" s="22">
        <f t="shared" si="55"/>
        <v>0.86700666667794746</v>
      </c>
      <c r="F748" s="22">
        <f t="shared" si="56"/>
        <v>0.44123984979040431</v>
      </c>
      <c r="G748" s="22">
        <f t="shared" si="57"/>
        <v>0.94485332294544211</v>
      </c>
      <c r="H748" s="22">
        <f t="shared" si="58"/>
        <v>0.81788603908866786</v>
      </c>
      <c r="I748" s="22">
        <f t="shared" si="59"/>
        <v>1.1104495565690469</v>
      </c>
      <c r="J748" s="25">
        <v>0.57682763617987798</v>
      </c>
      <c r="K748" s="22" t="s">
        <v>2234</v>
      </c>
      <c r="L748" s="22">
        <v>3365029.6236526198</v>
      </c>
      <c r="M748" s="22">
        <v>6190706.2941274401</v>
      </c>
      <c r="N748" s="22">
        <v>3343213.9677710799</v>
      </c>
      <c r="O748" s="22">
        <v>5155766.5899788197</v>
      </c>
      <c r="P748" s="22">
        <v>3554161.20245519</v>
      </c>
      <c r="Q748" s="22">
        <v>4681888.72311032</v>
      </c>
      <c r="R748" s="22">
        <v>4684550.74229284</v>
      </c>
      <c r="S748" s="22">
        <v>2747687.76502913</v>
      </c>
      <c r="T748" s="22">
        <v>3685392.8205262702</v>
      </c>
      <c r="U748" s="22">
        <v>2935520.9552828502</v>
      </c>
      <c r="V748" s="22">
        <v>2677381.7195388698</v>
      </c>
      <c r="W748" s="22">
        <v>5455656.38835085</v>
      </c>
      <c r="X748" s="22">
        <v>4491977.94876769</v>
      </c>
      <c r="Y748" s="22">
        <v>2780949.2581304298</v>
      </c>
      <c r="Z748" s="22">
        <v>4053610.8092731601</v>
      </c>
      <c r="AA748" s="22">
        <v>3229192.2631100998</v>
      </c>
      <c r="AB748" s="22">
        <v>2387082.3279050798</v>
      </c>
      <c r="AC748" s="22">
        <v>3226684.8214359502</v>
      </c>
      <c r="AD748" s="22">
        <v>3002046.65670702</v>
      </c>
      <c r="AE748" s="22">
        <v>6541439.0947706699</v>
      </c>
    </row>
    <row r="749" spans="1:31" x14ac:dyDescent="0.35">
      <c r="A749" s="22" t="s">
        <v>2235</v>
      </c>
      <c r="B749" s="22">
        <v>3</v>
      </c>
      <c r="C749" s="22">
        <v>169.6</v>
      </c>
      <c r="D749" s="24" t="s">
        <v>2236</v>
      </c>
      <c r="E749" s="22">
        <f t="shared" si="55"/>
        <v>0.78051634487344579</v>
      </c>
      <c r="F749" s="22">
        <f t="shared" si="56"/>
        <v>0.22450358023245709</v>
      </c>
      <c r="G749" s="22">
        <f t="shared" si="57"/>
        <v>1.1162154926162537</v>
      </c>
      <c r="H749" s="22">
        <f t="shared" si="58"/>
        <v>0.52512741757390891</v>
      </c>
      <c r="I749" s="22">
        <f t="shared" si="59"/>
        <v>1.2203071834564536</v>
      </c>
      <c r="J749" s="25">
        <v>0.181667410797896</v>
      </c>
      <c r="K749" s="22" t="s">
        <v>2237</v>
      </c>
      <c r="L749" s="22">
        <v>1945624.2570789</v>
      </c>
      <c r="M749" s="22">
        <v>1992911.03348556</v>
      </c>
      <c r="N749" s="22">
        <v>2339032.2782551702</v>
      </c>
      <c r="O749" s="22">
        <v>2597808.0988055398</v>
      </c>
      <c r="P749" s="22">
        <v>1894888.4874931599</v>
      </c>
      <c r="Q749" s="22">
        <v>2808006.2546530799</v>
      </c>
      <c r="R749" s="22">
        <v>1112859.7906267301</v>
      </c>
      <c r="S749" s="22">
        <v>1070803.22280846</v>
      </c>
      <c r="T749" s="22">
        <v>2057608.1759158401</v>
      </c>
      <c r="U749" s="22">
        <v>1357089.7676703399</v>
      </c>
      <c r="V749" s="22">
        <v>1987801.36147464</v>
      </c>
      <c r="W749" s="22">
        <v>2181301.47530175</v>
      </c>
      <c r="X749" s="22">
        <v>1178196.8047453</v>
      </c>
      <c r="Y749" s="22">
        <v>1195476.79740715</v>
      </c>
      <c r="Z749" s="22">
        <v>2283086.6725314599</v>
      </c>
      <c r="AA749" s="22">
        <v>1690349.32500537</v>
      </c>
      <c r="AB749" s="22">
        <v>2292401.7058322001</v>
      </c>
      <c r="AC749" s="22">
        <v>1741053.0265469099</v>
      </c>
      <c r="AD749" s="22">
        <v>2561124.14775653</v>
      </c>
      <c r="AE749" s="22">
        <v>1566636.9355812699</v>
      </c>
    </row>
    <row r="750" spans="1:31" x14ac:dyDescent="0.35">
      <c r="A750" s="22" t="s">
        <v>2238</v>
      </c>
      <c r="B750" s="22">
        <v>6</v>
      </c>
      <c r="C750" s="22">
        <v>325.92</v>
      </c>
      <c r="D750" s="24" t="s">
        <v>2239</v>
      </c>
      <c r="E750" s="22">
        <f t="shared" si="55"/>
        <v>0.97632718963177334</v>
      </c>
      <c r="F750" s="22">
        <f t="shared" si="56"/>
        <v>0.72806199543012595</v>
      </c>
      <c r="G750" s="22">
        <f t="shared" si="57"/>
        <v>0.93960141203427006</v>
      </c>
      <c r="H750" s="22">
        <f t="shared" si="58"/>
        <v>0.37723181326204169</v>
      </c>
      <c r="I750" s="22">
        <f t="shared" si="59"/>
        <v>0.99631335949130573</v>
      </c>
      <c r="J750" s="25">
        <v>0.94306647533177201</v>
      </c>
      <c r="K750" s="22" t="s">
        <v>2240</v>
      </c>
      <c r="L750" s="22">
        <v>3011989.87031605</v>
      </c>
      <c r="M750" s="22">
        <v>3578597.55321946</v>
      </c>
      <c r="N750" s="22">
        <v>3332538.6125215702</v>
      </c>
      <c r="O750" s="22">
        <v>3688342.2773991898</v>
      </c>
      <c r="P750" s="22">
        <v>4033796.52764596</v>
      </c>
      <c r="Q750" s="22">
        <v>3970191.7394035701</v>
      </c>
      <c r="R750" s="22">
        <v>3443853.6584725901</v>
      </c>
      <c r="S750" s="22">
        <v>3521185.7629392901</v>
      </c>
      <c r="T750" s="22">
        <v>3263189.2108323402</v>
      </c>
      <c r="U750" s="22">
        <v>3029131.46097389</v>
      </c>
      <c r="V750" s="22">
        <v>3492260.6251618802</v>
      </c>
      <c r="W750" s="22">
        <v>3481247.5611037798</v>
      </c>
      <c r="X750" s="22">
        <v>3208204.8224915401</v>
      </c>
      <c r="Y750" s="22">
        <v>3393988.6670244602</v>
      </c>
      <c r="Z750" s="22">
        <v>4134855.6232908801</v>
      </c>
      <c r="AA750" s="22">
        <v>3950523.2191728498</v>
      </c>
      <c r="AB750" s="22">
        <v>3341599.3183504199</v>
      </c>
      <c r="AC750" s="22">
        <v>3249584.1852539298</v>
      </c>
      <c r="AD750" s="22">
        <v>2987919.23624059</v>
      </c>
      <c r="AE750" s="22">
        <v>3111238.68710462</v>
      </c>
    </row>
    <row r="751" spans="1:31" x14ac:dyDescent="0.35">
      <c r="A751" s="22" t="s">
        <v>2241</v>
      </c>
      <c r="B751" s="22">
        <v>3</v>
      </c>
      <c r="C751" s="22">
        <v>335.08</v>
      </c>
      <c r="D751" s="24" t="s">
        <v>2242</v>
      </c>
      <c r="E751" s="22">
        <f t="shared" si="55"/>
        <v>0.7183339296048018</v>
      </c>
      <c r="F751" s="22">
        <f t="shared" si="56"/>
        <v>1.2875793620128639E-2</v>
      </c>
      <c r="G751" s="22">
        <f t="shared" si="57"/>
        <v>1.0132056219767251</v>
      </c>
      <c r="H751" s="22">
        <f t="shared" si="58"/>
        <v>0.91035891575293582</v>
      </c>
      <c r="I751" s="22">
        <f t="shared" si="59"/>
        <v>1.3705691987505835</v>
      </c>
      <c r="J751" s="25">
        <v>2.6568531688577601E-2</v>
      </c>
      <c r="K751" s="22" t="s">
        <v>2243</v>
      </c>
      <c r="L751" s="22">
        <v>4348425.4402264096</v>
      </c>
      <c r="M751" s="22">
        <v>4462436.7898096796</v>
      </c>
      <c r="N751" s="22">
        <v>4758413.7180607002</v>
      </c>
      <c r="O751" s="22">
        <v>5794909.0211655097</v>
      </c>
      <c r="P751" s="22">
        <v>4105513.6941053402</v>
      </c>
      <c r="Q751" s="22">
        <v>4394151.88023974</v>
      </c>
      <c r="R751" s="22">
        <v>2920704.1010321099</v>
      </c>
      <c r="S751" s="22">
        <v>3643568.4538065</v>
      </c>
      <c r="T751" s="22">
        <v>3073364.7279753699</v>
      </c>
      <c r="U751" s="22">
        <v>2827291.7044437202</v>
      </c>
      <c r="V751" s="22">
        <v>4026437.8526009601</v>
      </c>
      <c r="W751" s="22">
        <v>4366017.9846229097</v>
      </c>
      <c r="X751" s="22">
        <v>2710198.1896472201</v>
      </c>
      <c r="Y751" s="22">
        <v>2545402.2320403</v>
      </c>
      <c r="Z751" s="22">
        <v>3475996.0580111798</v>
      </c>
      <c r="AA751" s="22">
        <v>3142505.8483557901</v>
      </c>
      <c r="AB751" s="22">
        <v>3416391.06103516</v>
      </c>
      <c r="AC751" s="22">
        <v>3385199.14476655</v>
      </c>
      <c r="AD751" s="22">
        <v>4070065.32116214</v>
      </c>
      <c r="AE751" s="22">
        <v>3336024.70320987</v>
      </c>
    </row>
    <row r="752" spans="1:31" x14ac:dyDescent="0.35">
      <c r="A752" s="22" t="s">
        <v>2244</v>
      </c>
      <c r="B752" s="22">
        <v>2</v>
      </c>
      <c r="C752" s="22">
        <v>52.3</v>
      </c>
      <c r="D752" s="24" t="s">
        <v>2245</v>
      </c>
      <c r="E752" s="22">
        <f t="shared" si="55"/>
        <v>1.299295271750226</v>
      </c>
      <c r="F752" s="22">
        <f t="shared" si="56"/>
        <v>1.3862523264871801E-2</v>
      </c>
      <c r="G752" s="22">
        <f t="shared" si="57"/>
        <v>0.81151188645045647</v>
      </c>
      <c r="H752" s="22">
        <f t="shared" si="58"/>
        <v>0.12721855905920512</v>
      </c>
      <c r="I752" s="22">
        <f t="shared" si="59"/>
        <v>0.79905360324783692</v>
      </c>
      <c r="J752" s="25">
        <v>6.6043119897424198E-3</v>
      </c>
      <c r="K752" s="22" t="s">
        <v>2246</v>
      </c>
      <c r="L752" s="22">
        <v>142277.61001751799</v>
      </c>
      <c r="M752" s="22">
        <v>188144.21587314</v>
      </c>
      <c r="N752" s="22">
        <v>181494.35951053599</v>
      </c>
      <c r="O752" s="22">
        <v>197382.002213817</v>
      </c>
      <c r="P752" s="22">
        <v>184919.66083188201</v>
      </c>
      <c r="Q752" s="22">
        <v>246060.32118917999</v>
      </c>
      <c r="R752" s="22">
        <v>230451.12694955501</v>
      </c>
      <c r="S752" s="22">
        <v>192215.92474341401</v>
      </c>
      <c r="T752" s="22">
        <v>216525.06143650599</v>
      </c>
      <c r="U752" s="22">
        <v>276600.58808305301</v>
      </c>
      <c r="V752" s="22">
        <v>216746.00380301799</v>
      </c>
      <c r="W752" s="22">
        <v>219447.252512893</v>
      </c>
      <c r="X752" s="22">
        <v>210858.888441221</v>
      </c>
      <c r="Y752" s="22">
        <v>226618.62061529799</v>
      </c>
      <c r="Z752" s="22">
        <v>245425.43144371701</v>
      </c>
      <c r="AA752" s="22">
        <v>186449.353629447</v>
      </c>
      <c r="AB752" s="22">
        <v>162124.60948538699</v>
      </c>
      <c r="AC752" s="22">
        <v>129668.82436512</v>
      </c>
      <c r="AD752" s="22">
        <v>159036.19044820001</v>
      </c>
      <c r="AE752" s="22">
        <v>270880.88786964898</v>
      </c>
    </row>
    <row r="753" spans="1:31" x14ac:dyDescent="0.35">
      <c r="A753" s="22" t="s">
        <v>2247</v>
      </c>
      <c r="B753" s="22">
        <v>21</v>
      </c>
      <c r="C753" s="22">
        <v>1251.06</v>
      </c>
      <c r="D753" s="24" t="s">
        <v>2248</v>
      </c>
      <c r="E753" s="22">
        <f t="shared" si="55"/>
        <v>0.87079632430746456</v>
      </c>
      <c r="F753" s="22">
        <f t="shared" si="56"/>
        <v>1.6395855083522051E-2</v>
      </c>
      <c r="G753" s="22">
        <f t="shared" si="57"/>
        <v>0.76945248275369493</v>
      </c>
      <c r="H753" s="22">
        <f t="shared" si="58"/>
        <v>1.7019188189571258E-5</v>
      </c>
      <c r="I753" s="22">
        <f t="shared" si="59"/>
        <v>0.96564341438340973</v>
      </c>
      <c r="J753" s="25">
        <v>0.371756228685239</v>
      </c>
      <c r="K753" s="22" t="s">
        <v>2249</v>
      </c>
      <c r="L753" s="22">
        <v>65459832.694014497</v>
      </c>
      <c r="M753" s="22">
        <v>57116922.529724099</v>
      </c>
      <c r="N753" s="22">
        <v>65517389.763498798</v>
      </c>
      <c r="O753" s="22">
        <v>58848306.806493498</v>
      </c>
      <c r="P753" s="22">
        <v>58915976.182226896</v>
      </c>
      <c r="Q753" s="22">
        <v>54651767.403805703</v>
      </c>
      <c r="R753" s="22">
        <v>59335147.969697699</v>
      </c>
      <c r="S753" s="22">
        <v>47721935.0078803</v>
      </c>
      <c r="T753" s="22">
        <v>51646894.554724701</v>
      </c>
      <c r="U753" s="22">
        <v>52984649.903815001</v>
      </c>
      <c r="V753" s="22">
        <v>64007784.348072402</v>
      </c>
      <c r="W753" s="22">
        <v>58025625.974043302</v>
      </c>
      <c r="X753" s="22">
        <v>66446641.281238802</v>
      </c>
      <c r="Y753" s="22">
        <v>65527266.942020498</v>
      </c>
      <c r="Z753" s="22">
        <v>62733233.318955697</v>
      </c>
      <c r="AA753" s="22">
        <v>50296723.391026303</v>
      </c>
      <c r="AB753" s="22">
        <v>47448003.723676004</v>
      </c>
      <c r="AC753" s="22">
        <v>48931484.389391102</v>
      </c>
      <c r="AD753" s="22">
        <v>49888598.150415003</v>
      </c>
      <c r="AE753" s="22">
        <v>47151994.366276301</v>
      </c>
    </row>
    <row r="754" spans="1:31" x14ac:dyDescent="0.35">
      <c r="A754" s="22" t="s">
        <v>2250</v>
      </c>
      <c r="B754" s="22">
        <v>2</v>
      </c>
      <c r="C754" s="22">
        <v>157.59</v>
      </c>
      <c r="D754" s="24" t="s">
        <v>2251</v>
      </c>
      <c r="E754" s="22">
        <f t="shared" si="55"/>
        <v>0.88417070882788285</v>
      </c>
      <c r="F754" s="22">
        <f t="shared" si="56"/>
        <v>0.30946322015961863</v>
      </c>
      <c r="G754" s="22">
        <f t="shared" si="57"/>
        <v>0.87615561980015011</v>
      </c>
      <c r="H754" s="22">
        <f t="shared" si="58"/>
        <v>6.714178677812041E-2</v>
      </c>
      <c r="I754" s="22">
        <f t="shared" si="59"/>
        <v>1.123379807149121</v>
      </c>
      <c r="J754" s="25">
        <v>0.38047936544984701</v>
      </c>
      <c r="K754" s="22" t="s">
        <v>2252</v>
      </c>
      <c r="L754" s="22">
        <v>2077929.7843152001</v>
      </c>
      <c r="M754" s="22">
        <v>1372868.9069035801</v>
      </c>
      <c r="N754" s="22">
        <v>2375119.5856233598</v>
      </c>
      <c r="O754" s="22">
        <v>1992484.93504088</v>
      </c>
      <c r="P754" s="22">
        <v>1596417.7813097001</v>
      </c>
      <c r="Q754" s="22">
        <v>1608801.3985764901</v>
      </c>
      <c r="R754" s="22">
        <v>2034543.8430532301</v>
      </c>
      <c r="S754" s="22">
        <v>1565615.89638489</v>
      </c>
      <c r="T754" s="22">
        <v>1538486.59077426</v>
      </c>
      <c r="U754" s="22">
        <v>1576861.2222499701</v>
      </c>
      <c r="V754" s="22">
        <v>1671728.7867701</v>
      </c>
      <c r="W754" s="22">
        <v>1662678.92833453</v>
      </c>
      <c r="X754" s="22">
        <v>1465094.4458804701</v>
      </c>
      <c r="Y754" s="22">
        <v>2011143.3590996501</v>
      </c>
      <c r="Z754" s="22">
        <v>1570154.0396699901</v>
      </c>
      <c r="AA754" s="22">
        <v>1488513.5517116899</v>
      </c>
      <c r="AB754" s="22">
        <v>1349773.79917956</v>
      </c>
      <c r="AC754" s="22">
        <v>1442260.22997078</v>
      </c>
      <c r="AD754" s="22">
        <v>1554217.9881651499</v>
      </c>
      <c r="AE754" s="22">
        <v>1508119.06367056</v>
      </c>
    </row>
    <row r="755" spans="1:31" x14ac:dyDescent="0.35">
      <c r="A755" s="22" t="s">
        <v>2253</v>
      </c>
      <c r="B755" s="22">
        <v>2</v>
      </c>
      <c r="C755" s="22">
        <v>76.92</v>
      </c>
      <c r="D755" s="24" t="s">
        <v>2254</v>
      </c>
      <c r="E755" s="22">
        <f t="shared" si="55"/>
        <v>0.74242177045370206</v>
      </c>
      <c r="F755" s="22">
        <f t="shared" si="56"/>
        <v>4.773835775168625E-2</v>
      </c>
      <c r="G755" s="22">
        <f t="shared" si="57"/>
        <v>1.06488597983064</v>
      </c>
      <c r="H755" s="22">
        <f t="shared" si="58"/>
        <v>0.44312588314957546</v>
      </c>
      <c r="I755" s="22">
        <f t="shared" si="59"/>
        <v>1.0659708232373502</v>
      </c>
      <c r="J755" s="25">
        <v>0.64274179662874997</v>
      </c>
      <c r="K755" s="22" t="s">
        <v>2255</v>
      </c>
      <c r="L755" s="22">
        <v>449548.23786380101</v>
      </c>
      <c r="M755" s="22">
        <v>608551.19317274401</v>
      </c>
      <c r="N755" s="22">
        <v>486602.36101677502</v>
      </c>
      <c r="O755" s="22">
        <v>761502.58483980002</v>
      </c>
      <c r="P755" s="22">
        <v>608729.13642897096</v>
      </c>
      <c r="Q755" s="22">
        <v>542459.84717538604</v>
      </c>
      <c r="R755" s="22">
        <v>349980.936819183</v>
      </c>
      <c r="S755" s="22">
        <v>470515.00756072102</v>
      </c>
      <c r="T755" s="22">
        <v>402420.24883086298</v>
      </c>
      <c r="U755" s="22">
        <v>398734.05932926299</v>
      </c>
      <c r="V755" s="22">
        <v>601437.58745512797</v>
      </c>
      <c r="W755" s="22">
        <v>559410.36074491404</v>
      </c>
      <c r="X755" s="22">
        <v>464348.22204999602</v>
      </c>
      <c r="Y755" s="22">
        <v>463144.89740958798</v>
      </c>
      <c r="Z755" s="22">
        <v>646192.98315937002</v>
      </c>
      <c r="AA755" s="22">
        <v>597114.29522784601</v>
      </c>
      <c r="AB755" s="22">
        <v>619108.15316832101</v>
      </c>
      <c r="AC755" s="22">
        <v>519578.64055282099</v>
      </c>
      <c r="AD755" s="22">
        <v>531951.279888227</v>
      </c>
      <c r="AE755" s="22">
        <v>644214.60324941995</v>
      </c>
    </row>
    <row r="756" spans="1:31" x14ac:dyDescent="0.35">
      <c r="A756" s="22" t="s">
        <v>2256</v>
      </c>
      <c r="B756" s="22">
        <v>7</v>
      </c>
      <c r="C756" s="22">
        <v>565.98</v>
      </c>
      <c r="D756" s="24" t="s">
        <v>2257</v>
      </c>
      <c r="E756" s="22">
        <f t="shared" si="55"/>
        <v>1.1539313004982488</v>
      </c>
      <c r="F756" s="22">
        <f t="shared" si="56"/>
        <v>0.11401949925476706</v>
      </c>
      <c r="G756" s="22">
        <f t="shared" si="57"/>
        <v>1.3326025824151435</v>
      </c>
      <c r="H756" s="22">
        <f t="shared" si="58"/>
        <v>1.3344876585164155E-3</v>
      </c>
      <c r="I756" s="22">
        <f t="shared" si="59"/>
        <v>1.0332415166742732</v>
      </c>
      <c r="J756" s="25">
        <v>0.61509709585788297</v>
      </c>
      <c r="K756" s="22" t="s">
        <v>2258</v>
      </c>
      <c r="L756" s="22">
        <v>5549955.9486425798</v>
      </c>
      <c r="M756" s="22">
        <v>4882855.8902758202</v>
      </c>
      <c r="N756" s="22">
        <v>5243018.2553571695</v>
      </c>
      <c r="O756" s="22">
        <v>5153607.6760250302</v>
      </c>
      <c r="P756" s="22">
        <v>6081488.7038518004</v>
      </c>
      <c r="Q756" s="22">
        <v>7425010.9784028903</v>
      </c>
      <c r="R756" s="22">
        <v>4970482.7769077299</v>
      </c>
      <c r="S756" s="22">
        <v>5755049.2810698096</v>
      </c>
      <c r="T756" s="22">
        <v>6758527.0373665104</v>
      </c>
      <c r="U756" s="22">
        <v>6144290.3101844899</v>
      </c>
      <c r="V756" s="22">
        <v>5665185.3571969001</v>
      </c>
      <c r="W756" s="22">
        <v>5236181.0977117103</v>
      </c>
      <c r="X756" s="22">
        <v>5584755.2207981097</v>
      </c>
      <c r="Y756" s="22">
        <v>5443886.0665920498</v>
      </c>
      <c r="Z756" s="22">
        <v>4115138.56654434</v>
      </c>
      <c r="AA756" s="22">
        <v>7770606.0771631701</v>
      </c>
      <c r="AB756" s="22">
        <v>6472353.0878198398</v>
      </c>
      <c r="AC756" s="22">
        <v>6935491.0344746104</v>
      </c>
      <c r="AD756" s="22">
        <v>6866077.7806445099</v>
      </c>
      <c r="AE756" s="22">
        <v>6663301.2504424397</v>
      </c>
    </row>
    <row r="757" spans="1:31" x14ac:dyDescent="0.35">
      <c r="A757" s="22" t="s">
        <v>2259</v>
      </c>
      <c r="B757" s="22">
        <v>1</v>
      </c>
      <c r="C757" s="22">
        <v>33.33</v>
      </c>
      <c r="D757" s="22" t="s">
        <v>2260</v>
      </c>
      <c r="E757" s="22">
        <f t="shared" si="55"/>
        <v>2.4443348402036</v>
      </c>
      <c r="F757" s="22">
        <f t="shared" si="56"/>
        <v>0.11801139150181797</v>
      </c>
      <c r="G757" s="22">
        <f t="shared" si="57"/>
        <v>1.6616791982412527</v>
      </c>
      <c r="H757" s="22">
        <f t="shared" si="58"/>
        <v>0.10821122437736709</v>
      </c>
      <c r="I757" s="22">
        <f t="shared" si="59"/>
        <v>1.0128569310440196</v>
      </c>
      <c r="J757" s="25">
        <v>0.73104500322421295</v>
      </c>
      <c r="K757" s="22" t="s">
        <v>2261</v>
      </c>
      <c r="L757" s="22">
        <v>82050.770914263296</v>
      </c>
      <c r="M757" s="22">
        <v>106215.640622776</v>
      </c>
      <c r="N757" s="22">
        <v>77098.949153870402</v>
      </c>
      <c r="O757" s="22">
        <v>43113.997159524697</v>
      </c>
      <c r="P757" s="22">
        <v>33874.812674915302</v>
      </c>
      <c r="Q757" s="22">
        <v>377137.65559421899</v>
      </c>
      <c r="R757" s="22">
        <v>97683.451272781705</v>
      </c>
      <c r="S757" s="22">
        <v>80672.601230159999</v>
      </c>
      <c r="T757" s="22">
        <v>105623.14404221901</v>
      </c>
      <c r="U757" s="22">
        <v>175711.37456473699</v>
      </c>
      <c r="V757" s="22">
        <v>10907.818885316799</v>
      </c>
      <c r="W757" s="22">
        <v>73310.091113041199</v>
      </c>
      <c r="X757" s="22">
        <v>55661.550162303298</v>
      </c>
      <c r="Y757" s="22">
        <v>86081.454888184395</v>
      </c>
      <c r="Z757" s="22">
        <v>112047.504533634</v>
      </c>
      <c r="AA757" s="22">
        <v>48038.653602607803</v>
      </c>
      <c r="AB757" s="22">
        <v>116106.0103847</v>
      </c>
      <c r="AC757" s="22">
        <v>158034.65045658499</v>
      </c>
      <c r="AD757" s="22">
        <v>129442.789060294</v>
      </c>
      <c r="AE757" s="22">
        <v>110039.456146421</v>
      </c>
    </row>
    <row r="758" spans="1:31" x14ac:dyDescent="0.35">
      <c r="A758" s="22" t="s">
        <v>2262</v>
      </c>
      <c r="B758" s="22">
        <v>9</v>
      </c>
      <c r="C758" s="22">
        <v>370.92</v>
      </c>
      <c r="D758" s="24" t="s">
        <v>2263</v>
      </c>
      <c r="E758" s="22">
        <f t="shared" si="55"/>
        <v>1.4091859977183336</v>
      </c>
      <c r="F758" s="22">
        <f t="shared" si="56"/>
        <v>6.8687271212440407E-2</v>
      </c>
      <c r="G758" s="22">
        <f t="shared" si="57"/>
        <v>1.3702892758467271</v>
      </c>
      <c r="H758" s="22">
        <f t="shared" si="58"/>
        <v>9.3926974261128837E-2</v>
      </c>
      <c r="I758" s="22">
        <f t="shared" si="59"/>
        <v>1.078068372880824</v>
      </c>
      <c r="J758" s="25">
        <v>0.63672885040499505</v>
      </c>
      <c r="K758" s="22" t="s">
        <v>2264</v>
      </c>
      <c r="L758" s="22">
        <v>3730095.3128216201</v>
      </c>
      <c r="M758" s="22">
        <v>4564826.7204223899</v>
      </c>
      <c r="N758" s="22">
        <v>2789812.8412531898</v>
      </c>
      <c r="O758" s="22">
        <v>2624071.5208630101</v>
      </c>
      <c r="P758" s="22">
        <v>2412270.3235631199</v>
      </c>
      <c r="Q758" s="22">
        <v>5270470.1154793696</v>
      </c>
      <c r="R758" s="22">
        <v>4785634.8401255701</v>
      </c>
      <c r="S758" s="22">
        <v>3677458.81613618</v>
      </c>
      <c r="T758" s="22">
        <v>3212869.4457678199</v>
      </c>
      <c r="U758" s="22">
        <v>5771162.3629408302</v>
      </c>
      <c r="V758" s="22">
        <v>1473475.9452068401</v>
      </c>
      <c r="W758" s="22">
        <v>2486546.6626678798</v>
      </c>
      <c r="X758" s="22">
        <v>4258637.3859838303</v>
      </c>
      <c r="Y758" s="22">
        <v>3010227.7202290199</v>
      </c>
      <c r="Z758" s="22">
        <v>3724780.4617484799</v>
      </c>
      <c r="AA758" s="22">
        <v>2817104.5742252502</v>
      </c>
      <c r="AB758" s="22">
        <v>4307290.2568057897</v>
      </c>
      <c r="AC758" s="22">
        <v>4495268.3252579197</v>
      </c>
      <c r="AD758" s="22">
        <v>4533594.5514324503</v>
      </c>
      <c r="AE758" s="22">
        <v>4337593.42819722</v>
      </c>
    </row>
    <row r="759" spans="1:31" x14ac:dyDescent="0.35">
      <c r="A759" s="22" t="s">
        <v>2265</v>
      </c>
      <c r="B759" s="22">
        <v>6</v>
      </c>
      <c r="C759" s="22">
        <v>263.25</v>
      </c>
      <c r="D759" s="24" t="s">
        <v>2266</v>
      </c>
      <c r="E759" s="22">
        <f t="shared" si="55"/>
        <v>1.0047308956811145</v>
      </c>
      <c r="F759" s="22">
        <f t="shared" si="56"/>
        <v>0.97296866307657837</v>
      </c>
      <c r="G759" s="22">
        <f t="shared" si="57"/>
        <v>1.3059431392687777</v>
      </c>
      <c r="H759" s="22">
        <f t="shared" si="58"/>
        <v>2.7217085526794041E-2</v>
      </c>
      <c r="I759" s="22">
        <f t="shared" si="59"/>
        <v>1.1077903775009088</v>
      </c>
      <c r="J759" s="25">
        <v>0.42606916230901098</v>
      </c>
      <c r="K759" s="22" t="s">
        <v>2267</v>
      </c>
      <c r="L759" s="22">
        <v>1336054.2873885001</v>
      </c>
      <c r="M759" s="22">
        <v>2016253.1299204901</v>
      </c>
      <c r="N759" s="22">
        <v>1274980.8825328101</v>
      </c>
      <c r="O759" s="22">
        <v>1362830.0480932901</v>
      </c>
      <c r="P759" s="22">
        <v>1282529.1625051701</v>
      </c>
      <c r="Q759" s="22">
        <v>1350130.5571695899</v>
      </c>
      <c r="R759" s="22">
        <v>2008275.25620917</v>
      </c>
      <c r="S759" s="22">
        <v>1320662.6471399099</v>
      </c>
      <c r="T759" s="22">
        <v>1300571.89675513</v>
      </c>
      <c r="U759" s="22">
        <v>1327413.28986387</v>
      </c>
      <c r="V759" s="22">
        <v>1160139.8249367501</v>
      </c>
      <c r="W759" s="22">
        <v>1023551.47158614</v>
      </c>
      <c r="X759" s="22">
        <v>1305618.5194328099</v>
      </c>
      <c r="Y759" s="22">
        <v>1544546.8646507701</v>
      </c>
      <c r="Z759" s="22">
        <v>1531146.64325955</v>
      </c>
      <c r="AA759" s="22">
        <v>1313697.9871761701</v>
      </c>
      <c r="AB759" s="22">
        <v>1745378.7379453201</v>
      </c>
      <c r="AC759" s="22">
        <v>1842182.8389538401</v>
      </c>
      <c r="AD759" s="22">
        <v>1954310.17182572</v>
      </c>
      <c r="AE759" s="22">
        <v>1717951.3141785001</v>
      </c>
    </row>
    <row r="760" spans="1:31" x14ac:dyDescent="0.35">
      <c r="A760" s="22" t="s">
        <v>2268</v>
      </c>
      <c r="B760" s="22">
        <v>2</v>
      </c>
      <c r="C760" s="22">
        <v>295.58999999999997</v>
      </c>
      <c r="D760" s="24" t="s">
        <v>2269</v>
      </c>
      <c r="E760" s="22">
        <f t="shared" si="55"/>
        <v>1.1347984126000921</v>
      </c>
      <c r="F760" s="22">
        <f t="shared" si="56"/>
        <v>0.38846470039799663</v>
      </c>
      <c r="G760" s="22">
        <f t="shared" si="57"/>
        <v>1.2087750578200105</v>
      </c>
      <c r="H760" s="22">
        <f t="shared" si="58"/>
        <v>0.2212352051451191</v>
      </c>
      <c r="I760" s="22">
        <f t="shared" si="59"/>
        <v>1.1170025607253657</v>
      </c>
      <c r="J760" s="25">
        <v>0.45553127078364702</v>
      </c>
      <c r="K760" s="22" t="s">
        <v>2270</v>
      </c>
      <c r="L760" s="22">
        <v>812058.20809648</v>
      </c>
      <c r="M760" s="22">
        <v>920291.53519460198</v>
      </c>
      <c r="N760" s="22">
        <v>722753.138315249</v>
      </c>
      <c r="O760" s="22">
        <v>1109394.2452287199</v>
      </c>
      <c r="P760" s="22">
        <v>1276032.8808378801</v>
      </c>
      <c r="Q760" s="22">
        <v>1107967.8816044701</v>
      </c>
      <c r="R760" s="22">
        <v>956029.86127485102</v>
      </c>
      <c r="S760" s="22">
        <v>795039.75437216298</v>
      </c>
      <c r="T760" s="22">
        <v>1315647.88220904</v>
      </c>
      <c r="U760" s="22">
        <v>1318340.3893898299</v>
      </c>
      <c r="V760" s="22">
        <v>846985.72304348601</v>
      </c>
      <c r="W760" s="22">
        <v>834409.29444897501</v>
      </c>
      <c r="X760" s="22">
        <v>1067280.3506420699</v>
      </c>
      <c r="Y760" s="22">
        <v>925669.07567032205</v>
      </c>
      <c r="Z760" s="22">
        <v>659155.02868476999</v>
      </c>
      <c r="AA760" s="22">
        <v>1226490.94534207</v>
      </c>
      <c r="AB760" s="22">
        <v>794017.04478260898</v>
      </c>
      <c r="AC760" s="22">
        <v>820674.38473847997</v>
      </c>
      <c r="AD760" s="22">
        <v>985831.43139001995</v>
      </c>
      <c r="AE760" s="22">
        <v>1411212.26916845</v>
      </c>
    </row>
    <row r="761" spans="1:31" x14ac:dyDescent="0.35">
      <c r="A761" s="22" t="s">
        <v>2271</v>
      </c>
      <c r="B761" s="22">
        <v>5</v>
      </c>
      <c r="C761" s="22">
        <v>564.99</v>
      </c>
      <c r="D761" s="24" t="s">
        <v>2272</v>
      </c>
      <c r="E761" s="22">
        <f t="shared" si="55"/>
        <v>1.0284643684147188</v>
      </c>
      <c r="F761" s="22">
        <f t="shared" si="56"/>
        <v>0.71828161207736774</v>
      </c>
      <c r="G761" s="22">
        <f t="shared" si="57"/>
        <v>1.1172578060461726</v>
      </c>
      <c r="H761" s="22">
        <f t="shared" si="58"/>
        <v>6.7050618673590273E-2</v>
      </c>
      <c r="I761" s="22">
        <f t="shared" si="59"/>
        <v>1.0459275492308819</v>
      </c>
      <c r="J761" s="25">
        <v>0.55167957647793398</v>
      </c>
      <c r="K761" s="22" t="s">
        <v>2273</v>
      </c>
      <c r="L761" s="22">
        <v>5311714.6567038503</v>
      </c>
      <c r="M761" s="22">
        <v>6461028.5246802997</v>
      </c>
      <c r="N761" s="22">
        <v>4854475.6901292698</v>
      </c>
      <c r="O761" s="22">
        <v>5654113.7296192301</v>
      </c>
      <c r="P761" s="22">
        <v>6467325.0767242797</v>
      </c>
      <c r="Q761" s="22">
        <v>6699380.8477673</v>
      </c>
      <c r="R761" s="22">
        <v>5139271.7594998796</v>
      </c>
      <c r="S761" s="22">
        <v>5298035.1441429099</v>
      </c>
      <c r="T761" s="22">
        <v>6344116.7203548802</v>
      </c>
      <c r="U761" s="22">
        <v>6086165.5896631097</v>
      </c>
      <c r="V761" s="22">
        <v>5734037.2760501197</v>
      </c>
      <c r="W761" s="22">
        <v>5772853.72474596</v>
      </c>
      <c r="X761" s="22">
        <v>5807923.6923849797</v>
      </c>
      <c r="Y761" s="22">
        <v>5356905.9349960703</v>
      </c>
      <c r="Z761" s="22">
        <v>4814559.5630245702</v>
      </c>
      <c r="AA761" s="22">
        <v>6300661.0282189799</v>
      </c>
      <c r="AB761" s="22">
        <v>5709995.1086745597</v>
      </c>
      <c r="AC761" s="22">
        <v>5525700.1638359204</v>
      </c>
      <c r="AD761" s="22">
        <v>6310991.73298549</v>
      </c>
      <c r="AE761" s="22">
        <v>6861913.0690774303</v>
      </c>
    </row>
    <row r="762" spans="1:31" x14ac:dyDescent="0.35">
      <c r="A762" s="22" t="s">
        <v>2274</v>
      </c>
      <c r="B762" s="22">
        <v>1</v>
      </c>
      <c r="C762" s="22">
        <v>30.97</v>
      </c>
      <c r="D762" s="22" t="s">
        <v>2275</v>
      </c>
      <c r="E762" s="22">
        <f t="shared" si="55"/>
        <v>0.68859508272334691</v>
      </c>
      <c r="F762" s="22">
        <f t="shared" si="56"/>
        <v>0.50619379487319105</v>
      </c>
      <c r="G762" s="22">
        <f t="shared" si="57"/>
        <v>0.92260509906253718</v>
      </c>
      <c r="H762" s="22">
        <f t="shared" si="58"/>
        <v>0.73338235257264772</v>
      </c>
      <c r="I762" s="22">
        <f t="shared" si="59"/>
        <v>0.76460245196144794</v>
      </c>
      <c r="J762" s="25">
        <v>0.212862574380346</v>
      </c>
      <c r="K762" s="22" t="s">
        <v>2276</v>
      </c>
      <c r="L762" s="22">
        <v>188367.43090310899</v>
      </c>
      <c r="M762" s="22">
        <v>237729.72609789899</v>
      </c>
      <c r="N762" s="22">
        <v>174769.21527005199</v>
      </c>
      <c r="O762" s="22">
        <v>149949.33501740501</v>
      </c>
      <c r="P762" s="22">
        <v>875982.63107117603</v>
      </c>
      <c r="Q762" s="22">
        <v>93818.942587330297</v>
      </c>
      <c r="R762" s="22">
        <v>153627.619778661</v>
      </c>
      <c r="S762" s="22">
        <v>347322.975702914</v>
      </c>
      <c r="T762" s="22">
        <v>243345.502612271</v>
      </c>
      <c r="U762" s="22">
        <v>282090.29569578398</v>
      </c>
      <c r="V762" s="22">
        <v>386861.20212248201</v>
      </c>
      <c r="W762" s="22">
        <v>303723.49738984898</v>
      </c>
      <c r="X762" s="22">
        <v>479846.85853657802</v>
      </c>
      <c r="Y762" s="22">
        <v>300963.19234930299</v>
      </c>
      <c r="Z762" s="22">
        <v>656244.69698570203</v>
      </c>
      <c r="AA762" s="22">
        <v>489770.88269332203</v>
      </c>
      <c r="AB762" s="22">
        <v>584079.56351763103</v>
      </c>
      <c r="AC762" s="22">
        <v>283726.79948171298</v>
      </c>
      <c r="AD762" s="22">
        <v>380698.276763751</v>
      </c>
      <c r="AE762" s="22">
        <v>224695.48066658099</v>
      </c>
    </row>
    <row r="763" spans="1:31" x14ac:dyDescent="0.35">
      <c r="A763" s="22" t="s">
        <v>2277</v>
      </c>
      <c r="B763" s="22">
        <v>27</v>
      </c>
      <c r="C763" s="22">
        <v>2046.67</v>
      </c>
      <c r="D763" s="24" t="s">
        <v>2278</v>
      </c>
      <c r="E763" s="22">
        <f t="shared" si="55"/>
        <v>0.97430201252321902</v>
      </c>
      <c r="F763" s="22">
        <f t="shared" si="56"/>
        <v>0.48043573667829498</v>
      </c>
      <c r="G763" s="22">
        <f t="shared" si="57"/>
        <v>0.99617470953744425</v>
      </c>
      <c r="H763" s="22">
        <f t="shared" si="58"/>
        <v>0.83440514424507284</v>
      </c>
      <c r="I763" s="22">
        <f t="shared" si="59"/>
        <v>1.0299271651127262</v>
      </c>
      <c r="J763" s="25">
        <v>0.211035632791331</v>
      </c>
      <c r="K763" s="22" t="s">
        <v>2279</v>
      </c>
      <c r="L763" s="22">
        <v>448264870.369133</v>
      </c>
      <c r="M763" s="22">
        <v>431777176.66818798</v>
      </c>
      <c r="N763" s="22">
        <v>472207262.61031699</v>
      </c>
      <c r="O763" s="22">
        <v>441785150.569287</v>
      </c>
      <c r="P763" s="22">
        <v>437489343.77067202</v>
      </c>
      <c r="Q763" s="22">
        <v>463962031.01466399</v>
      </c>
      <c r="R763" s="22">
        <v>433031467.28080398</v>
      </c>
      <c r="S763" s="22">
        <v>383154196.52097303</v>
      </c>
      <c r="T763" s="22">
        <v>446414400.32111198</v>
      </c>
      <c r="U763" s="22">
        <v>447616038.08103198</v>
      </c>
      <c r="V763" s="22">
        <v>432927653.13129097</v>
      </c>
      <c r="W763" s="22">
        <v>444907171.60969102</v>
      </c>
      <c r="X763" s="22">
        <v>443294795.852512</v>
      </c>
      <c r="Y763" s="22">
        <v>436504885.20194</v>
      </c>
      <c r="Z763" s="22">
        <v>409046672.81330299</v>
      </c>
      <c r="AA763" s="22">
        <v>445696437.21834898</v>
      </c>
      <c r="AB763" s="22">
        <v>427375338.16014498</v>
      </c>
      <c r="AC763" s="22">
        <v>423443422.20836699</v>
      </c>
      <c r="AD763" s="22">
        <v>436455682.83497202</v>
      </c>
      <c r="AE763" s="22">
        <v>425422113.33897299</v>
      </c>
    </row>
    <row r="764" spans="1:31" x14ac:dyDescent="0.35">
      <c r="A764" s="22" t="s">
        <v>2280</v>
      </c>
      <c r="B764" s="22">
        <v>35</v>
      </c>
      <c r="C764" s="22">
        <v>2587.9499999999998</v>
      </c>
      <c r="D764" s="24" t="s">
        <v>2281</v>
      </c>
      <c r="E764" s="22">
        <f t="shared" si="55"/>
        <v>1.0566552565669181</v>
      </c>
      <c r="F764" s="22">
        <f t="shared" si="56"/>
        <v>0.22904448316802908</v>
      </c>
      <c r="G764" s="22">
        <f t="shared" si="57"/>
        <v>0.76212843524326712</v>
      </c>
      <c r="H764" s="22">
        <f t="shared" si="58"/>
        <v>4.8875014473982357E-4</v>
      </c>
      <c r="I764" s="22">
        <f t="shared" si="59"/>
        <v>0.85148387304386208</v>
      </c>
      <c r="J764" s="25">
        <v>7.8102480768803498E-3</v>
      </c>
      <c r="K764" s="22" t="s">
        <v>2282</v>
      </c>
      <c r="L764" s="22">
        <v>737746815.91885304</v>
      </c>
      <c r="M764" s="22">
        <v>671787721.09207404</v>
      </c>
      <c r="N764" s="22">
        <v>741173646.39701104</v>
      </c>
      <c r="O764" s="22">
        <v>682683945.10368705</v>
      </c>
      <c r="P764" s="22">
        <v>725366536.68731499</v>
      </c>
      <c r="Q764" s="22">
        <v>801097372.04447997</v>
      </c>
      <c r="R764" s="22">
        <v>812592413.09565306</v>
      </c>
      <c r="S764" s="22">
        <v>658204736.51605201</v>
      </c>
      <c r="T764" s="22">
        <v>742520029.14925301</v>
      </c>
      <c r="U764" s="22">
        <v>745966499.63009095</v>
      </c>
      <c r="V764" s="22">
        <v>844641613.737679</v>
      </c>
      <c r="W764" s="22">
        <v>782814540.05051899</v>
      </c>
      <c r="X764" s="22">
        <v>899177916.27159798</v>
      </c>
      <c r="Y764" s="22">
        <v>912439290.42611003</v>
      </c>
      <c r="Z764" s="22">
        <v>740405285.98238695</v>
      </c>
      <c r="AA764" s="22">
        <v>616169904.483863</v>
      </c>
      <c r="AB764" s="22">
        <v>625309738.21481502</v>
      </c>
      <c r="AC764" s="22">
        <v>614776184.50544298</v>
      </c>
      <c r="AD764" s="22">
        <v>649877940.981709</v>
      </c>
      <c r="AE764" s="22">
        <v>679165752.77969801</v>
      </c>
    </row>
    <row r="765" spans="1:31" x14ac:dyDescent="0.35">
      <c r="A765" s="22" t="s">
        <v>2283</v>
      </c>
      <c r="B765" s="22">
        <v>1</v>
      </c>
      <c r="C765" s="22">
        <v>20.29</v>
      </c>
      <c r="D765" s="22" t="s">
        <v>2284</v>
      </c>
      <c r="E765" s="22">
        <f t="shared" si="55"/>
        <v>0.83408141353964294</v>
      </c>
      <c r="F765" s="22">
        <f t="shared" si="56"/>
        <v>0.40614524909819583</v>
      </c>
      <c r="G765" s="22">
        <f t="shared" si="57"/>
        <v>0.60735309682608363</v>
      </c>
      <c r="H765" s="22">
        <f t="shared" si="58"/>
        <v>0.11048170422592507</v>
      </c>
      <c r="I765" s="22">
        <f t="shared" si="59"/>
        <v>1.2374441557437679</v>
      </c>
      <c r="J765" s="25">
        <v>0.32695349037274102</v>
      </c>
      <c r="K765" s="22" t="s">
        <v>2285</v>
      </c>
      <c r="L765" s="22">
        <v>628409.85280508397</v>
      </c>
      <c r="M765" s="22">
        <v>1224556.44663302</v>
      </c>
      <c r="N765" s="22">
        <v>683905.415359693</v>
      </c>
      <c r="O765" s="22">
        <v>1062834.46114076</v>
      </c>
      <c r="P765" s="22">
        <v>849331.11967512802</v>
      </c>
      <c r="Q765" s="22">
        <v>1119804.2545230901</v>
      </c>
      <c r="R765" s="22">
        <v>895297.78036366997</v>
      </c>
      <c r="S765" s="22">
        <v>437784.48557832802</v>
      </c>
      <c r="T765" s="22">
        <v>748004.19694123801</v>
      </c>
      <c r="U765" s="22">
        <v>509968.59900972602</v>
      </c>
      <c r="V765" s="22">
        <v>299631.77588850399</v>
      </c>
      <c r="W765" s="22">
        <v>755680.05456238706</v>
      </c>
      <c r="X765" s="22">
        <v>1045439.34753249</v>
      </c>
      <c r="Y765" s="22">
        <v>608917.05906437302</v>
      </c>
      <c r="Z765" s="22">
        <v>885675.66187719104</v>
      </c>
      <c r="AA765" s="22">
        <v>601265.85612115799</v>
      </c>
      <c r="AB765" s="22">
        <v>178004.660555465</v>
      </c>
      <c r="AC765" s="22">
        <v>415541.398074292</v>
      </c>
      <c r="AD765" s="22">
        <v>306910.59290473402</v>
      </c>
      <c r="AE765" s="22">
        <v>681920.74351118202</v>
      </c>
    </row>
    <row r="766" spans="1:31" x14ac:dyDescent="0.35">
      <c r="A766" s="22" t="s">
        <v>2286</v>
      </c>
      <c r="B766" s="22">
        <v>3</v>
      </c>
      <c r="C766" s="22">
        <v>71.83</v>
      </c>
      <c r="D766" s="24" t="s">
        <v>2287</v>
      </c>
      <c r="E766" s="22">
        <f t="shared" si="55"/>
        <v>2.5240777574484778</v>
      </c>
      <c r="F766" s="22">
        <f t="shared" si="56"/>
        <v>2.5230999173687964E-2</v>
      </c>
      <c r="G766" s="22">
        <f t="shared" si="57"/>
        <v>1.2688986119257424</v>
      </c>
      <c r="H766" s="22">
        <f t="shared" si="58"/>
        <v>0.25550125263391921</v>
      </c>
      <c r="I766" s="22">
        <f t="shared" si="59"/>
        <v>0.67685196407585835</v>
      </c>
      <c r="J766" s="25">
        <v>0.19671761869547399</v>
      </c>
      <c r="K766" s="22" t="s">
        <v>2288</v>
      </c>
      <c r="L766" s="22">
        <v>474571.857958293</v>
      </c>
      <c r="M766" s="22">
        <v>395819.45860601199</v>
      </c>
      <c r="N766" s="22">
        <v>427044.82995908702</v>
      </c>
      <c r="O766" s="22">
        <v>187001.462170293</v>
      </c>
      <c r="P766" s="22">
        <v>195781.82843362799</v>
      </c>
      <c r="Q766" s="22">
        <v>1267184.3421425701</v>
      </c>
      <c r="R766" s="22">
        <v>750027.432909386</v>
      </c>
      <c r="S766" s="22">
        <v>363254.85581309098</v>
      </c>
      <c r="T766" s="22">
        <v>622715.15768744505</v>
      </c>
      <c r="U766" s="22">
        <v>1237822.7203331599</v>
      </c>
      <c r="V766" s="22">
        <v>272816.39817283</v>
      </c>
      <c r="W766" s="22">
        <v>341913.35082654201</v>
      </c>
      <c r="X766" s="22">
        <v>539199.26551189995</v>
      </c>
      <c r="Y766" s="22">
        <v>500404.22692043998</v>
      </c>
      <c r="Z766" s="22">
        <v>828069.89293963497</v>
      </c>
      <c r="AA766" s="22">
        <v>434417.00762421498</v>
      </c>
      <c r="AB766" s="22">
        <v>655767.81721896096</v>
      </c>
      <c r="AC766" s="22">
        <v>659817.06542537198</v>
      </c>
      <c r="AD766" s="22">
        <v>734094.28657451598</v>
      </c>
      <c r="AE766" s="22">
        <v>665821.71460085001</v>
      </c>
    </row>
    <row r="767" spans="1:31" x14ac:dyDescent="0.35">
      <c r="A767" s="22" t="s">
        <v>2289</v>
      </c>
      <c r="B767" s="22">
        <v>2</v>
      </c>
      <c r="C767" s="22">
        <v>51.77</v>
      </c>
      <c r="D767" s="24" t="s">
        <v>2290</v>
      </c>
      <c r="E767" s="22">
        <f t="shared" si="55"/>
        <v>1.5624197329506824</v>
      </c>
      <c r="F767" s="22">
        <f t="shared" si="56"/>
        <v>0.18932045466344219</v>
      </c>
      <c r="G767" s="22">
        <f t="shared" si="57"/>
        <v>0.85908736131388652</v>
      </c>
      <c r="H767" s="22">
        <f t="shared" si="58"/>
        <v>0.2551504465669287</v>
      </c>
      <c r="I767" s="22">
        <f t="shared" si="59"/>
        <v>0.66020533411896776</v>
      </c>
      <c r="J767" s="26">
        <v>4.9585621637729803E-2</v>
      </c>
      <c r="K767" s="22" t="s">
        <v>2291</v>
      </c>
      <c r="L767" s="22">
        <v>260036.63019475801</v>
      </c>
      <c r="M767" s="22">
        <v>460203.16865249298</v>
      </c>
      <c r="N767" s="22">
        <v>446523.92835505301</v>
      </c>
      <c r="O767" s="22">
        <v>250692.81380535499</v>
      </c>
      <c r="P767" s="22">
        <v>650895.27204853296</v>
      </c>
      <c r="Q767" s="22">
        <v>981547.41875848104</v>
      </c>
      <c r="R767" s="22">
        <v>982865.97143146303</v>
      </c>
      <c r="S767" s="22">
        <v>273308.13671883801</v>
      </c>
      <c r="T767" s="22">
        <v>555905.39798602695</v>
      </c>
      <c r="U767" s="22">
        <v>438006.76250850601</v>
      </c>
      <c r="V767" s="22">
        <v>480432.63632878498</v>
      </c>
      <c r="W767" s="22">
        <v>699041.45704718598</v>
      </c>
      <c r="X767" s="22">
        <v>563942.65838191798</v>
      </c>
      <c r="Y767" s="22">
        <v>809864.96700858697</v>
      </c>
      <c r="Z767" s="22">
        <v>579609.98350425798</v>
      </c>
      <c r="AA767" s="22">
        <v>525180.04621814098</v>
      </c>
      <c r="AB767" s="22">
        <v>613131.27088530804</v>
      </c>
      <c r="AC767" s="22">
        <v>499230.21211527701</v>
      </c>
      <c r="AD767" s="22">
        <v>404708.41874733398</v>
      </c>
      <c r="AE767" s="22">
        <v>649177.71781987499</v>
      </c>
    </row>
    <row r="768" spans="1:31" x14ac:dyDescent="0.35">
      <c r="A768" s="22" t="s">
        <v>2292</v>
      </c>
      <c r="B768" s="22">
        <v>7</v>
      </c>
      <c r="C768" s="22">
        <v>350.65</v>
      </c>
      <c r="D768" s="24" t="s">
        <v>2293</v>
      </c>
      <c r="E768" s="22">
        <f t="shared" si="55"/>
        <v>0.85803557150483012</v>
      </c>
      <c r="F768" s="22">
        <f t="shared" si="56"/>
        <v>0.20549866238039813</v>
      </c>
      <c r="G768" s="22">
        <f t="shared" si="57"/>
        <v>0.97117374440944182</v>
      </c>
      <c r="H768" s="22">
        <f t="shared" si="58"/>
        <v>0.60024033979371283</v>
      </c>
      <c r="I768" s="22">
        <f t="shared" si="59"/>
        <v>1.2790267235336168</v>
      </c>
      <c r="J768" s="25">
        <v>2.1453972329372399E-2</v>
      </c>
      <c r="K768" s="22" t="s">
        <v>2294</v>
      </c>
      <c r="L768" s="22">
        <v>6132643.1775389202</v>
      </c>
      <c r="M768" s="22">
        <v>4512589.6799932504</v>
      </c>
      <c r="N768" s="22">
        <v>5446143.9135693004</v>
      </c>
      <c r="O768" s="22">
        <v>4007246.07310066</v>
      </c>
      <c r="P768" s="22">
        <v>4456954.2375164302</v>
      </c>
      <c r="Q768" s="22">
        <v>4260221.9282877697</v>
      </c>
      <c r="R768" s="22">
        <v>3546712.5770255201</v>
      </c>
      <c r="S768" s="22">
        <v>3976791.9807153102</v>
      </c>
      <c r="T768" s="22">
        <v>3840638.9665474701</v>
      </c>
      <c r="U768" s="22">
        <v>5445193.16236722</v>
      </c>
      <c r="V768" s="22">
        <v>3401882.9348651799</v>
      </c>
      <c r="W768" s="22">
        <v>3953948.23458044</v>
      </c>
      <c r="X768" s="22">
        <v>4029186.3315180601</v>
      </c>
      <c r="Y768" s="22">
        <v>3797467.4410896902</v>
      </c>
      <c r="Z768" s="22">
        <v>4016157.7679893998</v>
      </c>
      <c r="AA768" s="22">
        <v>3914620.9899694701</v>
      </c>
      <c r="AB768" s="22">
        <v>3966402.30128635</v>
      </c>
      <c r="AC768" s="22">
        <v>3106690.5695660398</v>
      </c>
      <c r="AD768" s="22">
        <v>3668030.75063447</v>
      </c>
      <c r="AE768" s="22">
        <v>3989473.1168349399</v>
      </c>
    </row>
    <row r="769" spans="1:31" x14ac:dyDescent="0.35">
      <c r="A769" s="22" t="s">
        <v>2295</v>
      </c>
      <c r="B769" s="22">
        <v>6</v>
      </c>
      <c r="C769" s="22">
        <v>348.45</v>
      </c>
      <c r="D769" s="24" t="s">
        <v>2296</v>
      </c>
      <c r="E769" s="22">
        <f t="shared" si="55"/>
        <v>1.0526467091005218</v>
      </c>
      <c r="F769" s="22">
        <f t="shared" si="56"/>
        <v>0.31693582271143428</v>
      </c>
      <c r="G769" s="22">
        <f t="shared" si="57"/>
        <v>1.004693938395997</v>
      </c>
      <c r="H769" s="22">
        <f t="shared" si="58"/>
        <v>0.94426244217074995</v>
      </c>
      <c r="I769" s="22">
        <f t="shared" si="59"/>
        <v>0.94757924785455083</v>
      </c>
      <c r="J769" s="25">
        <v>0.388294430194982</v>
      </c>
      <c r="K769" s="22" t="s">
        <v>2297</v>
      </c>
      <c r="L769" s="22">
        <v>3781473.6332923002</v>
      </c>
      <c r="M769" s="22">
        <v>3941225.8153260499</v>
      </c>
      <c r="N769" s="22">
        <v>3543351.0395702799</v>
      </c>
      <c r="O769" s="22">
        <v>3789155.9623223101</v>
      </c>
      <c r="P769" s="22">
        <v>4265881.5016948804</v>
      </c>
      <c r="Q769" s="22">
        <v>4132393.1105810399</v>
      </c>
      <c r="R769" s="22">
        <v>3785959.2733875699</v>
      </c>
      <c r="S769" s="22">
        <v>3876379.6942266901</v>
      </c>
      <c r="T769" s="22">
        <v>3925120.74937625</v>
      </c>
      <c r="U769" s="22">
        <v>4618426.8215596499</v>
      </c>
      <c r="V769" s="22">
        <v>3885815.24673498</v>
      </c>
      <c r="W769" s="22">
        <v>3973729.7239625799</v>
      </c>
      <c r="X769" s="22">
        <v>4367887.1436751001</v>
      </c>
      <c r="Y769" s="22">
        <v>4631937.5380932204</v>
      </c>
      <c r="Z769" s="22">
        <v>3530574.50888148</v>
      </c>
      <c r="AA769" s="22">
        <v>3994337.2791929902</v>
      </c>
      <c r="AB769" s="22">
        <v>3859497.7637333302</v>
      </c>
      <c r="AC769" s="22">
        <v>3655888.9459760301</v>
      </c>
      <c r="AD769" s="22">
        <v>4261480.3255246403</v>
      </c>
      <c r="AE769" s="22">
        <v>4714448.9887115499</v>
      </c>
    </row>
    <row r="770" spans="1:31" x14ac:dyDescent="0.35">
      <c r="A770" s="22" t="s">
        <v>2298</v>
      </c>
      <c r="B770" s="22">
        <v>3</v>
      </c>
      <c r="C770" s="22">
        <v>123.01</v>
      </c>
      <c r="D770" s="24" t="s">
        <v>2299</v>
      </c>
      <c r="E770" s="22">
        <f t="shared" si="55"/>
        <v>1.0718214455864379</v>
      </c>
      <c r="F770" s="22">
        <f t="shared" si="56"/>
        <v>0.60699171133427743</v>
      </c>
      <c r="G770" s="22">
        <f t="shared" si="57"/>
        <v>0.78690593166402079</v>
      </c>
      <c r="H770" s="22">
        <f t="shared" si="58"/>
        <v>4.7736515150055579E-2</v>
      </c>
      <c r="I770" s="22">
        <f t="shared" si="59"/>
        <v>0.96195053353517856</v>
      </c>
      <c r="J770" s="25">
        <v>0.63434700452918102</v>
      </c>
      <c r="K770" s="22" t="s">
        <v>2300</v>
      </c>
      <c r="L770" s="22">
        <v>279480.82674670703</v>
      </c>
      <c r="M770" s="22">
        <v>167146.10886896399</v>
      </c>
      <c r="N770" s="22">
        <v>314868.91231329599</v>
      </c>
      <c r="O770" s="22">
        <v>262284.78391091299</v>
      </c>
      <c r="P770" s="22">
        <v>248585.275274218</v>
      </c>
      <c r="Q770" s="22">
        <v>234177.51767624301</v>
      </c>
      <c r="R770" s="22">
        <v>331497.22724578599</v>
      </c>
      <c r="S770" s="22">
        <v>235323.68598583899</v>
      </c>
      <c r="T770" s="22">
        <v>232230.343727801</v>
      </c>
      <c r="U770" s="22">
        <v>330520.29124226299</v>
      </c>
      <c r="V770" s="22">
        <v>257900.73315795299</v>
      </c>
      <c r="W770" s="22">
        <v>306506.08879917098</v>
      </c>
      <c r="X770" s="22">
        <v>238924.85686922501</v>
      </c>
      <c r="Y770" s="22">
        <v>258112.22542632301</v>
      </c>
      <c r="Z770" s="22">
        <v>261249.792312098</v>
      </c>
      <c r="AA770" s="22">
        <v>240814.09776338501</v>
      </c>
      <c r="AB770" s="22">
        <v>140626.060600545</v>
      </c>
      <c r="AC770" s="22">
        <v>183680.98091161399</v>
      </c>
      <c r="AD770" s="22">
        <v>213917.04279687401</v>
      </c>
      <c r="AE770" s="22">
        <v>261797.33352901001</v>
      </c>
    </row>
    <row r="771" spans="1:31" x14ac:dyDescent="0.35">
      <c r="A771" s="22" t="s">
        <v>2301</v>
      </c>
      <c r="B771" s="22">
        <v>37</v>
      </c>
      <c r="C771" s="22">
        <v>2089.8200000000002</v>
      </c>
      <c r="D771" s="24" t="s">
        <v>2302</v>
      </c>
      <c r="E771" s="22">
        <f t="shared" si="55"/>
        <v>1.2217551630539882</v>
      </c>
      <c r="F771" s="22">
        <f t="shared" si="56"/>
        <v>2.0539285707028315E-2</v>
      </c>
      <c r="G771" s="22">
        <f t="shared" si="57"/>
        <v>1.2161422096392187</v>
      </c>
      <c r="H771" s="22">
        <f t="shared" si="58"/>
        <v>1.1730060594858399E-2</v>
      </c>
      <c r="I771" s="22">
        <f t="shared" si="59"/>
        <v>1.0367208139448174</v>
      </c>
      <c r="J771" s="25">
        <v>0.48086235535761601</v>
      </c>
      <c r="K771" s="22" t="s">
        <v>2303</v>
      </c>
      <c r="L771" s="22">
        <v>164761084.573167</v>
      </c>
      <c r="M771" s="22">
        <v>156604190.313586</v>
      </c>
      <c r="N771" s="22">
        <v>162439815.13018</v>
      </c>
      <c r="O771" s="22">
        <v>148124994.81273299</v>
      </c>
      <c r="P771" s="22">
        <v>147171097.02609</v>
      </c>
      <c r="Q771" s="22">
        <v>221289743.570014</v>
      </c>
      <c r="R771" s="22">
        <v>183218785.057733</v>
      </c>
      <c r="S771" s="22">
        <v>151621881.888704</v>
      </c>
      <c r="T771" s="22">
        <v>198664318.12803</v>
      </c>
      <c r="U771" s="22">
        <v>197076162.82925299</v>
      </c>
      <c r="V771" s="22">
        <v>143191744.44643101</v>
      </c>
      <c r="W771" s="22">
        <v>129639691.237902</v>
      </c>
      <c r="X771" s="22">
        <v>164220862.538921</v>
      </c>
      <c r="Y771" s="22">
        <v>169058373.14493901</v>
      </c>
      <c r="Z771" s="22">
        <v>145394624.34512901</v>
      </c>
      <c r="AA771" s="22">
        <v>176163029.2863</v>
      </c>
      <c r="AB771" s="22">
        <v>171008673.19956899</v>
      </c>
      <c r="AC771" s="22">
        <v>209296299.33737999</v>
      </c>
      <c r="AD771" s="22">
        <v>182921724.69092599</v>
      </c>
      <c r="AE771" s="22">
        <v>174547584.37019899</v>
      </c>
    </row>
    <row r="772" spans="1:31" x14ac:dyDescent="0.35">
      <c r="A772" s="22" t="s">
        <v>2304</v>
      </c>
      <c r="B772" s="22">
        <v>2</v>
      </c>
      <c r="C772" s="22">
        <v>41.65</v>
      </c>
      <c r="D772" s="24" t="s">
        <v>2305</v>
      </c>
      <c r="E772" s="22">
        <f t="shared" si="55"/>
        <v>1.0586866695053256</v>
      </c>
      <c r="F772" s="22">
        <f t="shared" si="56"/>
        <v>0.85846744888845916</v>
      </c>
      <c r="G772" s="22">
        <f t="shared" si="57"/>
        <v>1.7974356613061784</v>
      </c>
      <c r="H772" s="22">
        <f t="shared" si="58"/>
        <v>6.7500455657593531E-3</v>
      </c>
      <c r="I772" s="22">
        <f t="shared" si="59"/>
        <v>0.92039271235540587</v>
      </c>
      <c r="J772" s="25">
        <v>0.57554483385740896</v>
      </c>
      <c r="K772" s="22" t="s">
        <v>2306</v>
      </c>
      <c r="L772" s="22">
        <v>51109.923973862802</v>
      </c>
      <c r="M772" s="22">
        <v>107118.168233088</v>
      </c>
      <c r="N772" s="22">
        <v>87225.334503687001</v>
      </c>
      <c r="O772" s="22">
        <v>38752.381960634797</v>
      </c>
      <c r="P772" s="22">
        <v>87919.512733583993</v>
      </c>
      <c r="Q772" s="22">
        <v>31661.983870645701</v>
      </c>
      <c r="R772" s="22">
        <v>65295.069229356399</v>
      </c>
      <c r="S772" s="22">
        <v>140819.599180524</v>
      </c>
      <c r="T772" s="22">
        <v>107816.642740164</v>
      </c>
      <c r="U772" s="22">
        <v>48370.822136016403</v>
      </c>
      <c r="V772" s="22">
        <v>95114.199659456193</v>
      </c>
      <c r="W772" s="22">
        <v>57882.3947140327</v>
      </c>
      <c r="X772" s="22">
        <v>91505.128698446904</v>
      </c>
      <c r="Y772" s="22">
        <v>95858.464959247896</v>
      </c>
      <c r="Z772" s="22">
        <v>63951.272076468602</v>
      </c>
      <c r="AA772" s="22">
        <v>174219.871516174</v>
      </c>
      <c r="AB772" s="22">
        <v>170141.99498973199</v>
      </c>
      <c r="AC772" s="22">
        <v>162237.06502209601</v>
      </c>
      <c r="AD772" s="22">
        <v>129495.483701982</v>
      </c>
      <c r="AE772" s="22">
        <v>90629.421442280698</v>
      </c>
    </row>
    <row r="773" spans="1:31" x14ac:dyDescent="0.35">
      <c r="A773" s="22" t="s">
        <v>2307</v>
      </c>
      <c r="B773" s="22">
        <v>5</v>
      </c>
      <c r="C773" s="22">
        <v>201.82</v>
      </c>
      <c r="D773" s="24" t="s">
        <v>2308</v>
      </c>
      <c r="E773" s="22">
        <f t="shared" si="55"/>
        <v>1.0778732231594825</v>
      </c>
      <c r="F773" s="22">
        <f t="shared" si="56"/>
        <v>0.41983197000942973</v>
      </c>
      <c r="G773" s="22">
        <f t="shared" si="57"/>
        <v>1.1820207430409271</v>
      </c>
      <c r="H773" s="22">
        <f t="shared" si="58"/>
        <v>2.7135946806453797E-2</v>
      </c>
      <c r="I773" s="22">
        <f t="shared" si="59"/>
        <v>1.0028860319796262</v>
      </c>
      <c r="J773" s="25">
        <v>0.96841153095666799</v>
      </c>
      <c r="K773" s="22" t="s">
        <v>2309</v>
      </c>
      <c r="L773" s="22">
        <v>847724.13446381304</v>
      </c>
      <c r="M773" s="22">
        <v>662297.07855442795</v>
      </c>
      <c r="N773" s="22">
        <v>814856.10276371206</v>
      </c>
      <c r="O773" s="22">
        <v>707183.19549218402</v>
      </c>
      <c r="P773" s="22">
        <v>712035.55838688801</v>
      </c>
      <c r="Q773" s="22">
        <v>664556.91552767402</v>
      </c>
      <c r="R773" s="22">
        <v>863745.55629546102</v>
      </c>
      <c r="S773" s="22">
        <v>728460.86295386695</v>
      </c>
      <c r="T773" s="22">
        <v>775313.966564117</v>
      </c>
      <c r="U773" s="22">
        <v>1003583.59708316</v>
      </c>
      <c r="V773" s="22">
        <v>718984.11806561204</v>
      </c>
      <c r="W773" s="22">
        <v>676796.48563399597</v>
      </c>
      <c r="X773" s="22">
        <v>686245.09067018097</v>
      </c>
      <c r="Y773" s="22">
        <v>795596.37008789903</v>
      </c>
      <c r="Z773" s="22">
        <v>855699.51972116705</v>
      </c>
      <c r="AA773" s="22">
        <v>879185.17977511603</v>
      </c>
      <c r="AB773" s="22">
        <v>741151.32489091798</v>
      </c>
      <c r="AC773" s="22">
        <v>936018.82879729196</v>
      </c>
      <c r="AD773" s="22">
        <v>935595.68258667004</v>
      </c>
      <c r="AE773" s="22">
        <v>920912.53689182503</v>
      </c>
    </row>
    <row r="774" spans="1:31" x14ac:dyDescent="0.35">
      <c r="A774" s="22" t="s">
        <v>2310</v>
      </c>
      <c r="B774" s="22">
        <v>1</v>
      </c>
      <c r="C774" s="22">
        <v>19.97</v>
      </c>
      <c r="D774" s="22" t="s">
        <v>2311</v>
      </c>
      <c r="E774" s="22">
        <f t="shared" ref="E774:E837" si="60">AVERAGE(Q774:U774)/AVERAGE(L774:P774)</f>
        <v>0.72833477924696599</v>
      </c>
      <c r="F774" s="22">
        <f t="shared" ref="F774:F824" si="61">_xlfn.T.TEST(Q774:U774,L774:P774,2,2)</f>
        <v>9.4616702051084411E-2</v>
      </c>
      <c r="G774" s="22">
        <f t="shared" ref="G774:G837" si="62">AVERAGE(AA774:AE774)/AVERAGE(V774:Z774)</f>
        <v>0.95396681214134116</v>
      </c>
      <c r="H774" s="22">
        <f t="shared" ref="H774:H837" si="63">_xlfn.T.TEST(AA774:AE774,V774:Z774,2,2)</f>
        <v>0.73762675934237487</v>
      </c>
      <c r="I774" s="22">
        <f t="shared" ref="I774:I837" si="64">AVERAGE(L774:P774)/AVERAGE(V774:Z774)</f>
        <v>1.3179037106347049</v>
      </c>
      <c r="J774" s="25">
        <v>0.13731252348295001</v>
      </c>
      <c r="K774" s="22" t="s">
        <v>2312</v>
      </c>
      <c r="L774" s="22">
        <v>92923.365388069593</v>
      </c>
      <c r="M774" s="22">
        <v>144338.93674364299</v>
      </c>
      <c r="N774" s="22">
        <v>99348.658882517295</v>
      </c>
      <c r="O774" s="22">
        <v>124379.39918228</v>
      </c>
      <c r="P774" s="22">
        <v>72783.901812762095</v>
      </c>
      <c r="Q774" s="22">
        <v>108225.313083209</v>
      </c>
      <c r="R774" s="22">
        <v>54558.898028676202</v>
      </c>
      <c r="S774" s="22">
        <v>69719.868699152998</v>
      </c>
      <c r="T774" s="22">
        <v>81809.503509924296</v>
      </c>
      <c r="U774" s="22">
        <v>74452.775967272799</v>
      </c>
      <c r="V774" s="22">
        <v>70413.825805270404</v>
      </c>
      <c r="W774" s="22">
        <v>116560.07735003599</v>
      </c>
      <c r="X774" s="22">
        <v>56325.356686724801</v>
      </c>
      <c r="Y774" s="22">
        <v>82583.548812181398</v>
      </c>
      <c r="Z774" s="22">
        <v>79134.839981289901</v>
      </c>
      <c r="AA774" s="22">
        <v>76772.929271444504</v>
      </c>
      <c r="AB774" s="22">
        <v>75937.286690582696</v>
      </c>
      <c r="AC774" s="22">
        <v>84835.795559667502</v>
      </c>
      <c r="AD774" s="22">
        <v>63366.700588521999</v>
      </c>
      <c r="AE774" s="22">
        <v>85460.683019575401</v>
      </c>
    </row>
    <row r="775" spans="1:31" x14ac:dyDescent="0.35">
      <c r="A775" s="22" t="s">
        <v>2313</v>
      </c>
      <c r="B775" s="22">
        <v>3</v>
      </c>
      <c r="C775" s="22">
        <v>153.01</v>
      </c>
      <c r="D775" s="24" t="s">
        <v>2314</v>
      </c>
      <c r="E775" s="22">
        <f t="shared" si="60"/>
        <v>0.91614708890161323</v>
      </c>
      <c r="F775" s="22">
        <f t="shared" si="61"/>
        <v>0.77522848098356612</v>
      </c>
      <c r="G775" s="22">
        <f t="shared" si="62"/>
        <v>0.87892147363163642</v>
      </c>
      <c r="H775" s="22">
        <f t="shared" si="63"/>
        <v>0.65525722438197587</v>
      </c>
      <c r="I775" s="22">
        <f t="shared" si="64"/>
        <v>1.1186516120594558</v>
      </c>
      <c r="J775" s="25">
        <v>0.83819375142668595</v>
      </c>
      <c r="K775" s="22" t="s">
        <v>2315</v>
      </c>
      <c r="L775" s="22">
        <v>659673.54037759604</v>
      </c>
      <c r="M775" s="22">
        <v>214909.18579375799</v>
      </c>
      <c r="N775" s="22">
        <v>539660.10342531197</v>
      </c>
      <c r="O775" s="22">
        <v>336776.08255883201</v>
      </c>
      <c r="P775" s="22">
        <v>278911.592315296</v>
      </c>
      <c r="Q775" s="22">
        <v>339968.92994085501</v>
      </c>
      <c r="R775" s="22">
        <v>172131.95612331101</v>
      </c>
      <c r="S775" s="22">
        <v>246781.61470006299</v>
      </c>
      <c r="T775" s="22">
        <v>603695.22863211599</v>
      </c>
      <c r="U775" s="22">
        <v>497137.19294715603</v>
      </c>
      <c r="V775" s="22">
        <v>296419.25735802</v>
      </c>
      <c r="W775" s="22">
        <v>380678.97890852299</v>
      </c>
      <c r="X775" s="22">
        <v>337682.25220831501</v>
      </c>
      <c r="Y775" s="22">
        <v>510559.77570810902</v>
      </c>
      <c r="Z775" s="22">
        <v>289282.34270145802</v>
      </c>
      <c r="AA775" s="22">
        <v>292543.12455492403</v>
      </c>
      <c r="AB775" s="22">
        <v>96607.183483255503</v>
      </c>
      <c r="AC775" s="22">
        <v>176811.07510876399</v>
      </c>
      <c r="AD775" s="22">
        <v>503086.887074825</v>
      </c>
      <c r="AE775" s="22">
        <v>525862.50550637196</v>
      </c>
    </row>
    <row r="776" spans="1:31" x14ac:dyDescent="0.35">
      <c r="A776" s="22" t="s">
        <v>2316</v>
      </c>
      <c r="B776" s="22">
        <v>4</v>
      </c>
      <c r="C776" s="22">
        <v>115.87</v>
      </c>
      <c r="D776" s="24" t="s">
        <v>2317</v>
      </c>
      <c r="E776" s="22">
        <f t="shared" si="60"/>
        <v>1.0137315848788013</v>
      </c>
      <c r="F776" s="22">
        <f t="shared" si="61"/>
        <v>0.94351530138568096</v>
      </c>
      <c r="G776" s="22">
        <f t="shared" si="62"/>
        <v>1.5402841890548731</v>
      </c>
      <c r="H776" s="22">
        <f t="shared" si="63"/>
        <v>7.9377399991759703E-3</v>
      </c>
      <c r="I776" s="22">
        <f t="shared" si="64"/>
        <v>1.2046935445530784</v>
      </c>
      <c r="J776" s="25">
        <v>0.18089033051689801</v>
      </c>
      <c r="K776" s="22" t="s">
        <v>2318</v>
      </c>
      <c r="L776" s="22">
        <v>1646667.4529681799</v>
      </c>
      <c r="M776" s="22">
        <v>2091933.6257145701</v>
      </c>
      <c r="N776" s="22">
        <v>1939131.9833853501</v>
      </c>
      <c r="O776" s="22">
        <v>2362157.7923230999</v>
      </c>
      <c r="P776" s="22">
        <v>2656137.1085368502</v>
      </c>
      <c r="Q776" s="22">
        <v>3398652.3650105898</v>
      </c>
      <c r="R776" s="22">
        <v>1200038.7835086701</v>
      </c>
      <c r="S776" s="22">
        <v>2204407.43583922</v>
      </c>
      <c r="T776" s="22">
        <v>1764514.6012216399</v>
      </c>
      <c r="U776" s="22">
        <v>2275288.1931869099</v>
      </c>
      <c r="V776" s="22">
        <v>1891331.3506814199</v>
      </c>
      <c r="W776" s="22">
        <v>1598268.90604496</v>
      </c>
      <c r="X776" s="22">
        <v>1451302.6307767599</v>
      </c>
      <c r="Y776" s="22">
        <v>1418674.0213392901</v>
      </c>
      <c r="Z776" s="22">
        <v>2519052.8566188798</v>
      </c>
      <c r="AA776" s="22">
        <v>2998420.5871937</v>
      </c>
      <c r="AB776" s="22">
        <v>3191523.87513158</v>
      </c>
      <c r="AC776" s="22">
        <v>2850558.9442569702</v>
      </c>
      <c r="AD776" s="22">
        <v>2211105.7393779098</v>
      </c>
      <c r="AE776" s="22">
        <v>2424003.9022518699</v>
      </c>
    </row>
    <row r="777" spans="1:31" x14ac:dyDescent="0.35">
      <c r="A777" s="22" t="s">
        <v>2319</v>
      </c>
      <c r="B777" s="22">
        <v>8</v>
      </c>
      <c r="C777" s="22">
        <v>299.58999999999997</v>
      </c>
      <c r="D777" s="24" t="s">
        <v>2320</v>
      </c>
      <c r="E777" s="22">
        <f t="shared" si="60"/>
        <v>1.5750850240501375</v>
      </c>
      <c r="F777" s="22">
        <f t="shared" si="61"/>
        <v>7.7235993250481865E-3</v>
      </c>
      <c r="G777" s="22">
        <f t="shared" si="62"/>
        <v>1.7990408325946585</v>
      </c>
      <c r="H777" s="22">
        <f t="shared" si="63"/>
        <v>4.0274692786347209E-4</v>
      </c>
      <c r="I777" s="22">
        <f t="shared" si="64"/>
        <v>1.1841582714185759</v>
      </c>
      <c r="J777" s="25">
        <v>0.152807751834205</v>
      </c>
      <c r="K777" s="22" t="s">
        <v>2321</v>
      </c>
      <c r="L777" s="22">
        <v>7387298.4201286398</v>
      </c>
      <c r="M777" s="22">
        <v>9878765.0160971899</v>
      </c>
      <c r="N777" s="22">
        <v>10520646.226389401</v>
      </c>
      <c r="O777" s="22">
        <v>7869162.4187148102</v>
      </c>
      <c r="P777" s="22">
        <v>7497248.4742135601</v>
      </c>
      <c r="Q777" s="22">
        <v>17036019.3946907</v>
      </c>
      <c r="R777" s="22">
        <v>13285667.9882866</v>
      </c>
      <c r="S777" s="22">
        <v>9767363.6739731003</v>
      </c>
      <c r="T777" s="22">
        <v>12498742.7666262</v>
      </c>
      <c r="U777" s="22">
        <v>15382040.104490301</v>
      </c>
      <c r="V777" s="22">
        <v>6457099.5653793896</v>
      </c>
      <c r="W777" s="22">
        <v>6863806.8785340404</v>
      </c>
      <c r="X777" s="22">
        <v>7008489.0479207598</v>
      </c>
      <c r="Y777" s="22">
        <v>6325115.5464485995</v>
      </c>
      <c r="Z777" s="22">
        <v>9787509.9289379492</v>
      </c>
      <c r="AA777" s="22">
        <v>12351243.704774501</v>
      </c>
      <c r="AB777" s="22">
        <v>14125070.854875799</v>
      </c>
      <c r="AC777" s="22">
        <v>15409802.2952781</v>
      </c>
      <c r="AD777" s="22">
        <v>12804145.3531454</v>
      </c>
      <c r="AE777" s="22">
        <v>10870421.534227001</v>
      </c>
    </row>
    <row r="778" spans="1:31" x14ac:dyDescent="0.35">
      <c r="A778" s="22" t="s">
        <v>2322</v>
      </c>
      <c r="B778" s="22">
        <v>9</v>
      </c>
      <c r="C778" s="22">
        <v>310.64999999999998</v>
      </c>
      <c r="D778" s="24" t="s">
        <v>2323</v>
      </c>
      <c r="E778" s="22">
        <f t="shared" si="60"/>
        <v>1.0756678468628635</v>
      </c>
      <c r="F778" s="22">
        <f t="shared" si="61"/>
        <v>0.29973074396974486</v>
      </c>
      <c r="G778" s="22">
        <f t="shared" si="62"/>
        <v>1.0164804331151549</v>
      </c>
      <c r="H778" s="22">
        <f t="shared" si="63"/>
        <v>0.54184942584386786</v>
      </c>
      <c r="I778" s="22">
        <f t="shared" si="64"/>
        <v>0.97929949408506745</v>
      </c>
      <c r="J778" s="25">
        <v>0.47345611996499198</v>
      </c>
      <c r="K778" s="22" t="s">
        <v>2324</v>
      </c>
      <c r="L778" s="22">
        <v>6743313.4007061897</v>
      </c>
      <c r="M778" s="22">
        <v>6139391.3183437502</v>
      </c>
      <c r="N778" s="22">
        <v>6174381.2137298202</v>
      </c>
      <c r="O778" s="22">
        <v>6610834.0914256703</v>
      </c>
      <c r="P778" s="22">
        <v>6022760.0370642701</v>
      </c>
      <c r="Q778" s="22">
        <v>7953626.80152224</v>
      </c>
      <c r="R778" s="22">
        <v>7073931.58476179</v>
      </c>
      <c r="S778" s="22">
        <v>5411536.7575922199</v>
      </c>
      <c r="T778" s="22">
        <v>6780262.5411377903</v>
      </c>
      <c r="U778" s="22">
        <v>6869287.9021118199</v>
      </c>
      <c r="V778" s="22">
        <v>6879532.6803778503</v>
      </c>
      <c r="W778" s="22">
        <v>6251708.1784239104</v>
      </c>
      <c r="X778" s="22">
        <v>6279346.35703291</v>
      </c>
      <c r="Y778" s="22">
        <v>6551073.2394592902</v>
      </c>
      <c r="Z778" s="22">
        <v>6398899.5701938802</v>
      </c>
      <c r="AA778" s="22">
        <v>6494306.72094566</v>
      </c>
      <c r="AB778" s="22">
        <v>6376471.3717828495</v>
      </c>
      <c r="AC778" s="22">
        <v>6358792.8563299105</v>
      </c>
      <c r="AD778" s="22">
        <v>7022398.6134168804</v>
      </c>
      <c r="AE778" s="22">
        <v>6641906.5080815498</v>
      </c>
    </row>
    <row r="779" spans="1:31" x14ac:dyDescent="0.35">
      <c r="A779" s="22" t="s">
        <v>2325</v>
      </c>
      <c r="B779" s="22">
        <v>1</v>
      </c>
      <c r="C779" s="22">
        <v>18.399999999999999</v>
      </c>
      <c r="D779" s="22" t="s">
        <v>2326</v>
      </c>
      <c r="E779" s="22">
        <f t="shared" si="60"/>
        <v>0.81981968022922014</v>
      </c>
      <c r="F779" s="22">
        <f t="shared" si="61"/>
        <v>0.3357837605726347</v>
      </c>
      <c r="G779" s="22">
        <f t="shared" si="62"/>
        <v>1.3825296251016244</v>
      </c>
      <c r="H779" s="22">
        <f t="shared" si="63"/>
        <v>0.25423604344021117</v>
      </c>
      <c r="I779" s="22">
        <f t="shared" si="64"/>
        <v>1.0976364985319811</v>
      </c>
      <c r="J779" s="25">
        <v>0.64066387410193903</v>
      </c>
      <c r="K779" s="22" t="s">
        <v>2327</v>
      </c>
      <c r="L779" s="22">
        <v>36135.281555524503</v>
      </c>
      <c r="M779" s="22">
        <v>62332.167121720202</v>
      </c>
      <c r="N779" s="22">
        <v>61897.405578464597</v>
      </c>
      <c r="O779" s="22">
        <v>99215.179863968893</v>
      </c>
      <c r="P779" s="22">
        <v>88444.803941014397</v>
      </c>
      <c r="Q779" s="22">
        <v>50770.982559281998</v>
      </c>
      <c r="R779" s="22">
        <v>55020.988086437901</v>
      </c>
      <c r="S779" s="22">
        <v>75513.985821286202</v>
      </c>
      <c r="T779" s="22">
        <v>59085.791535434502</v>
      </c>
      <c r="U779" s="22">
        <v>44925.863448302502</v>
      </c>
      <c r="V779" s="22">
        <v>121395.98117249701</v>
      </c>
      <c r="W779" s="22">
        <v>53464.981099301898</v>
      </c>
      <c r="X779" s="22">
        <v>64342.025069515999</v>
      </c>
      <c r="Y779" s="22">
        <v>43658.392702002602</v>
      </c>
      <c r="Z779" s="22">
        <v>34206.099514945701</v>
      </c>
      <c r="AA779" s="22">
        <v>116770.374280681</v>
      </c>
      <c r="AB779" s="22">
        <v>111201.502971247</v>
      </c>
      <c r="AC779" s="22">
        <v>87520.900988413399</v>
      </c>
      <c r="AD779" s="22">
        <v>74030.3133658812</v>
      </c>
      <c r="AE779" s="22">
        <v>48832.092039379997</v>
      </c>
    </row>
    <row r="780" spans="1:31" x14ac:dyDescent="0.35">
      <c r="A780" s="22" t="s">
        <v>2328</v>
      </c>
      <c r="B780" s="22">
        <v>6</v>
      </c>
      <c r="C780" s="22">
        <v>256.51</v>
      </c>
      <c r="D780" s="24" t="s">
        <v>2329</v>
      </c>
      <c r="E780" s="22">
        <f t="shared" si="60"/>
        <v>0.77317912212548112</v>
      </c>
      <c r="F780" s="22">
        <f t="shared" si="61"/>
        <v>3.477547997162374E-3</v>
      </c>
      <c r="G780" s="22">
        <f t="shared" si="62"/>
        <v>1.0339384151191964</v>
      </c>
      <c r="H780" s="22">
        <f t="shared" si="63"/>
        <v>0.6629892281678067</v>
      </c>
      <c r="I780" s="22">
        <f t="shared" si="64"/>
        <v>1.0430244283353851</v>
      </c>
      <c r="J780" s="25">
        <v>0.57582374546147996</v>
      </c>
      <c r="K780" s="22" t="s">
        <v>2330</v>
      </c>
      <c r="L780" s="22">
        <v>1636675.42113765</v>
      </c>
      <c r="M780" s="22">
        <v>1900403.38449704</v>
      </c>
      <c r="N780" s="22">
        <v>1757503.2178136399</v>
      </c>
      <c r="O780" s="22">
        <v>1965750.2383966299</v>
      </c>
      <c r="P780" s="22">
        <v>1591147.4094614601</v>
      </c>
      <c r="Q780" s="22">
        <v>1183921.49223615</v>
      </c>
      <c r="R780" s="22">
        <v>1310441.6667038</v>
      </c>
      <c r="S780" s="22">
        <v>1556866.34975691</v>
      </c>
      <c r="T780" s="22">
        <v>1315943.59041899</v>
      </c>
      <c r="U780" s="22">
        <v>1476606.1826563899</v>
      </c>
      <c r="V780" s="22">
        <v>1754036.4851466899</v>
      </c>
      <c r="W780" s="22">
        <v>1941747.96363906</v>
      </c>
      <c r="X780" s="22">
        <v>1510915.3178540999</v>
      </c>
      <c r="Y780" s="22">
        <v>1329127.0754013499</v>
      </c>
      <c r="Z780" s="22">
        <v>1950532.0876656901</v>
      </c>
      <c r="AA780" s="22">
        <v>1673866.1568649299</v>
      </c>
      <c r="AB780" s="22">
        <v>1705589.75555284</v>
      </c>
      <c r="AC780" s="22">
        <v>1778821.65192291</v>
      </c>
      <c r="AD780" s="22">
        <v>1884263.7153000699</v>
      </c>
      <c r="AE780" s="22">
        <v>1731831.2222730301</v>
      </c>
    </row>
    <row r="781" spans="1:31" x14ac:dyDescent="0.35">
      <c r="A781" s="22" t="s">
        <v>2331</v>
      </c>
      <c r="B781" s="22">
        <v>1</v>
      </c>
      <c r="C781" s="22">
        <v>69.66</v>
      </c>
      <c r="D781" s="22" t="s">
        <v>2332</v>
      </c>
      <c r="E781" s="22">
        <f t="shared" si="60"/>
        <v>0.52956791821465898</v>
      </c>
      <c r="F781" s="22">
        <f t="shared" si="61"/>
        <v>4.0522670960601297E-2</v>
      </c>
      <c r="G781" s="22">
        <f t="shared" si="62"/>
        <v>1.1000964962444302</v>
      </c>
      <c r="H781" s="22">
        <f t="shared" si="63"/>
        <v>0.6775975435022592</v>
      </c>
      <c r="I781" s="22">
        <f t="shared" si="64"/>
        <v>1.2292154246382503</v>
      </c>
      <c r="J781" s="25">
        <v>0.338021282516977</v>
      </c>
      <c r="K781" s="22" t="s">
        <v>2333</v>
      </c>
      <c r="L781" s="22">
        <v>65899.700670151302</v>
      </c>
      <c r="M781" s="22">
        <v>103245.719402213</v>
      </c>
      <c r="N781" s="22">
        <v>64670.546694367498</v>
      </c>
      <c r="O781" s="22">
        <v>108801.78597243701</v>
      </c>
      <c r="P781" s="22">
        <v>59316.213679967797</v>
      </c>
      <c r="Q781" s="22">
        <v>83146.182729170701</v>
      </c>
      <c r="R781" s="22">
        <v>30226.704286297099</v>
      </c>
      <c r="S781" s="22">
        <v>51505.676536033498</v>
      </c>
      <c r="T781" s="22">
        <v>23151.4652229124</v>
      </c>
      <c r="U781" s="22">
        <v>24821.305081929098</v>
      </c>
      <c r="V781" s="22">
        <v>95692.268490157003</v>
      </c>
      <c r="W781" s="22">
        <v>90676.813464842606</v>
      </c>
      <c r="X781" s="22">
        <v>40974.734786033798</v>
      </c>
      <c r="Y781" s="22">
        <v>28140.055756489899</v>
      </c>
      <c r="Z781" s="22">
        <v>71500.282080119607</v>
      </c>
      <c r="AA781" s="22">
        <v>55110.128455377999</v>
      </c>
      <c r="AB781" s="22">
        <v>62870.719323983802</v>
      </c>
      <c r="AC781" s="22">
        <v>63687.965489016999</v>
      </c>
      <c r="AD781" s="22">
        <v>91254.214715381793</v>
      </c>
      <c r="AE781" s="22">
        <v>86791.094794551595</v>
      </c>
    </row>
    <row r="782" spans="1:31" x14ac:dyDescent="0.35">
      <c r="A782" s="22" t="s">
        <v>2334</v>
      </c>
      <c r="B782" s="22">
        <v>9</v>
      </c>
      <c r="C782" s="22">
        <v>470.5</v>
      </c>
      <c r="D782" s="24" t="s">
        <v>2335</v>
      </c>
      <c r="E782" s="22">
        <f t="shared" si="60"/>
        <v>1.23091625668953</v>
      </c>
      <c r="F782" s="22">
        <f t="shared" si="61"/>
        <v>0.12232072651300385</v>
      </c>
      <c r="G782" s="22">
        <f t="shared" si="62"/>
        <v>1.0163987553799356</v>
      </c>
      <c r="H782" s="22">
        <f t="shared" si="63"/>
        <v>0.70596735525419707</v>
      </c>
      <c r="I782" s="22">
        <f t="shared" si="64"/>
        <v>0.91311974931104023</v>
      </c>
      <c r="J782" s="25">
        <v>4.2256930007059698E-2</v>
      </c>
      <c r="K782" s="22" t="s">
        <v>2336</v>
      </c>
      <c r="L782" s="22">
        <v>5550264.8950374601</v>
      </c>
      <c r="M782" s="22">
        <v>6183832.2565976996</v>
      </c>
      <c r="N782" s="22">
        <v>5238925.2147338297</v>
      </c>
      <c r="O782" s="22">
        <v>6065363.74508831</v>
      </c>
      <c r="P782" s="22">
        <v>6191196.9353445601</v>
      </c>
      <c r="Q782" s="22">
        <v>9419459.9699610602</v>
      </c>
      <c r="R782" s="22">
        <v>6570452.5464666197</v>
      </c>
      <c r="S782" s="22">
        <v>4797441.4213791499</v>
      </c>
      <c r="T782" s="22">
        <v>7415219.9519410497</v>
      </c>
      <c r="U782" s="22">
        <v>7776595.0588172097</v>
      </c>
      <c r="V782" s="22">
        <v>5965560.7896195203</v>
      </c>
      <c r="W782" s="22">
        <v>6514359.2792894496</v>
      </c>
      <c r="X782" s="22">
        <v>6494823.4905049102</v>
      </c>
      <c r="Y782" s="22">
        <v>6395417.19175932</v>
      </c>
      <c r="Z782" s="22">
        <v>6640518.0988417398</v>
      </c>
      <c r="AA782" s="22">
        <v>6560496.7491039196</v>
      </c>
      <c r="AB782" s="22">
        <v>5942934.7099720798</v>
      </c>
      <c r="AC782" s="22">
        <v>6148983.1554916203</v>
      </c>
      <c r="AD782" s="22">
        <v>6525700.4633426098</v>
      </c>
      <c r="AE782" s="22">
        <v>7357499.0641117804</v>
      </c>
    </row>
    <row r="783" spans="1:31" x14ac:dyDescent="0.35">
      <c r="A783" s="22" t="s">
        <v>2337</v>
      </c>
      <c r="B783" s="22">
        <v>1</v>
      </c>
      <c r="C783" s="22">
        <v>14.64</v>
      </c>
      <c r="D783" s="22" t="s">
        <v>2338</v>
      </c>
      <c r="E783" s="22">
        <f t="shared" si="60"/>
        <v>2.3756044859009267</v>
      </c>
      <c r="F783" s="22">
        <f t="shared" si="61"/>
        <v>2.3645119686634005E-3</v>
      </c>
      <c r="G783" s="22">
        <f t="shared" si="62"/>
        <v>0.59355107750332436</v>
      </c>
      <c r="H783" s="22">
        <f t="shared" si="63"/>
        <v>2.5785210457620344E-2</v>
      </c>
      <c r="I783" s="22">
        <f t="shared" si="64"/>
        <v>0.711868097684621</v>
      </c>
      <c r="J783" s="25">
        <v>3.6428603398576502E-2</v>
      </c>
      <c r="K783" s="22" t="s">
        <v>2339</v>
      </c>
      <c r="L783" s="22">
        <v>2124201.9100158401</v>
      </c>
      <c r="M783" s="22">
        <v>2037070.28683723</v>
      </c>
      <c r="N783" s="22">
        <v>2313590.76189079</v>
      </c>
      <c r="O783" s="22">
        <v>1672746.9062307701</v>
      </c>
      <c r="P783" s="22">
        <v>1231974.62086744</v>
      </c>
      <c r="Q783" s="22">
        <v>5537017.6075329399</v>
      </c>
      <c r="R783" s="22">
        <v>5378087.2933326196</v>
      </c>
      <c r="S783" s="22">
        <v>2406041.2592833401</v>
      </c>
      <c r="T783" s="22">
        <v>4464651.8812598502</v>
      </c>
      <c r="U783" s="22">
        <v>4496384.9390444104</v>
      </c>
      <c r="V783" s="22">
        <v>2444969.1205879198</v>
      </c>
      <c r="W783" s="22">
        <v>2144487.4253813401</v>
      </c>
      <c r="X783" s="22">
        <v>2674971.5779767102</v>
      </c>
      <c r="Y783" s="22">
        <v>3496097.4675405701</v>
      </c>
      <c r="Z783" s="22">
        <v>2415489.0611570301</v>
      </c>
      <c r="AA783" s="22">
        <v>1473045.4066079401</v>
      </c>
      <c r="AB783" s="22">
        <v>1040134.65318912</v>
      </c>
      <c r="AC783" s="22">
        <v>1038226.2736232</v>
      </c>
      <c r="AD783" s="22">
        <v>1503432.56133802</v>
      </c>
      <c r="AE783" s="22">
        <v>2765798.7995179002</v>
      </c>
    </row>
    <row r="784" spans="1:31" x14ac:dyDescent="0.35">
      <c r="A784" s="22" t="s">
        <v>2340</v>
      </c>
      <c r="B784" s="22">
        <v>7</v>
      </c>
      <c r="C784" s="22">
        <v>411.84</v>
      </c>
      <c r="D784" s="24" t="s">
        <v>2341</v>
      </c>
      <c r="E784" s="22">
        <f t="shared" si="60"/>
        <v>1.0633294497434309</v>
      </c>
      <c r="F784" s="22">
        <f t="shared" si="61"/>
        <v>0.41822250070978162</v>
      </c>
      <c r="G784" s="22">
        <f t="shared" si="62"/>
        <v>0.89377325165610277</v>
      </c>
      <c r="H784" s="22">
        <f t="shared" si="63"/>
        <v>0.14638600864846421</v>
      </c>
      <c r="I784" s="22">
        <f t="shared" si="64"/>
        <v>1.0006550587159224</v>
      </c>
      <c r="J784" s="25">
        <v>0.92676588182249797</v>
      </c>
      <c r="K784" s="22" t="s">
        <v>2342</v>
      </c>
      <c r="L784" s="22">
        <v>14960590.3853973</v>
      </c>
      <c r="M784" s="22">
        <v>16464031.208518</v>
      </c>
      <c r="N784" s="22">
        <v>14299800.255304299</v>
      </c>
      <c r="O784" s="22">
        <v>16174471.7693076</v>
      </c>
      <c r="P784" s="22">
        <v>15200311.1953435</v>
      </c>
      <c r="Q784" s="22">
        <v>19938375.7833644</v>
      </c>
      <c r="R784" s="22">
        <v>13676704.5486276</v>
      </c>
      <c r="S784" s="22">
        <v>16149885.0505068</v>
      </c>
      <c r="T784" s="22">
        <v>17300384.7218206</v>
      </c>
      <c r="U784" s="22">
        <v>14916504.9260698</v>
      </c>
      <c r="V784" s="22">
        <v>18566982.736426398</v>
      </c>
      <c r="W784" s="22">
        <v>14809429.2467413</v>
      </c>
      <c r="X784" s="22">
        <v>14281511.996015601</v>
      </c>
      <c r="Y784" s="22">
        <v>13325343.470726101</v>
      </c>
      <c r="Z784" s="22">
        <v>16065465.9196168</v>
      </c>
      <c r="AA784" s="22">
        <v>14972479.801855899</v>
      </c>
      <c r="AB784" s="22">
        <v>12221387.2947657</v>
      </c>
      <c r="AC784" s="22">
        <v>13344502.4580165</v>
      </c>
      <c r="AD784" s="22">
        <v>14197817.2027664</v>
      </c>
      <c r="AE784" s="22">
        <v>14127910.202261001</v>
      </c>
    </row>
    <row r="785" spans="1:31" x14ac:dyDescent="0.35">
      <c r="A785" s="22" t="s">
        <v>2343</v>
      </c>
      <c r="B785" s="22">
        <v>1</v>
      </c>
      <c r="C785" s="22">
        <v>16.5</v>
      </c>
      <c r="D785" s="22" t="s">
        <v>2344</v>
      </c>
      <c r="E785" s="22">
        <f t="shared" si="60"/>
        <v>0.6102270353049053</v>
      </c>
      <c r="F785" s="22">
        <f t="shared" si="61"/>
        <v>6.3160144497584864E-2</v>
      </c>
      <c r="G785" s="22">
        <f t="shared" si="62"/>
        <v>1.4287275005609774</v>
      </c>
      <c r="H785" s="22">
        <f t="shared" si="63"/>
        <v>0.1442104107918433</v>
      </c>
      <c r="I785" s="22">
        <f t="shared" si="64"/>
        <v>1.2946417253055704</v>
      </c>
      <c r="J785" s="25">
        <v>0.34258857228859202</v>
      </c>
      <c r="K785" s="22" t="s">
        <v>2345</v>
      </c>
      <c r="L785" s="22">
        <v>839282.84096042998</v>
      </c>
      <c r="M785" s="22">
        <v>1540378.37392763</v>
      </c>
      <c r="N785" s="22">
        <v>769179.17588975199</v>
      </c>
      <c r="O785" s="22">
        <v>1883928.7981020201</v>
      </c>
      <c r="P785" s="22">
        <v>1626435.3661786299</v>
      </c>
      <c r="Q785" s="22">
        <v>802369.77478430199</v>
      </c>
      <c r="R785" s="22">
        <v>677353.11384026404</v>
      </c>
      <c r="S785" s="22">
        <v>1137620.5441966399</v>
      </c>
      <c r="T785" s="22">
        <v>611521.61254317698</v>
      </c>
      <c r="U785" s="22">
        <v>834761.60775786405</v>
      </c>
      <c r="V785" s="22">
        <v>1277329.1470103301</v>
      </c>
      <c r="W785" s="22">
        <v>1647465.57318648</v>
      </c>
      <c r="X785" s="22">
        <v>631330.18793084798</v>
      </c>
      <c r="Y785" s="22">
        <v>630023.20461897098</v>
      </c>
      <c r="Z785" s="22">
        <v>957517.83351098106</v>
      </c>
      <c r="AA785" s="22">
        <v>1722238.3923946901</v>
      </c>
      <c r="AB785" s="22">
        <v>2098377.1939256601</v>
      </c>
      <c r="AC785" s="22">
        <v>1175479.67304056</v>
      </c>
      <c r="AD785" s="22">
        <v>1155309.66811282</v>
      </c>
      <c r="AE785" s="22">
        <v>1197492.06364352</v>
      </c>
    </row>
    <row r="786" spans="1:31" x14ac:dyDescent="0.35">
      <c r="A786" s="22" t="s">
        <v>2346</v>
      </c>
      <c r="B786" s="22">
        <v>2</v>
      </c>
      <c r="C786" s="22">
        <v>33.68</v>
      </c>
      <c r="D786" s="24" t="s">
        <v>2347</v>
      </c>
      <c r="E786" s="22">
        <f t="shared" si="60"/>
        <v>0.67747927238018091</v>
      </c>
      <c r="F786" s="22">
        <f t="shared" si="61"/>
        <v>9.4310561598903803E-2</v>
      </c>
      <c r="G786" s="22">
        <f t="shared" si="62"/>
        <v>1.2339626557535761</v>
      </c>
      <c r="H786" s="22">
        <f t="shared" si="63"/>
        <v>0.10173001414150495</v>
      </c>
      <c r="I786" s="22">
        <f t="shared" si="64"/>
        <v>1.1454015753709665</v>
      </c>
      <c r="J786" s="25">
        <v>0.30937773189356499</v>
      </c>
      <c r="K786" s="22" t="s">
        <v>2348</v>
      </c>
      <c r="L786" s="22">
        <v>354646.04264901299</v>
      </c>
      <c r="M786" s="22">
        <v>540290.39542491699</v>
      </c>
      <c r="N786" s="22">
        <v>338802.76852781198</v>
      </c>
      <c r="O786" s="22">
        <v>340564.31112202298</v>
      </c>
      <c r="P786" s="22">
        <v>446535.990034535</v>
      </c>
      <c r="Q786" s="22">
        <v>99113.235624221299</v>
      </c>
      <c r="R786" s="22">
        <v>226625.27058397501</v>
      </c>
      <c r="S786" s="22">
        <v>443632.49763610301</v>
      </c>
      <c r="T786" s="22">
        <v>286899.14594102401</v>
      </c>
      <c r="U786" s="22">
        <v>312806.72952789301</v>
      </c>
      <c r="V786" s="22">
        <v>440431.19147649698</v>
      </c>
      <c r="W786" s="22">
        <v>281470.22875001299</v>
      </c>
      <c r="X786" s="22">
        <v>329259.05652335001</v>
      </c>
      <c r="Y786" s="22">
        <v>330146.42126787303</v>
      </c>
      <c r="Z786" s="22">
        <v>382999.65717781201</v>
      </c>
      <c r="AA786" s="22">
        <v>438157.701586738</v>
      </c>
      <c r="AB786" s="22">
        <v>548282.38551516703</v>
      </c>
      <c r="AC786" s="22">
        <v>385202.420720856</v>
      </c>
      <c r="AD786" s="22">
        <v>464956.58994654199</v>
      </c>
      <c r="AE786" s="22">
        <v>340489.30464323499</v>
      </c>
    </row>
    <row r="787" spans="1:31" x14ac:dyDescent="0.35">
      <c r="A787" s="22" t="s">
        <v>2349</v>
      </c>
      <c r="B787" s="22">
        <v>1</v>
      </c>
      <c r="C787" s="22">
        <v>37.76</v>
      </c>
      <c r="D787" s="22" t="s">
        <v>2350</v>
      </c>
      <c r="E787" s="22">
        <f t="shared" si="60"/>
        <v>1.400818336288248</v>
      </c>
      <c r="F787" s="22">
        <f t="shared" si="61"/>
        <v>8.4392788498185101E-2</v>
      </c>
      <c r="G787" s="22">
        <f t="shared" si="62"/>
        <v>1.0878175778477652</v>
      </c>
      <c r="H787" s="22">
        <f t="shared" si="63"/>
        <v>0.70294169676789386</v>
      </c>
      <c r="I787" s="22">
        <f t="shared" si="64"/>
        <v>0.89638537344592562</v>
      </c>
      <c r="J787" s="25">
        <v>0.55011446973720501</v>
      </c>
      <c r="K787" s="22" t="s">
        <v>2351</v>
      </c>
      <c r="L787" s="22">
        <v>730953.38648368698</v>
      </c>
      <c r="M787" s="22">
        <v>433531.87165433198</v>
      </c>
      <c r="N787" s="22">
        <v>367153.214149395</v>
      </c>
      <c r="O787" s="22">
        <v>270316.03871304</v>
      </c>
      <c r="P787" s="22">
        <v>487964.42380010401</v>
      </c>
      <c r="Q787" s="22">
        <v>525158.74237827398</v>
      </c>
      <c r="R787" s="22">
        <v>700309.72748497</v>
      </c>
      <c r="S787" s="22">
        <v>507125.79052457103</v>
      </c>
      <c r="T787" s="22">
        <v>718465.92286093999</v>
      </c>
      <c r="U787" s="22">
        <v>756700.24923352001</v>
      </c>
      <c r="V787" s="22">
        <v>383047.12434695801</v>
      </c>
      <c r="W787" s="22">
        <v>377716.97426938597</v>
      </c>
      <c r="X787" s="22">
        <v>636911.85412695399</v>
      </c>
      <c r="Y787" s="22">
        <v>702667.57933342597</v>
      </c>
      <c r="Z787" s="22">
        <v>454270.81420332199</v>
      </c>
      <c r="AA787" s="22">
        <v>524657.25375447201</v>
      </c>
      <c r="AB787" s="22">
        <v>294556.61295264302</v>
      </c>
      <c r="AC787" s="22">
        <v>442043.58825810999</v>
      </c>
      <c r="AD787" s="22">
        <v>719603.280574298</v>
      </c>
      <c r="AE787" s="22">
        <v>798093.65496598894</v>
      </c>
    </row>
    <row r="788" spans="1:31" x14ac:dyDescent="0.35">
      <c r="A788" s="22" t="s">
        <v>2352</v>
      </c>
      <c r="B788" s="22">
        <v>14</v>
      </c>
      <c r="C788" s="22">
        <v>818.7</v>
      </c>
      <c r="D788" s="24" t="s">
        <v>2353</v>
      </c>
      <c r="E788" s="22">
        <f t="shared" si="60"/>
        <v>1.1147585697104259</v>
      </c>
      <c r="F788" s="22">
        <f t="shared" si="61"/>
        <v>1.965476758834183E-2</v>
      </c>
      <c r="G788" s="22">
        <f t="shared" si="62"/>
        <v>1.2263182005480193</v>
      </c>
      <c r="H788" s="22">
        <f t="shared" si="63"/>
        <v>1.1884640343561765E-3</v>
      </c>
      <c r="I788" s="22">
        <f t="shared" si="64"/>
        <v>0.9556808489700882</v>
      </c>
      <c r="J788" s="25">
        <v>0.38806919677794899</v>
      </c>
      <c r="K788" s="22" t="s">
        <v>2354</v>
      </c>
      <c r="L788" s="22">
        <v>20101938.8910335</v>
      </c>
      <c r="M788" s="22">
        <v>24057005.730959602</v>
      </c>
      <c r="N788" s="22">
        <v>24018888.609927099</v>
      </c>
      <c r="O788" s="22">
        <v>21254696.088685501</v>
      </c>
      <c r="P788" s="22">
        <v>21510674.8754135</v>
      </c>
      <c r="Q788" s="22">
        <v>25934303.2846292</v>
      </c>
      <c r="R788" s="22">
        <v>25169510.7096988</v>
      </c>
      <c r="S788" s="22">
        <v>24058445.405639499</v>
      </c>
      <c r="T788" s="22">
        <v>23891207.441303398</v>
      </c>
      <c r="U788" s="22">
        <v>24621420.787375201</v>
      </c>
      <c r="V788" s="22">
        <v>20872753.867431</v>
      </c>
      <c r="W788" s="22">
        <v>22222650.836884901</v>
      </c>
      <c r="X788" s="22">
        <v>24473381.657198399</v>
      </c>
      <c r="Y788" s="22">
        <v>23097921.094064999</v>
      </c>
      <c r="Z788" s="22">
        <v>25421424.179139301</v>
      </c>
      <c r="AA788" s="22">
        <v>27114363.812152401</v>
      </c>
      <c r="AB788" s="22">
        <v>30179621.999010701</v>
      </c>
      <c r="AC788" s="22">
        <v>29444240.085536599</v>
      </c>
      <c r="AD788" s="22">
        <v>26497512.070000999</v>
      </c>
      <c r="AE788" s="22">
        <v>29125250.724569</v>
      </c>
    </row>
    <row r="789" spans="1:31" x14ac:dyDescent="0.35">
      <c r="A789" s="22" t="s">
        <v>2355</v>
      </c>
      <c r="B789" s="22">
        <v>2</v>
      </c>
      <c r="C789" s="22">
        <v>92.09</v>
      </c>
      <c r="D789" s="24" t="s">
        <v>2356</v>
      </c>
      <c r="E789" s="22">
        <f t="shared" si="60"/>
        <v>1.3954195864337526</v>
      </c>
      <c r="F789" s="22">
        <f t="shared" si="61"/>
        <v>9.7549071136988436E-2</v>
      </c>
      <c r="G789" s="22">
        <f t="shared" si="62"/>
        <v>1.1860084129906663</v>
      </c>
      <c r="H789" s="22">
        <f t="shared" si="63"/>
        <v>9.6774860191745832E-2</v>
      </c>
      <c r="I789" s="22">
        <f t="shared" si="64"/>
        <v>0.90794245587949796</v>
      </c>
      <c r="J789" s="25">
        <v>0.352814119733664</v>
      </c>
      <c r="K789" s="22" t="s">
        <v>2357</v>
      </c>
      <c r="L789" s="22">
        <v>341386.515456655</v>
      </c>
      <c r="M789" s="22">
        <v>492047.50122884801</v>
      </c>
      <c r="N789" s="22">
        <v>426833.51925231802</v>
      </c>
      <c r="O789" s="22">
        <v>371971.543315752</v>
      </c>
      <c r="P789" s="22">
        <v>622170.79854555603</v>
      </c>
      <c r="Q789" s="22">
        <v>414594.796808174</v>
      </c>
      <c r="R789" s="22">
        <v>510386.53850880399</v>
      </c>
      <c r="S789" s="22">
        <v>605819.88031975599</v>
      </c>
      <c r="T789" s="22">
        <v>750297.64810617804</v>
      </c>
      <c r="U789" s="22">
        <v>864748.83558771596</v>
      </c>
      <c r="V789" s="22">
        <v>529414.49913169094</v>
      </c>
      <c r="W789" s="22">
        <v>544309.01379329804</v>
      </c>
      <c r="X789" s="22">
        <v>412746.91577813099</v>
      </c>
      <c r="Y789" s="22">
        <v>504273.37882174301</v>
      </c>
      <c r="Z789" s="22">
        <v>492243.81267111801</v>
      </c>
      <c r="AA789" s="22">
        <v>745846.18399130204</v>
      </c>
      <c r="AB789" s="22">
        <v>614825.68099482299</v>
      </c>
      <c r="AC789" s="22">
        <v>508525.78754592303</v>
      </c>
      <c r="AD789" s="22">
        <v>517907.12639938499</v>
      </c>
      <c r="AE789" s="22">
        <v>557739.42797267402</v>
      </c>
    </row>
    <row r="790" spans="1:31" x14ac:dyDescent="0.35">
      <c r="A790" s="22" t="s">
        <v>2358</v>
      </c>
      <c r="B790" s="22">
        <v>4</v>
      </c>
      <c r="C790" s="22">
        <v>136.05000000000001</v>
      </c>
      <c r="D790" s="24" t="s">
        <v>2359</v>
      </c>
      <c r="E790" s="22">
        <f t="shared" si="60"/>
        <v>1.0204956883603036</v>
      </c>
      <c r="F790" s="22">
        <f t="shared" si="61"/>
        <v>0.86645098148536426</v>
      </c>
      <c r="G790" s="22">
        <f t="shared" si="62"/>
        <v>1.0492900659962743</v>
      </c>
      <c r="H790" s="22">
        <f t="shared" si="63"/>
        <v>0.41528420297081314</v>
      </c>
      <c r="I790" s="22">
        <f t="shared" si="64"/>
        <v>1.0300547953052912</v>
      </c>
      <c r="J790" s="25">
        <v>0.55291565029128698</v>
      </c>
      <c r="K790" s="22" t="s">
        <v>2360</v>
      </c>
      <c r="L790" s="22">
        <v>1370654.9873927301</v>
      </c>
      <c r="M790" s="22">
        <v>1475425.2113775001</v>
      </c>
      <c r="N790" s="22">
        <v>1472809.4813862301</v>
      </c>
      <c r="O790" s="22">
        <v>1658082.86485893</v>
      </c>
      <c r="P790" s="22">
        <v>1371400.46521767</v>
      </c>
      <c r="Q790" s="22">
        <v>904312.27974374301</v>
      </c>
      <c r="R790" s="22">
        <v>1465194.1106873199</v>
      </c>
      <c r="S790" s="22">
        <v>1588294.26188865</v>
      </c>
      <c r="T790" s="22">
        <v>1905632.7861885701</v>
      </c>
      <c r="U790" s="22">
        <v>1635549.53489778</v>
      </c>
      <c r="V790" s="22">
        <v>1513010.19857381</v>
      </c>
      <c r="W790" s="22">
        <v>1365720.2463758599</v>
      </c>
      <c r="X790" s="22">
        <v>1560031.97881851</v>
      </c>
      <c r="Y790" s="22">
        <v>1366270.92319018</v>
      </c>
      <c r="Z790" s="22">
        <v>1328929.8593923501</v>
      </c>
      <c r="AA790" s="22">
        <v>1522453.31825319</v>
      </c>
      <c r="AB790" s="22">
        <v>1418624.0938603501</v>
      </c>
      <c r="AC790" s="22">
        <v>1323232.2281274099</v>
      </c>
      <c r="AD790" s="22">
        <v>1490118.3180102899</v>
      </c>
      <c r="AE790" s="22">
        <v>1731168.7653554899</v>
      </c>
    </row>
    <row r="791" spans="1:31" x14ac:dyDescent="0.35">
      <c r="A791" s="22" t="s">
        <v>2361</v>
      </c>
      <c r="B791" s="22">
        <v>1</v>
      </c>
      <c r="C791" s="22">
        <v>52.79</v>
      </c>
      <c r="D791" s="22" t="s">
        <v>2362</v>
      </c>
      <c r="E791" s="22">
        <f t="shared" si="60"/>
        <v>0.70118951029683396</v>
      </c>
      <c r="F791" s="22">
        <f t="shared" si="61"/>
        <v>3.5268066686112376E-2</v>
      </c>
      <c r="G791" s="22">
        <f t="shared" si="62"/>
        <v>0.98258656903801422</v>
      </c>
      <c r="H791" s="22">
        <f t="shared" si="63"/>
        <v>0.9086597500286373</v>
      </c>
      <c r="I791" s="22">
        <f t="shared" si="64"/>
        <v>1.367269315132178</v>
      </c>
      <c r="J791" s="25">
        <v>8.5572489874538804E-2</v>
      </c>
      <c r="K791" s="22" t="s">
        <v>2363</v>
      </c>
      <c r="L791" s="22">
        <v>89464.136079079704</v>
      </c>
      <c r="M791" s="22">
        <v>72852.895527108907</v>
      </c>
      <c r="N791" s="22">
        <v>117626.235963047</v>
      </c>
      <c r="O791" s="22">
        <v>133957.63115116101</v>
      </c>
      <c r="P791" s="22">
        <v>131139.895951043</v>
      </c>
      <c r="Q791" s="22">
        <v>86165.263546144401</v>
      </c>
      <c r="R791" s="22">
        <v>79046.427363064795</v>
      </c>
      <c r="S791" s="22">
        <v>58838.346708708203</v>
      </c>
      <c r="T791" s="22">
        <v>76322.252071830997</v>
      </c>
      <c r="U791" s="22">
        <v>81804.598217715495</v>
      </c>
      <c r="V791" s="22">
        <v>84158.351163803498</v>
      </c>
      <c r="W791" s="22">
        <v>85872.811056347593</v>
      </c>
      <c r="X791" s="22">
        <v>80722.053967021799</v>
      </c>
      <c r="Y791" s="22">
        <v>53055.549399671603</v>
      </c>
      <c r="Z791" s="22">
        <v>94825.789170751901</v>
      </c>
      <c r="AA791" s="22">
        <v>56698.1304409636</v>
      </c>
      <c r="AB791" s="22">
        <v>113032.310921154</v>
      </c>
      <c r="AC791" s="22">
        <v>77820.835991299697</v>
      </c>
      <c r="AD791" s="22">
        <v>72656.701891924604</v>
      </c>
      <c r="AE791" s="22">
        <v>71484.980213921197</v>
      </c>
    </row>
    <row r="792" spans="1:31" x14ac:dyDescent="0.35">
      <c r="A792" s="22" t="s">
        <v>2364</v>
      </c>
      <c r="B792" s="22">
        <v>9</v>
      </c>
      <c r="C792" s="22">
        <v>738.6</v>
      </c>
      <c r="D792" s="24" t="s">
        <v>2365</v>
      </c>
      <c r="E792" s="22">
        <f t="shared" si="60"/>
        <v>1.0340352033217159</v>
      </c>
      <c r="F792" s="22">
        <f t="shared" si="61"/>
        <v>0.70110193681459165</v>
      </c>
      <c r="G792" s="22">
        <f t="shared" si="62"/>
        <v>0.90037953314472952</v>
      </c>
      <c r="H792" s="22">
        <f t="shared" si="63"/>
        <v>7.6364488498053454E-2</v>
      </c>
      <c r="I792" s="22">
        <f t="shared" si="64"/>
        <v>0.92643228833141844</v>
      </c>
      <c r="J792" s="25">
        <v>0.20927434703641201</v>
      </c>
      <c r="K792" s="22" t="s">
        <v>2366</v>
      </c>
      <c r="L792" s="22">
        <v>27714003.343285002</v>
      </c>
      <c r="M792" s="22">
        <v>25598268.851394702</v>
      </c>
      <c r="N792" s="22">
        <v>30435709.409616999</v>
      </c>
      <c r="O792" s="22">
        <v>27222029.483588599</v>
      </c>
      <c r="P792" s="22">
        <v>24152942.634541102</v>
      </c>
      <c r="Q792" s="22">
        <v>35960467.297620699</v>
      </c>
      <c r="R792" s="22">
        <v>25416241.6960967</v>
      </c>
      <c r="S792" s="22">
        <v>25669023.990374502</v>
      </c>
      <c r="T792" s="22">
        <v>27650708.422872499</v>
      </c>
      <c r="U792" s="22">
        <v>25025449.5188356</v>
      </c>
      <c r="V792" s="22">
        <v>27295560.3355195</v>
      </c>
      <c r="W792" s="22">
        <v>26954853.742588699</v>
      </c>
      <c r="X792" s="22">
        <v>30306578.459908798</v>
      </c>
      <c r="Y792" s="22">
        <v>27934379.657207001</v>
      </c>
      <c r="Z792" s="22">
        <v>33361654.976134699</v>
      </c>
      <c r="AA792" s="22">
        <v>25175721.256298099</v>
      </c>
      <c r="AB792" s="22">
        <v>27322317.3679558</v>
      </c>
      <c r="AC792" s="22">
        <v>28169537.1102314</v>
      </c>
      <c r="AD792" s="22">
        <v>26797565.849796802</v>
      </c>
      <c r="AE792" s="22">
        <v>23857938.928011399</v>
      </c>
    </row>
    <row r="793" spans="1:31" x14ac:dyDescent="0.35">
      <c r="A793" s="22" t="s">
        <v>2367</v>
      </c>
      <c r="B793" s="22">
        <v>13</v>
      </c>
      <c r="C793" s="22">
        <v>792.63</v>
      </c>
      <c r="D793" s="24" t="s">
        <v>2368</v>
      </c>
      <c r="E793" s="22">
        <f t="shared" si="60"/>
        <v>0.92603455806133095</v>
      </c>
      <c r="F793" s="22">
        <f t="shared" si="61"/>
        <v>0.16645482224313066</v>
      </c>
      <c r="G793" s="22">
        <f t="shared" si="62"/>
        <v>0.86111076280812404</v>
      </c>
      <c r="H793" s="22">
        <f t="shared" si="63"/>
        <v>5.9396257730555992E-3</v>
      </c>
      <c r="I793" s="22">
        <f t="shared" si="64"/>
        <v>0.92070505453056473</v>
      </c>
      <c r="J793" s="25">
        <v>0.104617950207493</v>
      </c>
      <c r="K793" s="22" t="s">
        <v>2369</v>
      </c>
      <c r="L793" s="22">
        <v>38129440.147057503</v>
      </c>
      <c r="M793" s="22">
        <v>34549088.052528903</v>
      </c>
      <c r="N793" s="22">
        <v>36112894.5477833</v>
      </c>
      <c r="O793" s="22">
        <v>31366287.907295302</v>
      </c>
      <c r="P793" s="22">
        <v>33328669.5501053</v>
      </c>
      <c r="Q793" s="22">
        <v>29938081.1191159</v>
      </c>
      <c r="R793" s="22">
        <v>36765748.413655803</v>
      </c>
      <c r="S793" s="22">
        <v>30263338.046386302</v>
      </c>
      <c r="T793" s="22">
        <v>32101234.607110299</v>
      </c>
      <c r="U793" s="22">
        <v>31585981.2363162</v>
      </c>
      <c r="V793" s="22">
        <v>41060565.7482519</v>
      </c>
      <c r="W793" s="22">
        <v>34956464.576431401</v>
      </c>
      <c r="X793" s="22">
        <v>38931761.948347099</v>
      </c>
      <c r="Y793" s="22">
        <v>38247722.216215298</v>
      </c>
      <c r="Z793" s="22">
        <v>35231233.735971697</v>
      </c>
      <c r="AA793" s="22">
        <v>29813806.819765899</v>
      </c>
      <c r="AB793" s="22">
        <v>34823836.129130997</v>
      </c>
      <c r="AC793" s="22">
        <v>32015525.536540199</v>
      </c>
      <c r="AD793" s="22">
        <v>32883757.4029116</v>
      </c>
      <c r="AE793" s="22">
        <v>32720236.1200854</v>
      </c>
    </row>
    <row r="794" spans="1:31" x14ac:dyDescent="0.35">
      <c r="A794" s="22" t="s">
        <v>2370</v>
      </c>
      <c r="B794" s="22">
        <v>17</v>
      </c>
      <c r="C794" s="22">
        <v>1185.28</v>
      </c>
      <c r="D794" s="24" t="s">
        <v>2371</v>
      </c>
      <c r="E794" s="22">
        <f t="shared" si="60"/>
        <v>0.93214438907365915</v>
      </c>
      <c r="F794" s="22">
        <f t="shared" si="61"/>
        <v>0.14121744502007344</v>
      </c>
      <c r="G794" s="22">
        <f t="shared" si="62"/>
        <v>0.89218613292298588</v>
      </c>
      <c r="H794" s="22">
        <f t="shared" si="63"/>
        <v>4.4668782993459465E-2</v>
      </c>
      <c r="I794" s="22">
        <f t="shared" si="64"/>
        <v>0.95488831610533564</v>
      </c>
      <c r="J794" s="25">
        <v>0.37668041912005001</v>
      </c>
      <c r="K794" s="22" t="s">
        <v>2372</v>
      </c>
      <c r="L794" s="22">
        <v>78362999.011806101</v>
      </c>
      <c r="M794" s="22">
        <v>74547944.7842668</v>
      </c>
      <c r="N794" s="22">
        <v>81847809.8161598</v>
      </c>
      <c r="O794" s="22">
        <v>79547959.786927104</v>
      </c>
      <c r="P794" s="22">
        <v>68386148.741259903</v>
      </c>
      <c r="Q794" s="22">
        <v>78071912.772319004</v>
      </c>
      <c r="R794" s="22">
        <v>72597308.754415095</v>
      </c>
      <c r="S794" s="22">
        <v>65116265.063400201</v>
      </c>
      <c r="T794" s="22">
        <v>71931652.357392699</v>
      </c>
      <c r="U794" s="22">
        <v>69007865.235204503</v>
      </c>
      <c r="V794" s="22">
        <v>74284608.178696096</v>
      </c>
      <c r="W794" s="22">
        <v>73797322.390425295</v>
      </c>
      <c r="X794" s="22">
        <v>90293911.045361295</v>
      </c>
      <c r="Y794" s="22">
        <v>80980868.157298103</v>
      </c>
      <c r="Z794" s="22">
        <v>81415669.244535595</v>
      </c>
      <c r="AA794" s="22">
        <v>65757829.307670601</v>
      </c>
      <c r="AB794" s="22">
        <v>75460596.445712</v>
      </c>
      <c r="AC794" s="22">
        <v>75171142.482578903</v>
      </c>
      <c r="AD794" s="22">
        <v>67399396.701079607</v>
      </c>
      <c r="AE794" s="22">
        <v>73774594.079871401</v>
      </c>
    </row>
    <row r="795" spans="1:31" x14ac:dyDescent="0.35">
      <c r="A795" s="22" t="s">
        <v>2373</v>
      </c>
      <c r="B795" s="22">
        <v>8</v>
      </c>
      <c r="C795" s="22">
        <v>955.93</v>
      </c>
      <c r="D795" s="24" t="s">
        <v>2374</v>
      </c>
      <c r="E795" s="22">
        <f t="shared" si="60"/>
        <v>1.1959736792241784</v>
      </c>
      <c r="F795" s="22">
        <f t="shared" si="61"/>
        <v>0.12082992073999593</v>
      </c>
      <c r="G795" s="22">
        <f t="shared" si="62"/>
        <v>1.136918956816815</v>
      </c>
      <c r="H795" s="22">
        <f t="shared" si="63"/>
        <v>3.2528307013881583E-2</v>
      </c>
      <c r="I795" s="22">
        <f t="shared" si="64"/>
        <v>1.0420176336531934</v>
      </c>
      <c r="J795" s="25">
        <v>0.58089190091978105</v>
      </c>
      <c r="K795" s="22" t="s">
        <v>2375</v>
      </c>
      <c r="L795" s="22">
        <v>20878939.252105601</v>
      </c>
      <c r="M795" s="22">
        <v>17062062.004658502</v>
      </c>
      <c r="N795" s="22">
        <v>21644457.216985099</v>
      </c>
      <c r="O795" s="22">
        <v>21315621.6491208</v>
      </c>
      <c r="P795" s="22">
        <v>17111904.992863402</v>
      </c>
      <c r="Q795" s="22">
        <v>30122648.8335963</v>
      </c>
      <c r="R795" s="22">
        <v>22837831.528639998</v>
      </c>
      <c r="S795" s="22">
        <v>17963360.7271889</v>
      </c>
      <c r="T795" s="22">
        <v>22312753.046204299</v>
      </c>
      <c r="U795" s="22">
        <v>23984356.2849788</v>
      </c>
      <c r="V795" s="22">
        <v>17212296.2336649</v>
      </c>
      <c r="W795" s="22">
        <v>16968974.373800602</v>
      </c>
      <c r="X795" s="22">
        <v>19801851.804442201</v>
      </c>
      <c r="Y795" s="22">
        <v>19356709.575496498</v>
      </c>
      <c r="Z795" s="22">
        <v>20720941.986363601</v>
      </c>
      <c r="AA795" s="22">
        <v>19322235.8194764</v>
      </c>
      <c r="AB795" s="22">
        <v>22250845.311696399</v>
      </c>
      <c r="AC795" s="22">
        <v>23014468.710338</v>
      </c>
      <c r="AD795" s="22">
        <v>20374832.949773502</v>
      </c>
      <c r="AE795" s="22">
        <v>21977094.232354</v>
      </c>
    </row>
    <row r="796" spans="1:31" x14ac:dyDescent="0.35">
      <c r="A796" s="22" t="s">
        <v>2376</v>
      </c>
      <c r="B796" s="22">
        <v>5</v>
      </c>
      <c r="C796" s="22">
        <v>227.83</v>
      </c>
      <c r="D796" s="24" t="s">
        <v>2377</v>
      </c>
      <c r="E796" s="22">
        <f t="shared" si="60"/>
        <v>1.0490765444076597</v>
      </c>
      <c r="F796" s="22">
        <f t="shared" si="61"/>
        <v>0.46244012447631222</v>
      </c>
      <c r="G796" s="22">
        <f t="shared" si="62"/>
        <v>0.78400629794464194</v>
      </c>
      <c r="H796" s="22">
        <f t="shared" si="63"/>
        <v>1.2629196199980635E-2</v>
      </c>
      <c r="I796" s="22">
        <f t="shared" si="64"/>
        <v>0.82317204085156592</v>
      </c>
      <c r="J796" s="25">
        <v>3.6732567178269497E-2</v>
      </c>
      <c r="K796" s="22" t="s">
        <v>2378</v>
      </c>
      <c r="L796" s="22">
        <v>897575.81895118905</v>
      </c>
      <c r="M796" s="22">
        <v>774332.13106754899</v>
      </c>
      <c r="N796" s="22">
        <v>891577.41450585006</v>
      </c>
      <c r="O796" s="22">
        <v>700769.257664487</v>
      </c>
      <c r="P796" s="22">
        <v>734665.48861707805</v>
      </c>
      <c r="Q796" s="22">
        <v>839914.786712192</v>
      </c>
      <c r="R796" s="22">
        <v>838814.16614118998</v>
      </c>
      <c r="S796" s="22">
        <v>758388.88669770898</v>
      </c>
      <c r="T796" s="22">
        <v>810666.27606764599</v>
      </c>
      <c r="U796" s="22">
        <v>947389.17558807705</v>
      </c>
      <c r="V796" s="22">
        <v>945442.55074814497</v>
      </c>
      <c r="W796" s="22">
        <v>831635.21143584896</v>
      </c>
      <c r="X796" s="22">
        <v>934248.73342953098</v>
      </c>
      <c r="Y796" s="22">
        <v>1190497.8222004301</v>
      </c>
      <c r="Z796" s="22">
        <v>956115.35014330002</v>
      </c>
      <c r="AA796" s="22">
        <v>809115.13652661198</v>
      </c>
      <c r="AB796" s="22">
        <v>713416.877838335</v>
      </c>
      <c r="AC796" s="22">
        <v>676464.23775749595</v>
      </c>
      <c r="AD796" s="22">
        <v>823170.957824426</v>
      </c>
      <c r="AE796" s="22">
        <v>786488.08476672205</v>
      </c>
    </row>
    <row r="797" spans="1:31" x14ac:dyDescent="0.35">
      <c r="A797" s="22" t="s">
        <v>2379</v>
      </c>
      <c r="B797" s="22">
        <v>3</v>
      </c>
      <c r="C797" s="22">
        <v>640.89</v>
      </c>
      <c r="D797" s="24" t="s">
        <v>2380</v>
      </c>
      <c r="E797" s="22">
        <f t="shared" si="60"/>
        <v>1.0620572364738368</v>
      </c>
      <c r="F797" s="22">
        <f t="shared" si="61"/>
        <v>0.50724776162063212</v>
      </c>
      <c r="G797" s="22">
        <f t="shared" si="62"/>
        <v>0.97559788392400226</v>
      </c>
      <c r="H797" s="22">
        <f t="shared" si="63"/>
        <v>0.68359093863050169</v>
      </c>
      <c r="I797" s="22">
        <f t="shared" si="64"/>
        <v>0.84914319050821507</v>
      </c>
      <c r="J797" s="25">
        <v>3.5805324073570698E-2</v>
      </c>
      <c r="K797" s="22" t="s">
        <v>2381</v>
      </c>
      <c r="L797" s="22">
        <v>1661776.5126779701</v>
      </c>
      <c r="M797" s="22">
        <v>1783018.3560637201</v>
      </c>
      <c r="N797" s="22">
        <v>2075219.5603719801</v>
      </c>
      <c r="O797" s="22">
        <v>1938547.8588597199</v>
      </c>
      <c r="P797" s="22">
        <v>1806998.17836217</v>
      </c>
      <c r="Q797" s="22">
        <v>1962516.57254355</v>
      </c>
      <c r="R797" s="22">
        <v>1982864.8778329999</v>
      </c>
      <c r="S797" s="22">
        <v>1582746.3839211899</v>
      </c>
      <c r="T797" s="22">
        <v>2494696.5687338202</v>
      </c>
      <c r="U797" s="22">
        <v>1817731.14022602</v>
      </c>
      <c r="V797" s="22">
        <v>2024897.7072842999</v>
      </c>
      <c r="W797" s="22">
        <v>1951155.92936027</v>
      </c>
      <c r="X797" s="22">
        <v>2227616.3852492701</v>
      </c>
      <c r="Y797" s="22">
        <v>2614607.1401715698</v>
      </c>
      <c r="Z797" s="22">
        <v>2093381.2836557301</v>
      </c>
      <c r="AA797" s="22">
        <v>1972544.4873689499</v>
      </c>
      <c r="AB797" s="22">
        <v>2113368.2715857802</v>
      </c>
      <c r="AC797" s="22">
        <v>2250259.6894551702</v>
      </c>
      <c r="AD797" s="22">
        <v>2182265.3709386601</v>
      </c>
      <c r="AE797" s="22">
        <v>2126953.0703984499</v>
      </c>
    </row>
    <row r="798" spans="1:31" x14ac:dyDescent="0.35">
      <c r="A798" s="22" t="s">
        <v>2382</v>
      </c>
      <c r="B798" s="22">
        <v>17</v>
      </c>
      <c r="C798" s="22">
        <v>801.49</v>
      </c>
      <c r="D798" s="24" t="s">
        <v>2383</v>
      </c>
      <c r="E798" s="22">
        <f t="shared" si="60"/>
        <v>0.88627641145615355</v>
      </c>
      <c r="F798" s="22">
        <f t="shared" si="61"/>
        <v>7.0465167520497474E-2</v>
      </c>
      <c r="G798" s="22">
        <f t="shared" si="62"/>
        <v>0.98915056087218922</v>
      </c>
      <c r="H798" s="22">
        <f t="shared" si="63"/>
        <v>0.78572938051956731</v>
      </c>
      <c r="I798" s="22">
        <f t="shared" si="64"/>
        <v>1.1446229758167854</v>
      </c>
      <c r="J798" s="25">
        <v>7.0507998726596598E-3</v>
      </c>
      <c r="K798" s="22" t="s">
        <v>2384</v>
      </c>
      <c r="L798" s="22">
        <v>25526662.2593356</v>
      </c>
      <c r="M798" s="22">
        <v>30035301.8065583</v>
      </c>
      <c r="N798" s="22">
        <v>27198147.6880752</v>
      </c>
      <c r="O798" s="22">
        <v>28770707.316566501</v>
      </c>
      <c r="P798" s="22">
        <v>27493274.733123899</v>
      </c>
      <c r="Q798" s="22">
        <v>27571621.331325699</v>
      </c>
      <c r="R798" s="22">
        <v>22737384.138507001</v>
      </c>
      <c r="S798" s="22">
        <v>20535646.432980299</v>
      </c>
      <c r="T798" s="22">
        <v>26716394.778388601</v>
      </c>
      <c r="U798" s="22">
        <v>25652728.281049401</v>
      </c>
      <c r="V798" s="22">
        <v>25517924.311355598</v>
      </c>
      <c r="W798" s="22">
        <v>21994477.883984901</v>
      </c>
      <c r="X798" s="22">
        <v>24513619.333241198</v>
      </c>
      <c r="Y798" s="22">
        <v>24948349.243893001</v>
      </c>
      <c r="Z798" s="22">
        <v>24484045.440474398</v>
      </c>
      <c r="AA798" s="22">
        <v>25466242.879894</v>
      </c>
      <c r="AB798" s="22">
        <v>21988916.446591999</v>
      </c>
      <c r="AC798" s="22">
        <v>23272853.9053615</v>
      </c>
      <c r="AD798" s="22">
        <v>23575124.609404702</v>
      </c>
      <c r="AE798" s="22">
        <v>25837522.678434201</v>
      </c>
    </row>
    <row r="799" spans="1:31" x14ac:dyDescent="0.35">
      <c r="A799" s="22" t="s">
        <v>2385</v>
      </c>
      <c r="B799" s="22">
        <v>17</v>
      </c>
      <c r="C799" s="22">
        <v>973.98</v>
      </c>
      <c r="D799" s="24" t="s">
        <v>2386</v>
      </c>
      <c r="E799" s="22">
        <f t="shared" si="60"/>
        <v>1.0304052967931936</v>
      </c>
      <c r="F799" s="22">
        <f t="shared" si="61"/>
        <v>0.58181514567958592</v>
      </c>
      <c r="G799" s="22">
        <f t="shared" si="62"/>
        <v>1.1150616897791041</v>
      </c>
      <c r="H799" s="22">
        <f t="shared" si="63"/>
        <v>2.367146365166797E-2</v>
      </c>
      <c r="I799" s="22">
        <f t="shared" si="64"/>
        <v>1.0569679278628432</v>
      </c>
      <c r="J799" s="25">
        <v>0.122589913749395</v>
      </c>
      <c r="K799" s="22" t="s">
        <v>2387</v>
      </c>
      <c r="L799" s="22">
        <v>72500874.341833502</v>
      </c>
      <c r="M799" s="22">
        <v>75107594.903322607</v>
      </c>
      <c r="N799" s="22">
        <v>73570837.804116204</v>
      </c>
      <c r="O799" s="22">
        <v>77702914.622977406</v>
      </c>
      <c r="P799" s="22">
        <v>73850121.751376405</v>
      </c>
      <c r="Q799" s="22">
        <v>86968128.503607705</v>
      </c>
      <c r="R799" s="22">
        <v>70955436.712577701</v>
      </c>
      <c r="S799" s="22">
        <v>65397305.073196404</v>
      </c>
      <c r="T799" s="22">
        <v>79149510.9299151</v>
      </c>
      <c r="U799" s="22">
        <v>81594999.7305471</v>
      </c>
      <c r="V799" s="22">
        <v>71074964.748163298</v>
      </c>
      <c r="W799" s="22">
        <v>69641446.602824897</v>
      </c>
      <c r="X799" s="22">
        <v>64201682.509386599</v>
      </c>
      <c r="Y799" s="22">
        <v>69823988.421002403</v>
      </c>
      <c r="Z799" s="22">
        <v>77900920.025494501</v>
      </c>
      <c r="AA799" s="22">
        <v>78991611.498504505</v>
      </c>
      <c r="AB799" s="22">
        <v>76653891.878183797</v>
      </c>
      <c r="AC799" s="22">
        <v>80694842.685220897</v>
      </c>
      <c r="AD799" s="22">
        <v>72727420.297422603</v>
      </c>
      <c r="AE799" s="22">
        <v>84150935.681745097</v>
      </c>
    </row>
    <row r="800" spans="1:31" x14ac:dyDescent="0.35">
      <c r="A800" s="22" t="s">
        <v>2388</v>
      </c>
      <c r="B800" s="22">
        <v>1</v>
      </c>
      <c r="C800" s="22">
        <v>22.57</v>
      </c>
      <c r="D800" s="22" t="s">
        <v>2389</v>
      </c>
      <c r="E800" s="22">
        <f t="shared" si="60"/>
        <v>0.55995755118269663</v>
      </c>
      <c r="F800" s="22">
        <f t="shared" si="61"/>
        <v>2.3768284288060333E-3</v>
      </c>
      <c r="G800" s="22">
        <f t="shared" si="62"/>
        <v>0.90695988104800873</v>
      </c>
      <c r="H800" s="22">
        <f t="shared" si="63"/>
        <v>0.48350298088343835</v>
      </c>
      <c r="I800" s="22">
        <f t="shared" si="64"/>
        <v>1.2148338116348465</v>
      </c>
      <c r="J800" s="25">
        <v>5.9020099520588197E-2</v>
      </c>
      <c r="K800" s="22" t="s">
        <v>2390</v>
      </c>
      <c r="L800" s="22">
        <v>228865.36702992799</v>
      </c>
      <c r="M800" s="22">
        <v>273727.41501894599</v>
      </c>
      <c r="N800" s="22">
        <v>236291.42223254801</v>
      </c>
      <c r="O800" s="22">
        <v>239635.34477783699</v>
      </c>
      <c r="P800" s="22">
        <v>221771.72609834099</v>
      </c>
      <c r="Q800" s="22">
        <v>60714.666054434099</v>
      </c>
      <c r="R800" s="22">
        <v>135326.300853019</v>
      </c>
      <c r="S800" s="22">
        <v>167327.57566665599</v>
      </c>
      <c r="T800" s="22">
        <v>117220.13002449099</v>
      </c>
      <c r="U800" s="22">
        <v>191523.490544606</v>
      </c>
      <c r="V800" s="22">
        <v>148472.68097174299</v>
      </c>
      <c r="W800" s="22">
        <v>199783.865769775</v>
      </c>
      <c r="X800" s="22">
        <v>199970.381794327</v>
      </c>
      <c r="Y800" s="22">
        <v>255298.49896544</v>
      </c>
      <c r="Z800" s="22">
        <v>184503.76930080599</v>
      </c>
      <c r="AA800" s="22">
        <v>127462.62622681</v>
      </c>
      <c r="AB800" s="22">
        <v>176848.80809917999</v>
      </c>
      <c r="AC800" s="22">
        <v>153660.78155185599</v>
      </c>
      <c r="AD800" s="22">
        <v>212473.961346998</v>
      </c>
      <c r="AE800" s="22">
        <v>225656.66557874001</v>
      </c>
    </row>
    <row r="801" spans="1:31" x14ac:dyDescent="0.35">
      <c r="A801" s="22" t="s">
        <v>2391</v>
      </c>
      <c r="B801" s="22">
        <v>1</v>
      </c>
      <c r="C801" s="22">
        <v>43.4</v>
      </c>
      <c r="D801" s="22" t="s">
        <v>2392</v>
      </c>
      <c r="E801" s="22">
        <f t="shared" si="60"/>
        <v>0.37471663455486587</v>
      </c>
      <c r="F801" s="22">
        <f t="shared" si="61"/>
        <v>1.5796236536092592E-2</v>
      </c>
      <c r="G801" s="22">
        <f t="shared" si="62"/>
        <v>1.1925348694393545</v>
      </c>
      <c r="H801" s="22">
        <f t="shared" si="63"/>
        <v>0.36865495987673708</v>
      </c>
      <c r="I801" s="22">
        <f t="shared" si="64"/>
        <v>1.0730721855236627</v>
      </c>
      <c r="J801" s="25">
        <v>0.69026242268855198</v>
      </c>
      <c r="K801" s="22" t="s">
        <v>2393</v>
      </c>
      <c r="L801" s="22">
        <v>37987.074297932602</v>
      </c>
      <c r="M801" s="22">
        <v>64198.2601414366</v>
      </c>
      <c r="N801" s="22">
        <v>50465.562886714099</v>
      </c>
      <c r="O801" s="22">
        <v>68056.421274912194</v>
      </c>
      <c r="P801" s="22">
        <v>92862.563175507894</v>
      </c>
      <c r="Q801" s="22">
        <v>165.102507386887</v>
      </c>
      <c r="R801" s="22">
        <v>25975.444521713802</v>
      </c>
      <c r="S801" s="22">
        <v>29686.000069447098</v>
      </c>
      <c r="T801" s="22">
        <v>9551.1247529371303</v>
      </c>
      <c r="U801" s="22">
        <v>52122.1789455736</v>
      </c>
      <c r="V801" s="22">
        <v>63630.065226640501</v>
      </c>
      <c r="W801" s="22">
        <v>74012.631376293895</v>
      </c>
      <c r="X801" s="22">
        <v>34444.644192743901</v>
      </c>
      <c r="Y801" s="22">
        <v>32506.6750792233</v>
      </c>
      <c r="Z801" s="22">
        <v>87622.934677665704</v>
      </c>
      <c r="AA801" s="22">
        <v>79844.310864031999</v>
      </c>
      <c r="AB801" s="22">
        <v>78343.491468151304</v>
      </c>
      <c r="AC801" s="22">
        <v>63902.793595891497</v>
      </c>
      <c r="AD801" s="22">
        <v>55289.277457292301</v>
      </c>
      <c r="AE801" s="22">
        <v>71099.029589804995</v>
      </c>
    </row>
    <row r="802" spans="1:31" x14ac:dyDescent="0.35">
      <c r="A802" s="22" t="s">
        <v>2394</v>
      </c>
      <c r="B802" s="22">
        <v>8</v>
      </c>
      <c r="C802" s="22">
        <v>426.38</v>
      </c>
      <c r="D802" s="24" t="s">
        <v>2395</v>
      </c>
      <c r="E802" s="22">
        <f t="shared" si="60"/>
        <v>0.90077248963083711</v>
      </c>
      <c r="F802" s="22">
        <f t="shared" si="61"/>
        <v>4.9086457521117066E-2</v>
      </c>
      <c r="G802" s="22">
        <f t="shared" si="62"/>
        <v>0.86905528182093117</v>
      </c>
      <c r="H802" s="22">
        <f t="shared" si="63"/>
        <v>3.8578273350705329E-2</v>
      </c>
      <c r="I802" s="22">
        <f t="shared" si="64"/>
        <v>1.03157362827963</v>
      </c>
      <c r="J802" s="25">
        <v>0.54986967916447804</v>
      </c>
      <c r="K802" s="22" t="s">
        <v>2396</v>
      </c>
      <c r="L802" s="22">
        <v>4884847.0560589302</v>
      </c>
      <c r="M802" s="22">
        <v>5270675.1387428502</v>
      </c>
      <c r="N802" s="22">
        <v>5506944.1324090101</v>
      </c>
      <c r="O802" s="22">
        <v>5803709.2800744297</v>
      </c>
      <c r="P802" s="22">
        <v>5505081.1759273596</v>
      </c>
      <c r="Q802" s="22">
        <v>4677508.1124210302</v>
      </c>
      <c r="R802" s="22">
        <v>5296106.8044534698</v>
      </c>
      <c r="S802" s="22">
        <v>4289767.3939397195</v>
      </c>
      <c r="T802" s="22">
        <v>4984209.3507052502</v>
      </c>
      <c r="U802" s="22">
        <v>5047374.4595675301</v>
      </c>
      <c r="V802" s="22">
        <v>4851840.7848743498</v>
      </c>
      <c r="W802" s="22">
        <v>4655774.5080418196</v>
      </c>
      <c r="X802" s="22">
        <v>6058880.8978432398</v>
      </c>
      <c r="Y802" s="22">
        <v>5385296.4525800096</v>
      </c>
      <c r="Z802" s="22">
        <v>5193948.2362456201</v>
      </c>
      <c r="AA802" s="22">
        <v>4696567.5025985697</v>
      </c>
      <c r="AB802" s="22">
        <v>4639832.4398661302</v>
      </c>
      <c r="AC802" s="22">
        <v>4037191.3757662801</v>
      </c>
      <c r="AD802" s="22">
        <v>4560602.8972082203</v>
      </c>
      <c r="AE802" s="22">
        <v>4787899.99308562</v>
      </c>
    </row>
    <row r="803" spans="1:31" x14ac:dyDescent="0.35">
      <c r="A803" s="22" t="s">
        <v>2397</v>
      </c>
      <c r="B803" s="22">
        <v>1</v>
      </c>
      <c r="C803" s="22">
        <v>50.88</v>
      </c>
      <c r="D803" s="22" t="s">
        <v>2398</v>
      </c>
      <c r="E803" s="22">
        <f t="shared" si="60"/>
        <v>1.1589639216395893</v>
      </c>
      <c r="F803" s="22">
        <f t="shared" si="61"/>
        <v>0.26895145614054428</v>
      </c>
      <c r="G803" s="22">
        <f t="shared" si="62"/>
        <v>1.0355671677311407</v>
      </c>
      <c r="H803" s="22">
        <f t="shared" si="63"/>
        <v>0.75203484434491208</v>
      </c>
      <c r="I803" s="22">
        <f t="shared" si="64"/>
        <v>1.0498375779592386</v>
      </c>
      <c r="J803" s="25">
        <v>0.63073774829259699</v>
      </c>
      <c r="K803" s="22" t="s">
        <v>2399</v>
      </c>
      <c r="L803" s="22">
        <v>363456.31642677903</v>
      </c>
      <c r="M803" s="22">
        <v>256229.32278390601</v>
      </c>
      <c r="N803" s="22">
        <v>355293.24412135902</v>
      </c>
      <c r="O803" s="22">
        <v>373564.02535883698</v>
      </c>
      <c r="P803" s="22">
        <v>324536.335912054</v>
      </c>
      <c r="Q803" s="22">
        <v>493809.99953796802</v>
      </c>
      <c r="R803" s="22">
        <v>344469.53578333597</v>
      </c>
      <c r="S803" s="22">
        <v>268761.21659403399</v>
      </c>
      <c r="T803" s="22">
        <v>382796.88912503299</v>
      </c>
      <c r="U803" s="22">
        <v>449200.84149844799</v>
      </c>
      <c r="V803" s="22">
        <v>295434.59019973798</v>
      </c>
      <c r="W803" s="22">
        <v>339727.03107447701</v>
      </c>
      <c r="X803" s="22">
        <v>328929.26804868202</v>
      </c>
      <c r="Y803" s="22">
        <v>247530.090899067</v>
      </c>
      <c r="Z803" s="22">
        <v>382034.34297117701</v>
      </c>
      <c r="AA803" s="22">
        <v>408387.21792848501</v>
      </c>
      <c r="AB803" s="22">
        <v>244381.815940097</v>
      </c>
      <c r="AC803" s="22">
        <v>321587.94275431102</v>
      </c>
      <c r="AD803" s="22">
        <v>347843.18486293702</v>
      </c>
      <c r="AE803" s="22">
        <v>328136.96789294702</v>
      </c>
    </row>
    <row r="804" spans="1:31" x14ac:dyDescent="0.35">
      <c r="A804" s="22" t="s">
        <v>2400</v>
      </c>
      <c r="B804" s="22">
        <v>8</v>
      </c>
      <c r="C804" s="22">
        <v>647.04999999999995</v>
      </c>
      <c r="D804" s="24" t="s">
        <v>2401</v>
      </c>
      <c r="E804" s="22">
        <f t="shared" si="60"/>
        <v>1.028969547796732</v>
      </c>
      <c r="F804" s="22">
        <f t="shared" si="61"/>
        <v>0.72585739635058566</v>
      </c>
      <c r="G804" s="22">
        <f t="shared" si="62"/>
        <v>0.99802148132394508</v>
      </c>
      <c r="H804" s="22">
        <f t="shared" si="63"/>
        <v>0.97214746637192173</v>
      </c>
      <c r="I804" s="22">
        <f t="shared" si="64"/>
        <v>0.98205862496649765</v>
      </c>
      <c r="J804" s="25">
        <v>0.73335393952805294</v>
      </c>
      <c r="K804" s="22" t="s">
        <v>2402</v>
      </c>
      <c r="L804" s="22">
        <v>10246892.423018901</v>
      </c>
      <c r="M804" s="22">
        <v>13082488.7038166</v>
      </c>
      <c r="N804" s="22">
        <v>13073882.972654101</v>
      </c>
      <c r="O804" s="22">
        <v>12931603.592477201</v>
      </c>
      <c r="P804" s="22">
        <v>9894346.5402227994</v>
      </c>
      <c r="Q804" s="22">
        <v>11023008.9785024</v>
      </c>
      <c r="R804" s="22">
        <v>11426581.2631111</v>
      </c>
      <c r="S804" s="22">
        <v>11204684.152887</v>
      </c>
      <c r="T804" s="22">
        <v>13890946.249039801</v>
      </c>
      <c r="U804" s="22">
        <v>13399837.141311601</v>
      </c>
      <c r="V804" s="22">
        <v>11312363.254371099</v>
      </c>
      <c r="W804" s="22">
        <v>11506085.580157399</v>
      </c>
      <c r="X804" s="22">
        <v>11764202.8961976</v>
      </c>
      <c r="Y804" s="22">
        <v>12726027.709104801</v>
      </c>
      <c r="Z804" s="22">
        <v>13002602.1134574</v>
      </c>
      <c r="AA804" s="22">
        <v>12488891.2778557</v>
      </c>
      <c r="AB804" s="22">
        <v>11139377.9164671</v>
      </c>
      <c r="AC804" s="22">
        <v>14077849.2215524</v>
      </c>
      <c r="AD804" s="22">
        <v>11073669.870163901</v>
      </c>
      <c r="AE804" s="22">
        <v>11412166.270319199</v>
      </c>
    </row>
    <row r="805" spans="1:31" x14ac:dyDescent="0.35">
      <c r="A805" s="22" t="s">
        <v>2403</v>
      </c>
      <c r="B805" s="22">
        <v>13</v>
      </c>
      <c r="C805" s="22">
        <v>542.92999999999995</v>
      </c>
      <c r="D805" s="24" t="s">
        <v>2404</v>
      </c>
      <c r="E805" s="22">
        <f t="shared" si="60"/>
        <v>1.1515842932398097</v>
      </c>
      <c r="F805" s="22">
        <f t="shared" si="61"/>
        <v>0.1294738478026507</v>
      </c>
      <c r="G805" s="22">
        <f t="shared" si="62"/>
        <v>0.79908421439499511</v>
      </c>
      <c r="H805" s="22">
        <f t="shared" si="63"/>
        <v>3.4526591436945327E-3</v>
      </c>
      <c r="I805" s="22">
        <f t="shared" si="64"/>
        <v>0.922077443080218</v>
      </c>
      <c r="J805" s="25">
        <v>0.33926470310350898</v>
      </c>
      <c r="K805" s="22" t="s">
        <v>2405</v>
      </c>
      <c r="L805" s="22">
        <v>8454448.8332553003</v>
      </c>
      <c r="M805" s="22">
        <v>5873949.7042293996</v>
      </c>
      <c r="N805" s="22">
        <v>7007969.0126900496</v>
      </c>
      <c r="O805" s="22">
        <v>5578843.5762994904</v>
      </c>
      <c r="P805" s="22">
        <v>6911472.1738222605</v>
      </c>
      <c r="Q805" s="22">
        <v>7555248.1375545803</v>
      </c>
      <c r="R805" s="22">
        <v>8356761.4894751003</v>
      </c>
      <c r="S805" s="22">
        <v>6587499.2542583803</v>
      </c>
      <c r="T805" s="22">
        <v>8120441.8914187802</v>
      </c>
      <c r="U805" s="22">
        <v>8334326.4083119798</v>
      </c>
      <c r="V805" s="22">
        <v>6855882.1246146997</v>
      </c>
      <c r="W805" s="22">
        <v>6387764.9295383496</v>
      </c>
      <c r="X805" s="22">
        <v>8084324.3631401602</v>
      </c>
      <c r="Y805" s="22">
        <v>8049939.0999734905</v>
      </c>
      <c r="Z805" s="22">
        <v>7307384.7951289602</v>
      </c>
      <c r="AA805" s="22">
        <v>5953154.97169034</v>
      </c>
      <c r="AB805" s="22">
        <v>5314933.7512448104</v>
      </c>
      <c r="AC805" s="22">
        <v>6036446.5000655297</v>
      </c>
      <c r="AD805" s="22">
        <v>6076718.9795832997</v>
      </c>
      <c r="AE805" s="22">
        <v>5933386.1819700999</v>
      </c>
    </row>
    <row r="806" spans="1:31" x14ac:dyDescent="0.35">
      <c r="A806" s="22" t="s">
        <v>2406</v>
      </c>
      <c r="B806" s="22">
        <v>4</v>
      </c>
      <c r="C806" s="22">
        <v>319.16000000000003</v>
      </c>
      <c r="D806" s="24" t="s">
        <v>2407</v>
      </c>
      <c r="E806" s="22">
        <f t="shared" si="60"/>
        <v>0.91606941839324174</v>
      </c>
      <c r="F806" s="22">
        <f t="shared" si="61"/>
        <v>0.29588266107404076</v>
      </c>
      <c r="G806" s="22">
        <f t="shared" si="62"/>
        <v>1.3025279426786387</v>
      </c>
      <c r="H806" s="22">
        <f t="shared" si="63"/>
        <v>2.5837122950880666E-2</v>
      </c>
      <c r="I806" s="22">
        <f t="shared" si="64"/>
        <v>1.0629563282222814</v>
      </c>
      <c r="J806" s="25">
        <v>0.10333173918278001</v>
      </c>
      <c r="K806" s="22" t="s">
        <v>2408</v>
      </c>
      <c r="L806" s="22">
        <v>29997411.893523298</v>
      </c>
      <c r="M806" s="22">
        <v>28624616.132635601</v>
      </c>
      <c r="N806" s="22">
        <v>28690460.794012699</v>
      </c>
      <c r="O806" s="22">
        <v>29737847.122378901</v>
      </c>
      <c r="P806" s="22">
        <v>26268120.972332999</v>
      </c>
      <c r="Q806" s="22">
        <v>33196094.965729699</v>
      </c>
      <c r="R806" s="22">
        <v>23035085.921930499</v>
      </c>
      <c r="S806" s="22">
        <v>22470478.273834798</v>
      </c>
      <c r="T806" s="22">
        <v>23947826.366485301</v>
      </c>
      <c r="U806" s="22">
        <v>28640169.943053901</v>
      </c>
      <c r="V806" s="22">
        <v>26024746.2130167</v>
      </c>
      <c r="W806" s="22">
        <v>29554025.546688899</v>
      </c>
      <c r="X806" s="22">
        <v>26590611.638588302</v>
      </c>
      <c r="Y806" s="22">
        <v>26484208.6027078</v>
      </c>
      <c r="Z806" s="22">
        <v>26176459.911454</v>
      </c>
      <c r="AA806" s="22">
        <v>27237997.242476702</v>
      </c>
      <c r="AB806" s="22">
        <v>43313951.701248601</v>
      </c>
      <c r="AC806" s="22">
        <v>40174957.155499898</v>
      </c>
      <c r="AD806" s="22">
        <v>31786290.725805402</v>
      </c>
      <c r="AE806" s="22">
        <v>33106713.3037544</v>
      </c>
    </row>
    <row r="807" spans="1:31" x14ac:dyDescent="0.35">
      <c r="A807" s="22" t="s">
        <v>2409</v>
      </c>
      <c r="B807" s="22">
        <v>7</v>
      </c>
      <c r="C807" s="22">
        <v>533.6</v>
      </c>
      <c r="D807" s="24" t="s">
        <v>2410</v>
      </c>
      <c r="E807" s="22">
        <f t="shared" si="60"/>
        <v>1.3706523093438066</v>
      </c>
      <c r="F807" s="22">
        <f t="shared" si="61"/>
        <v>6.7997132692075885E-2</v>
      </c>
      <c r="G807" s="22">
        <f t="shared" si="62"/>
        <v>1.7445403800004027</v>
      </c>
      <c r="H807" s="22">
        <f t="shared" si="63"/>
        <v>7.8095538696115892E-4</v>
      </c>
      <c r="I807" s="22">
        <f t="shared" si="64"/>
        <v>1.0962341488010359</v>
      </c>
      <c r="J807" s="25">
        <v>0.213789337807058</v>
      </c>
      <c r="K807" s="22" t="s">
        <v>2411</v>
      </c>
      <c r="L807" s="22">
        <v>3198607.01877583</v>
      </c>
      <c r="M807" s="22">
        <v>3643374.49162893</v>
      </c>
      <c r="N807" s="22">
        <v>2973203.7928738599</v>
      </c>
      <c r="O807" s="22">
        <v>3513245.95582972</v>
      </c>
      <c r="P807" s="22">
        <v>3159800.59506403</v>
      </c>
      <c r="Q807" s="22">
        <v>6478280.2693293504</v>
      </c>
      <c r="R807" s="22">
        <v>4670128.8582737502</v>
      </c>
      <c r="S807" s="22">
        <v>2971262.1519178702</v>
      </c>
      <c r="T807" s="22">
        <v>4294125.8840465499</v>
      </c>
      <c r="U807" s="22">
        <v>4185835.9043499501</v>
      </c>
      <c r="V807" s="22">
        <v>3032971.8962279898</v>
      </c>
      <c r="W807" s="22">
        <v>3391338.5559089798</v>
      </c>
      <c r="X807" s="22">
        <v>3309318.6125098001</v>
      </c>
      <c r="Y807" s="22">
        <v>2900359.1211277298</v>
      </c>
      <c r="Z807" s="22">
        <v>2406805.6740096901</v>
      </c>
      <c r="AA807" s="22">
        <v>4701541.0135431197</v>
      </c>
      <c r="AB807" s="22">
        <v>6543275.2681849003</v>
      </c>
      <c r="AC807" s="22">
        <v>5577654.43877069</v>
      </c>
      <c r="AD807" s="22">
        <v>5139464.8673230996</v>
      </c>
      <c r="AE807" s="22">
        <v>4277336.6478338204</v>
      </c>
    </row>
    <row r="808" spans="1:31" x14ac:dyDescent="0.35">
      <c r="A808" s="22" t="s">
        <v>2412</v>
      </c>
      <c r="B808" s="22">
        <v>1</v>
      </c>
      <c r="C808" s="22">
        <v>224.69</v>
      </c>
      <c r="D808" s="22" t="s">
        <v>2413</v>
      </c>
      <c r="E808" s="22">
        <f t="shared" si="60"/>
        <v>0.71827782761510162</v>
      </c>
      <c r="F808" s="22">
        <f t="shared" si="61"/>
        <v>0.17892236508415316</v>
      </c>
      <c r="G808" s="22">
        <f t="shared" si="62"/>
        <v>1.0309818224881264</v>
      </c>
      <c r="H808" s="22">
        <f t="shared" si="63"/>
        <v>0.86105260518136773</v>
      </c>
      <c r="I808" s="22">
        <f t="shared" si="64"/>
        <v>1.0966868664842233</v>
      </c>
      <c r="J808" s="25">
        <v>0.75703626428405801</v>
      </c>
      <c r="K808" s="22" t="s">
        <v>2414</v>
      </c>
      <c r="L808" s="22">
        <v>71705.765306781497</v>
      </c>
      <c r="M808" s="22">
        <v>199587.87714305101</v>
      </c>
      <c r="N808" s="22">
        <v>93311.858195163906</v>
      </c>
      <c r="O808" s="22">
        <v>131767.05491764299</v>
      </c>
      <c r="P808" s="22">
        <v>123053.578781142</v>
      </c>
      <c r="Q808" s="22">
        <v>98547.059350136406</v>
      </c>
      <c r="R808" s="22">
        <v>80107.183212554606</v>
      </c>
      <c r="S808" s="22">
        <v>64423.519935952201</v>
      </c>
      <c r="T808" s="22">
        <v>82005.164364316195</v>
      </c>
      <c r="U808" s="22">
        <v>119837.131281512</v>
      </c>
      <c r="V808" s="22">
        <v>65768.502304461304</v>
      </c>
      <c r="W808" s="22">
        <v>91567.711441545398</v>
      </c>
      <c r="X808" s="22">
        <v>141171.431690603</v>
      </c>
      <c r="Y808" s="22">
        <v>130663.298548031</v>
      </c>
      <c r="Z808" s="22">
        <v>135644.91482977901</v>
      </c>
      <c r="AA808" s="22">
        <v>106957.002200003</v>
      </c>
      <c r="AB808" s="22">
        <v>121601.368487136</v>
      </c>
      <c r="AC808" s="22">
        <v>160247.07404502999</v>
      </c>
      <c r="AD808" s="22">
        <v>83000.203698099795</v>
      </c>
      <c r="AE808" s="22">
        <v>110509.235060418</v>
      </c>
    </row>
    <row r="809" spans="1:31" x14ac:dyDescent="0.35">
      <c r="A809" s="22" t="s">
        <v>2415</v>
      </c>
      <c r="B809" s="22">
        <v>2</v>
      </c>
      <c r="C809" s="22">
        <v>290.61</v>
      </c>
      <c r="D809" s="24" t="s">
        <v>2416</v>
      </c>
      <c r="E809" s="22">
        <f t="shared" si="60"/>
        <v>1.7381936127611797</v>
      </c>
      <c r="F809" s="22">
        <f t="shared" si="61"/>
        <v>4.954764626509716E-3</v>
      </c>
      <c r="G809" s="22">
        <f t="shared" si="62"/>
        <v>1.2987541969912433</v>
      </c>
      <c r="H809" s="22">
        <f t="shared" si="63"/>
        <v>2.1437227580157578E-2</v>
      </c>
      <c r="I809" s="22">
        <f t="shared" si="64"/>
        <v>0.8624588775300478</v>
      </c>
      <c r="J809" s="25">
        <v>6.3187878995045799E-2</v>
      </c>
      <c r="K809" s="22" t="s">
        <v>2417</v>
      </c>
      <c r="L809" s="22">
        <v>1656670.88554798</v>
      </c>
      <c r="M809" s="22">
        <v>1877958.49289407</v>
      </c>
      <c r="N809" s="22">
        <v>1676508.35543421</v>
      </c>
      <c r="O809" s="22">
        <v>2093619.4795168401</v>
      </c>
      <c r="P809" s="22">
        <v>1428424.4823121901</v>
      </c>
      <c r="Q809" s="22">
        <v>4188818.9731814698</v>
      </c>
      <c r="R809" s="22">
        <v>2621505.6225646101</v>
      </c>
      <c r="S809" s="22">
        <v>2327377.8395266701</v>
      </c>
      <c r="T809" s="22">
        <v>3041067.8229218302</v>
      </c>
      <c r="U809" s="22">
        <v>3001190.3843632</v>
      </c>
      <c r="V809" s="22">
        <v>1835116.7189736899</v>
      </c>
      <c r="W809" s="22">
        <v>2129028.14684038</v>
      </c>
      <c r="X809" s="22">
        <v>2021327.02370516</v>
      </c>
      <c r="Y809" s="22">
        <v>1950545.22576727</v>
      </c>
      <c r="Z809" s="22">
        <v>2189893.72317087</v>
      </c>
      <c r="AA809" s="22">
        <v>1949563.8807693601</v>
      </c>
      <c r="AB809" s="22">
        <v>2729782.9842519802</v>
      </c>
      <c r="AC809" s="22">
        <v>2953973.4660956198</v>
      </c>
      <c r="AD809" s="22">
        <v>2434988.0631699902</v>
      </c>
      <c r="AE809" s="22">
        <v>3082760.8055186798</v>
      </c>
    </row>
    <row r="810" spans="1:31" x14ac:dyDescent="0.35">
      <c r="A810" s="22" t="s">
        <v>2418</v>
      </c>
      <c r="B810" s="22">
        <v>4</v>
      </c>
      <c r="C810" s="22">
        <v>318.13</v>
      </c>
      <c r="D810" s="24" t="s">
        <v>2419</v>
      </c>
      <c r="E810" s="22">
        <f t="shared" si="60"/>
        <v>1.4004393376416837</v>
      </c>
      <c r="F810" s="22">
        <f t="shared" si="61"/>
        <v>0.1383421188190469</v>
      </c>
      <c r="G810" s="22">
        <f t="shared" si="62"/>
        <v>1.5995523772230398</v>
      </c>
      <c r="H810" s="22">
        <f t="shared" si="63"/>
        <v>6.4068217394497185E-3</v>
      </c>
      <c r="I810" s="22">
        <f t="shared" si="64"/>
        <v>1.0124802941759177</v>
      </c>
      <c r="J810" s="25">
        <v>0.92429542682845101</v>
      </c>
      <c r="K810" s="22" t="s">
        <v>2420</v>
      </c>
      <c r="L810" s="22">
        <v>1431100.60910955</v>
      </c>
      <c r="M810" s="22">
        <v>1176596.8768086699</v>
      </c>
      <c r="N810" s="22">
        <v>1655797.5567429501</v>
      </c>
      <c r="O810" s="22">
        <v>1090596.6176354699</v>
      </c>
      <c r="P810" s="22">
        <v>919106.73843658599</v>
      </c>
      <c r="Q810" s="22">
        <v>1135675.2742850101</v>
      </c>
      <c r="R810" s="22">
        <v>1683732.17817543</v>
      </c>
      <c r="S810" s="22">
        <v>1771212.7048356601</v>
      </c>
      <c r="T810" s="22">
        <v>2768867.4154399098</v>
      </c>
      <c r="U810" s="22">
        <v>1425746.23768082</v>
      </c>
      <c r="V810" s="22">
        <v>1183608.1271180599</v>
      </c>
      <c r="W810" s="22">
        <v>1098678.07365981</v>
      </c>
      <c r="X810" s="22">
        <v>1026603.23717964</v>
      </c>
      <c r="Y810" s="22">
        <v>1076405.54019553</v>
      </c>
      <c r="Z810" s="22">
        <v>1810577.1141913701</v>
      </c>
      <c r="AA810" s="22">
        <v>1720824.3855801499</v>
      </c>
      <c r="AB810" s="22">
        <v>1955364.57376034</v>
      </c>
      <c r="AC810" s="22">
        <v>2480484.9517174698</v>
      </c>
      <c r="AD810" s="22">
        <v>2055731.2020298799</v>
      </c>
      <c r="AE810" s="22">
        <v>1698216.82119155</v>
      </c>
    </row>
    <row r="811" spans="1:31" x14ac:dyDescent="0.35">
      <c r="A811" s="22" t="s">
        <v>2421</v>
      </c>
      <c r="B811" s="22">
        <v>2</v>
      </c>
      <c r="C811" s="22">
        <v>484.47</v>
      </c>
      <c r="D811" s="24" t="s">
        <v>2422</v>
      </c>
      <c r="E811" s="22">
        <f t="shared" si="60"/>
        <v>0.94799452626694158</v>
      </c>
      <c r="F811" s="22">
        <f t="shared" si="61"/>
        <v>0.67612669645376433</v>
      </c>
      <c r="G811" s="22">
        <f t="shared" si="62"/>
        <v>0.77534121202166262</v>
      </c>
      <c r="H811" s="22">
        <f t="shared" si="63"/>
        <v>4.9481781245214414E-2</v>
      </c>
      <c r="I811" s="22">
        <f t="shared" si="64"/>
        <v>0.8682159192750647</v>
      </c>
      <c r="J811" s="25">
        <v>0.21554604452263201</v>
      </c>
      <c r="K811" s="22" t="s">
        <v>2423</v>
      </c>
      <c r="L811" s="22">
        <v>13476255.5081008</v>
      </c>
      <c r="M811" s="22">
        <v>15470474.255369</v>
      </c>
      <c r="N811" s="22">
        <v>12109931.111412</v>
      </c>
      <c r="O811" s="22">
        <v>16969917.143987399</v>
      </c>
      <c r="P811" s="22">
        <v>13896586.8287006</v>
      </c>
      <c r="Q811" s="22">
        <v>17727937.306647599</v>
      </c>
      <c r="R811" s="22">
        <v>16162110.151711401</v>
      </c>
      <c r="S811" s="22">
        <v>9316557.6930874903</v>
      </c>
      <c r="T811" s="22">
        <v>11763644.943441899</v>
      </c>
      <c r="U811" s="22">
        <v>13212516.492402701</v>
      </c>
      <c r="V811" s="22">
        <v>12492412.339531399</v>
      </c>
      <c r="W811" s="22">
        <v>17945286.948406801</v>
      </c>
      <c r="X811" s="22">
        <v>20175448.503554501</v>
      </c>
      <c r="Y811" s="22">
        <v>17149757.0602188</v>
      </c>
      <c r="Z811" s="22">
        <v>15077277.239885701</v>
      </c>
      <c r="AA811" s="22">
        <v>11390489.838886799</v>
      </c>
      <c r="AB811" s="22">
        <v>12555664.7984113</v>
      </c>
      <c r="AC811" s="22">
        <v>11450644.678512599</v>
      </c>
      <c r="AD811" s="22">
        <v>12337390.3612219</v>
      </c>
      <c r="AE811" s="22">
        <v>16495217.509961599</v>
      </c>
    </row>
    <row r="812" spans="1:31" x14ac:dyDescent="0.35">
      <c r="A812" s="22" t="s">
        <v>2424</v>
      </c>
      <c r="B812" s="22">
        <v>28</v>
      </c>
      <c r="C812" s="22">
        <v>1951.05</v>
      </c>
      <c r="D812" s="24" t="s">
        <v>2425</v>
      </c>
      <c r="E812" s="22">
        <f t="shared" si="60"/>
        <v>0.83516511856213549</v>
      </c>
      <c r="F812" s="22">
        <f t="shared" si="61"/>
        <v>1.7428996860125685E-2</v>
      </c>
      <c r="G812" s="22">
        <f t="shared" si="62"/>
        <v>0.69257619832942507</v>
      </c>
      <c r="H812" s="22">
        <f t="shared" si="63"/>
        <v>6.2495056268754152E-6</v>
      </c>
      <c r="I812" s="22">
        <f t="shared" si="64"/>
        <v>0.88617315173154809</v>
      </c>
      <c r="J812" s="25">
        <v>1.1295586839483E-2</v>
      </c>
      <c r="K812" s="22" t="s">
        <v>2426</v>
      </c>
      <c r="L812" s="22">
        <v>441153689.65211201</v>
      </c>
      <c r="M812" s="22">
        <v>415862631.341308</v>
      </c>
      <c r="N812" s="22">
        <v>458525121.88861197</v>
      </c>
      <c r="O812" s="22">
        <v>427276593.46944898</v>
      </c>
      <c r="P812" s="22">
        <v>393815800.79823899</v>
      </c>
      <c r="Q812" s="22">
        <v>418999208.974702</v>
      </c>
      <c r="R812" s="22">
        <v>394343267.32985002</v>
      </c>
      <c r="S812" s="22">
        <v>332890299.15834701</v>
      </c>
      <c r="T812" s="22">
        <v>316316651.48082799</v>
      </c>
      <c r="U812" s="22">
        <v>321892624.983289</v>
      </c>
      <c r="V812" s="22">
        <v>479765276.90166301</v>
      </c>
      <c r="W812" s="22">
        <v>478154276.76705801</v>
      </c>
      <c r="X812" s="22">
        <v>531262069.535972</v>
      </c>
      <c r="Y812" s="22">
        <v>455415059.61226201</v>
      </c>
      <c r="Z812" s="22">
        <v>466482724.153139</v>
      </c>
      <c r="AA812" s="22">
        <v>329886276.84247798</v>
      </c>
      <c r="AB812" s="22">
        <v>318777777.87916201</v>
      </c>
      <c r="AC812" s="22">
        <v>333168776.662696</v>
      </c>
      <c r="AD812" s="22">
        <v>354171070.03128499</v>
      </c>
      <c r="AE812" s="22">
        <v>333852308.13409102</v>
      </c>
    </row>
    <row r="813" spans="1:31" x14ac:dyDescent="0.35">
      <c r="A813" s="22" t="s">
        <v>2427</v>
      </c>
      <c r="B813" s="22">
        <v>72</v>
      </c>
      <c r="C813" s="22">
        <v>5575.48</v>
      </c>
      <c r="D813" s="24" t="s">
        <v>2428</v>
      </c>
      <c r="E813" s="22">
        <f t="shared" si="60"/>
        <v>0.94257862290444361</v>
      </c>
      <c r="F813" s="22">
        <f t="shared" si="61"/>
        <v>0.48394346778358377</v>
      </c>
      <c r="G813" s="22">
        <f t="shared" si="62"/>
        <v>0.71603040354724345</v>
      </c>
      <c r="H813" s="22">
        <f t="shared" si="63"/>
        <v>9.3995542203227775E-5</v>
      </c>
      <c r="I813" s="22">
        <f t="shared" si="64"/>
        <v>0.89037754528410507</v>
      </c>
      <c r="J813" s="25">
        <v>1.34645171950982E-2</v>
      </c>
      <c r="K813" s="22" t="s">
        <v>2429</v>
      </c>
      <c r="L813" s="22">
        <v>1832639652.2219701</v>
      </c>
      <c r="M813" s="22">
        <v>1680209208.2728701</v>
      </c>
      <c r="N813" s="22">
        <v>1656963949.4079599</v>
      </c>
      <c r="O813" s="22">
        <v>1846806266.5615699</v>
      </c>
      <c r="P813" s="22">
        <v>1867140282.84132</v>
      </c>
      <c r="Q813" s="22">
        <v>1567929509.80458</v>
      </c>
      <c r="R813" s="22">
        <v>2194297977.52423</v>
      </c>
      <c r="S813" s="22">
        <v>1541321158.8722701</v>
      </c>
      <c r="T813" s="22">
        <v>1470136677.4122701</v>
      </c>
      <c r="U813" s="22">
        <v>1599956339.49547</v>
      </c>
      <c r="V813" s="22">
        <v>1983711612.5774</v>
      </c>
      <c r="W813" s="22">
        <v>2056654145.425</v>
      </c>
      <c r="X813" s="22">
        <v>2023474077.0492101</v>
      </c>
      <c r="Y813" s="22">
        <v>2107875651.1276</v>
      </c>
      <c r="Z813" s="22">
        <v>1805804057.4779999</v>
      </c>
      <c r="AA813" s="22">
        <v>1349490306.69029</v>
      </c>
      <c r="AB813" s="22">
        <v>1294800817.5952599</v>
      </c>
      <c r="AC813" s="22">
        <v>1354571648.4937201</v>
      </c>
      <c r="AD813" s="22">
        <v>1577174549.7923901</v>
      </c>
      <c r="AE813" s="22">
        <v>1568170022.6737199</v>
      </c>
    </row>
    <row r="814" spans="1:31" x14ac:dyDescent="0.35">
      <c r="A814" s="22" t="s">
        <v>2430</v>
      </c>
      <c r="B814" s="22">
        <v>52</v>
      </c>
      <c r="C814" s="22">
        <v>3340.28</v>
      </c>
      <c r="D814" s="24" t="s">
        <v>2431</v>
      </c>
      <c r="E814" s="22">
        <f t="shared" si="60"/>
        <v>0.93009669826697683</v>
      </c>
      <c r="F814" s="22">
        <f t="shared" si="61"/>
        <v>0.22435456484111604</v>
      </c>
      <c r="G814" s="22">
        <f t="shared" si="62"/>
        <v>0.79714473356777116</v>
      </c>
      <c r="H814" s="22">
        <f t="shared" si="63"/>
        <v>6.0057201026343275E-4</v>
      </c>
      <c r="I814" s="22">
        <f t="shared" si="64"/>
        <v>0.90628895924969943</v>
      </c>
      <c r="J814" s="25">
        <v>2.9921472120699399E-2</v>
      </c>
      <c r="K814" s="22" t="s">
        <v>2432</v>
      </c>
      <c r="L814" s="22">
        <v>1229501840.7397101</v>
      </c>
      <c r="M814" s="22">
        <v>1306233506.87925</v>
      </c>
      <c r="N814" s="22">
        <v>1210006765.8694401</v>
      </c>
      <c r="O814" s="22">
        <v>1373346610.6918099</v>
      </c>
      <c r="P814" s="22">
        <v>1260339215.9016399</v>
      </c>
      <c r="Q814" s="22">
        <v>1261054407.8510201</v>
      </c>
      <c r="R814" s="22">
        <v>1390308101.4144299</v>
      </c>
      <c r="S814" s="22">
        <v>1093429398.10584</v>
      </c>
      <c r="T814" s="22">
        <v>1063959847.69209</v>
      </c>
      <c r="U814" s="22">
        <v>1124733108.83885</v>
      </c>
      <c r="V814" s="22">
        <v>1526570625.3863699</v>
      </c>
      <c r="W814" s="22">
        <v>1460188107.4976201</v>
      </c>
      <c r="X814" s="22">
        <v>1388924214.1694601</v>
      </c>
      <c r="Y814" s="22">
        <v>1381506658.2421899</v>
      </c>
      <c r="Z814" s="22">
        <v>1281876550.12047</v>
      </c>
      <c r="AA814" s="22">
        <v>1043039625.16083</v>
      </c>
      <c r="AB814" s="22">
        <v>1069609436.96357</v>
      </c>
      <c r="AC814" s="22">
        <v>1117548939.87837</v>
      </c>
      <c r="AD814" s="22">
        <v>1226221966.93521</v>
      </c>
      <c r="AE814" s="22">
        <v>1154734546.08711</v>
      </c>
    </row>
    <row r="815" spans="1:31" x14ac:dyDescent="0.35">
      <c r="A815" s="22" t="s">
        <v>2433</v>
      </c>
      <c r="B815" s="22">
        <v>4</v>
      </c>
      <c r="C815" s="22">
        <v>156.06</v>
      </c>
      <c r="D815" s="24" t="s">
        <v>2434</v>
      </c>
      <c r="E815" s="22">
        <f t="shared" si="60"/>
        <v>0.76228332102670315</v>
      </c>
      <c r="F815" s="22">
        <f t="shared" si="61"/>
        <v>3.1421305058464107E-3</v>
      </c>
      <c r="G815" s="22">
        <f t="shared" si="62"/>
        <v>0.95730429022421015</v>
      </c>
      <c r="H815" s="22">
        <f t="shared" si="63"/>
        <v>0.40712277174087474</v>
      </c>
      <c r="I815" s="22">
        <f t="shared" si="64"/>
        <v>1.1623061790084166</v>
      </c>
      <c r="J815" s="25">
        <v>6.7516873465447401E-3</v>
      </c>
      <c r="K815" s="22" t="s">
        <v>2435</v>
      </c>
      <c r="L815" s="22">
        <v>4291433.7036762303</v>
      </c>
      <c r="M815" s="22">
        <v>4650705.9436570797</v>
      </c>
      <c r="N815" s="22">
        <v>4642166.08999856</v>
      </c>
      <c r="O815" s="22">
        <v>4518622.7990323501</v>
      </c>
      <c r="P815" s="22">
        <v>3957987.2088120701</v>
      </c>
      <c r="Q815" s="22">
        <v>3429883.9105636901</v>
      </c>
      <c r="R815" s="22">
        <v>2894583.00772689</v>
      </c>
      <c r="S815" s="22">
        <v>2842177.1346084401</v>
      </c>
      <c r="T815" s="22">
        <v>3870095.3054724201</v>
      </c>
      <c r="U815" s="22">
        <v>3779928.7607518299</v>
      </c>
      <c r="V815" s="22">
        <v>3947344.2010169802</v>
      </c>
      <c r="W815" s="22">
        <v>3964916.0321374801</v>
      </c>
      <c r="X815" s="22">
        <v>3957077.83809083</v>
      </c>
      <c r="Y815" s="22">
        <v>3668748.93533397</v>
      </c>
      <c r="Z815" s="22">
        <v>3442209.3590451898</v>
      </c>
      <c r="AA815" s="22">
        <v>3814386.1048899898</v>
      </c>
      <c r="AB815" s="22">
        <v>3407640.0250097602</v>
      </c>
      <c r="AC815" s="22">
        <v>3510323.9114431702</v>
      </c>
      <c r="AD815" s="22">
        <v>4139585.0242907698</v>
      </c>
      <c r="AE815" s="22">
        <v>3297984.0749055799</v>
      </c>
    </row>
    <row r="816" spans="1:31" x14ac:dyDescent="0.35">
      <c r="A816" s="22" t="s">
        <v>2436</v>
      </c>
      <c r="B816" s="22">
        <v>4</v>
      </c>
      <c r="C816" s="22">
        <v>92.93</v>
      </c>
      <c r="D816" s="24" t="s">
        <v>2437</v>
      </c>
      <c r="E816" s="22">
        <f t="shared" si="60"/>
        <v>0.97128641851386877</v>
      </c>
      <c r="F816" s="22">
        <f t="shared" si="61"/>
        <v>0.79485138287372226</v>
      </c>
      <c r="G816" s="22">
        <f t="shared" si="62"/>
        <v>1.0512363829096809</v>
      </c>
      <c r="H816" s="22">
        <f t="shared" si="63"/>
        <v>0.48571772969101901</v>
      </c>
      <c r="I816" s="22">
        <f t="shared" si="64"/>
        <v>1.005761307390503</v>
      </c>
      <c r="J816" s="25">
        <v>0.97063847357661703</v>
      </c>
      <c r="K816" s="22" t="s">
        <v>2438</v>
      </c>
      <c r="L816" s="22">
        <v>483241.63772941998</v>
      </c>
      <c r="M816" s="22">
        <v>338897.87958959799</v>
      </c>
      <c r="N816" s="22">
        <v>431542.07023563102</v>
      </c>
      <c r="O816" s="22">
        <v>521190.119705541</v>
      </c>
      <c r="P816" s="22">
        <v>479679.68867013598</v>
      </c>
      <c r="Q816" s="22">
        <v>330920.30817502498</v>
      </c>
      <c r="R816" s="22">
        <v>444846.127324828</v>
      </c>
      <c r="S816" s="22">
        <v>453453.40809487097</v>
      </c>
      <c r="T816" s="22">
        <v>405061.57528551202</v>
      </c>
      <c r="U816" s="22">
        <v>555533.73182837397</v>
      </c>
      <c r="V816" s="22">
        <v>424915.73613514</v>
      </c>
      <c r="W816" s="22">
        <v>465286.00160478702</v>
      </c>
      <c r="X816" s="22">
        <v>406937.24047418498</v>
      </c>
      <c r="Y816" s="22">
        <v>472916.90409587801</v>
      </c>
      <c r="Z816" s="22">
        <v>471580.755889853</v>
      </c>
      <c r="AA816" s="22">
        <v>509106.29244567303</v>
      </c>
      <c r="AB816" s="22">
        <v>494699.63435583498</v>
      </c>
      <c r="AC816" s="22">
        <v>466510.93512809498</v>
      </c>
      <c r="AD816" s="22">
        <v>522050.45248906303</v>
      </c>
      <c r="AE816" s="22">
        <v>364122.67692035402</v>
      </c>
    </row>
    <row r="817" spans="1:31" x14ac:dyDescent="0.35">
      <c r="A817" s="22" t="s">
        <v>2439</v>
      </c>
      <c r="B817" s="22">
        <v>3</v>
      </c>
      <c r="C817" s="22">
        <v>144.13999999999999</v>
      </c>
      <c r="D817" s="24" t="s">
        <v>2440</v>
      </c>
      <c r="E817" s="22">
        <f t="shared" si="60"/>
        <v>0.59632078751906936</v>
      </c>
      <c r="F817" s="22">
        <f t="shared" si="61"/>
        <v>1.0589313183846542E-2</v>
      </c>
      <c r="G817" s="22">
        <f t="shared" si="62"/>
        <v>0.88149996206040926</v>
      </c>
      <c r="H817" s="22">
        <f t="shared" si="63"/>
        <v>0.47078925450216769</v>
      </c>
      <c r="I817" s="22">
        <f t="shared" si="64"/>
        <v>1.0670805216410058</v>
      </c>
      <c r="J817" s="25">
        <v>0.68196833435392601</v>
      </c>
      <c r="K817" s="22" t="s">
        <v>2441</v>
      </c>
      <c r="L817" s="22">
        <v>112986.22003906401</v>
      </c>
      <c r="M817" s="22">
        <v>148394.42231472899</v>
      </c>
      <c r="N817" s="22">
        <v>76729.889032319697</v>
      </c>
      <c r="O817" s="22">
        <v>95108.399929832798</v>
      </c>
      <c r="P817" s="22">
        <v>114164.118247094</v>
      </c>
      <c r="Q817" s="22">
        <v>69012.062066512095</v>
      </c>
      <c r="R817" s="22">
        <v>74312.438374766498</v>
      </c>
      <c r="S817" s="22">
        <v>49528.172773090897</v>
      </c>
      <c r="T817" s="22">
        <v>80468.662786521294</v>
      </c>
      <c r="U817" s="22">
        <v>53094.555189130697</v>
      </c>
      <c r="V817" s="22">
        <v>78724.890093904905</v>
      </c>
      <c r="W817" s="22">
        <v>134501.04730372099</v>
      </c>
      <c r="X817" s="22">
        <v>84160.761997605106</v>
      </c>
      <c r="Y817" s="22">
        <v>89099.677808098801</v>
      </c>
      <c r="Z817" s="22">
        <v>126486.204023482</v>
      </c>
      <c r="AA817" s="22">
        <v>74141.183968095895</v>
      </c>
      <c r="AB817" s="22">
        <v>64063.469565935098</v>
      </c>
      <c r="AC817" s="22">
        <v>80592.623441316697</v>
      </c>
      <c r="AD817" s="22">
        <v>112115.253400313</v>
      </c>
      <c r="AE817" s="22">
        <v>121272.780513804</v>
      </c>
    </row>
    <row r="818" spans="1:31" x14ac:dyDescent="0.35">
      <c r="A818" s="22" t="s">
        <v>2442</v>
      </c>
      <c r="B818" s="22">
        <v>13</v>
      </c>
      <c r="C818" s="22">
        <v>1101.44</v>
      </c>
      <c r="D818" s="24" t="s">
        <v>2443</v>
      </c>
      <c r="E818" s="22">
        <f t="shared" si="60"/>
        <v>0.96817427403848577</v>
      </c>
      <c r="F818" s="22">
        <f t="shared" si="61"/>
        <v>0.77994058515673514</v>
      </c>
      <c r="G818" s="22">
        <f t="shared" si="62"/>
        <v>1.1676502437088669</v>
      </c>
      <c r="H818" s="22">
        <f t="shared" si="63"/>
        <v>0.25512095760488146</v>
      </c>
      <c r="I818" s="22">
        <f t="shared" si="64"/>
        <v>1.1040202662213174</v>
      </c>
      <c r="J818" s="25">
        <v>0.29474532282615701</v>
      </c>
      <c r="K818" s="22" t="s">
        <v>2444</v>
      </c>
      <c r="L818" s="22">
        <v>4295501615.1331701</v>
      </c>
      <c r="M818" s="22">
        <v>4556123958.7041397</v>
      </c>
      <c r="N818" s="22">
        <v>5480526431.8080797</v>
      </c>
      <c r="O818" s="22">
        <v>5034923028.2183199</v>
      </c>
      <c r="P818" s="22">
        <v>3852645277.2402401</v>
      </c>
      <c r="Q818" s="22">
        <v>5529100473.3761101</v>
      </c>
      <c r="R818" s="22">
        <v>4581606428.0824804</v>
      </c>
      <c r="S818" s="22">
        <v>2956350856.6747098</v>
      </c>
      <c r="T818" s="22">
        <v>4918111928.2197104</v>
      </c>
      <c r="U818" s="22">
        <v>4495566169.2267399</v>
      </c>
      <c r="V818" s="22">
        <v>3847124541.0392599</v>
      </c>
      <c r="W818" s="22">
        <v>3904630291.8196602</v>
      </c>
      <c r="X818" s="22">
        <v>3629012943.0050201</v>
      </c>
      <c r="Y818" s="22">
        <v>4422611822.3834801</v>
      </c>
      <c r="Z818" s="22">
        <v>5228589670.3757801</v>
      </c>
      <c r="AA818" s="22">
        <v>3674511901.3132601</v>
      </c>
      <c r="AB818" s="22">
        <v>5251192350.4561501</v>
      </c>
      <c r="AC818" s="22">
        <v>6477622194.27915</v>
      </c>
      <c r="AD818" s="22">
        <v>4006220885.88904</v>
      </c>
      <c r="AE818" s="22">
        <v>5148436710.2476797</v>
      </c>
    </row>
    <row r="819" spans="1:31" x14ac:dyDescent="0.35">
      <c r="A819" s="22" t="s">
        <v>2445</v>
      </c>
      <c r="B819" s="22">
        <v>11</v>
      </c>
      <c r="C819" s="22">
        <v>1981.95</v>
      </c>
      <c r="D819" s="24" t="s">
        <v>2446</v>
      </c>
      <c r="E819" s="22">
        <f t="shared" si="60"/>
        <v>1.0905810109123641</v>
      </c>
      <c r="F819" s="22">
        <f t="shared" si="61"/>
        <v>0.51944653238615579</v>
      </c>
      <c r="G819" s="22">
        <f t="shared" si="62"/>
        <v>1.3221634213880833</v>
      </c>
      <c r="H819" s="22">
        <f t="shared" si="63"/>
        <v>0.14612672454571768</v>
      </c>
      <c r="I819" s="22">
        <f t="shared" si="64"/>
        <v>1.1642179819872855</v>
      </c>
      <c r="J819" s="25">
        <v>0.15193395024637699</v>
      </c>
      <c r="K819" s="22" t="s">
        <v>2447</v>
      </c>
      <c r="L819" s="22">
        <v>2502920142.7586002</v>
      </c>
      <c r="M819" s="22">
        <v>2325047829.6184802</v>
      </c>
      <c r="N819" s="22">
        <v>2954223896.1712599</v>
      </c>
      <c r="O819" s="22">
        <v>2627382434.10741</v>
      </c>
      <c r="P819" s="22">
        <v>2076446147.9418399</v>
      </c>
      <c r="Q819" s="22">
        <v>3370748828.7922602</v>
      </c>
      <c r="R819" s="22">
        <v>2732600984.3212299</v>
      </c>
      <c r="S819" s="22">
        <v>1680414846.30601</v>
      </c>
      <c r="T819" s="22">
        <v>3263058267.2858601</v>
      </c>
      <c r="U819" s="22">
        <v>2570193878.5798101</v>
      </c>
      <c r="V819" s="22">
        <v>1946397754.3184299</v>
      </c>
      <c r="W819" s="22">
        <v>2111485008.9725699</v>
      </c>
      <c r="X819" s="22">
        <v>1684890184.66521</v>
      </c>
      <c r="Y819" s="22">
        <v>2235327282.30937</v>
      </c>
      <c r="Z819" s="22">
        <v>2746713029.6055002</v>
      </c>
      <c r="AA819" s="22">
        <v>2063432988.88568</v>
      </c>
      <c r="AB819" s="22">
        <v>3207523148.8952799</v>
      </c>
      <c r="AC819" s="22">
        <v>4108944624.3775101</v>
      </c>
      <c r="AD819" s="22">
        <v>1995158535.45121</v>
      </c>
      <c r="AE819" s="22">
        <v>2804896495.8097501</v>
      </c>
    </row>
    <row r="820" spans="1:31" x14ac:dyDescent="0.35">
      <c r="A820" s="22" t="s">
        <v>2448</v>
      </c>
      <c r="B820" s="22">
        <v>1</v>
      </c>
      <c r="C820" s="22">
        <v>543.25</v>
      </c>
      <c r="D820" s="22" t="s">
        <v>2449</v>
      </c>
      <c r="E820" s="22">
        <f t="shared" si="60"/>
        <v>1.414019346815067</v>
      </c>
      <c r="F820" s="22">
        <f t="shared" si="61"/>
        <v>0.16773680018930573</v>
      </c>
      <c r="G820" s="22">
        <f t="shared" si="62"/>
        <v>1.5109633762084587</v>
      </c>
      <c r="H820" s="22">
        <f t="shared" si="63"/>
        <v>0.18287784219419367</v>
      </c>
      <c r="I820" s="22">
        <f t="shared" si="64"/>
        <v>1.5527305050548188</v>
      </c>
      <c r="J820" s="26">
        <v>5.3891312751987101E-2</v>
      </c>
      <c r="K820" s="22" t="s">
        <v>2450</v>
      </c>
      <c r="L820" s="22">
        <v>1155439.5483246101</v>
      </c>
      <c r="M820" s="22">
        <v>770335.96615803405</v>
      </c>
      <c r="N820" s="22">
        <v>1252743.3347780299</v>
      </c>
      <c r="O820" s="22">
        <v>1252424.7310537801</v>
      </c>
      <c r="P820" s="22">
        <v>618773.75534343999</v>
      </c>
      <c r="Q820" s="22">
        <v>1815050.3390053101</v>
      </c>
      <c r="R820" s="22">
        <v>1356988.0257985501</v>
      </c>
      <c r="S820" s="22">
        <v>628069.74609310599</v>
      </c>
      <c r="T820" s="22">
        <v>2029374.6426059201</v>
      </c>
      <c r="U820" s="22">
        <v>1310915.2550648099</v>
      </c>
      <c r="V820" s="22">
        <v>487639.59653791599</v>
      </c>
      <c r="W820" s="22">
        <v>651355.25852499797</v>
      </c>
      <c r="X820" s="22">
        <v>600113.65252256999</v>
      </c>
      <c r="Y820" s="22">
        <v>509638.902524287</v>
      </c>
      <c r="Z820" s="22">
        <v>1003405.69644597</v>
      </c>
      <c r="AA820" s="22">
        <v>486487.59802488901</v>
      </c>
      <c r="AB820" s="22">
        <v>808388.49006872298</v>
      </c>
      <c r="AC820" s="22">
        <v>1465075.03412856</v>
      </c>
      <c r="AD820" s="22">
        <v>665693.86281311698</v>
      </c>
      <c r="AE820" s="22">
        <v>1488239.2527930001</v>
      </c>
    </row>
    <row r="821" spans="1:31" x14ac:dyDescent="0.35">
      <c r="A821" s="22" t="s">
        <v>2451</v>
      </c>
      <c r="B821" s="22">
        <v>1</v>
      </c>
      <c r="C821" s="22">
        <v>112.95</v>
      </c>
      <c r="D821" s="22" t="s">
        <v>2452</v>
      </c>
      <c r="E821" s="22">
        <f t="shared" si="60"/>
        <v>0.91046603354487965</v>
      </c>
      <c r="F821" s="22">
        <f t="shared" si="61"/>
        <v>0.52981363695533146</v>
      </c>
      <c r="G821" s="22">
        <f t="shared" si="62"/>
        <v>1.1719523429626868</v>
      </c>
      <c r="H821" s="22">
        <f t="shared" si="63"/>
        <v>0.27256858111613047</v>
      </c>
      <c r="I821" s="22">
        <f t="shared" si="64"/>
        <v>1.2295866776164033</v>
      </c>
      <c r="J821" s="25">
        <v>7.6223966543740404E-2</v>
      </c>
      <c r="K821" s="22" t="s">
        <v>2453</v>
      </c>
      <c r="L821" s="22">
        <v>400694.17777701397</v>
      </c>
      <c r="M821" s="22">
        <v>365131.57646333898</v>
      </c>
      <c r="N821" s="22">
        <v>369118.168391385</v>
      </c>
      <c r="O821" s="22">
        <v>374875.460972931</v>
      </c>
      <c r="P821" s="22">
        <v>256887.20239306899</v>
      </c>
      <c r="Q821" s="22">
        <v>427109.55914267199</v>
      </c>
      <c r="R821" s="22">
        <v>276247.71882126603</v>
      </c>
      <c r="S821" s="22">
        <v>194501.93349457701</v>
      </c>
      <c r="T821" s="22">
        <v>389978.19890549401</v>
      </c>
      <c r="U821" s="22">
        <v>320688.92742696701</v>
      </c>
      <c r="V821" s="22">
        <v>338637.79366108403</v>
      </c>
      <c r="W821" s="22">
        <v>252537.24882980401</v>
      </c>
      <c r="X821" s="22">
        <v>259178.424958594</v>
      </c>
      <c r="Y821" s="22">
        <v>263342.487173612</v>
      </c>
      <c r="Z821" s="22">
        <v>323133.68753158499</v>
      </c>
      <c r="AA821" s="22">
        <v>250549.41885976499</v>
      </c>
      <c r="AB821" s="22">
        <v>352785.846905365</v>
      </c>
      <c r="AC821" s="22">
        <v>470740.79829848901</v>
      </c>
      <c r="AD821" s="22">
        <v>282367.79144069599</v>
      </c>
      <c r="AE821" s="22">
        <v>327452.01005709998</v>
      </c>
    </row>
    <row r="822" spans="1:31" x14ac:dyDescent="0.35">
      <c r="A822" s="22" t="s">
        <v>2454</v>
      </c>
      <c r="B822" s="22">
        <v>2</v>
      </c>
      <c r="C822" s="22">
        <v>36.49</v>
      </c>
      <c r="D822" s="24" t="s">
        <v>2455</v>
      </c>
      <c r="E822" s="22">
        <f t="shared" si="60"/>
        <v>0.79489266780059553</v>
      </c>
      <c r="F822" s="22">
        <f t="shared" si="61"/>
        <v>0.28988303333349763</v>
      </c>
      <c r="G822" s="22">
        <f t="shared" si="62"/>
        <v>0.88881012703891416</v>
      </c>
      <c r="H822" s="22">
        <f t="shared" si="63"/>
        <v>0.41918996795298458</v>
      </c>
      <c r="I822" s="22">
        <f t="shared" si="64"/>
        <v>1.2052094132361741</v>
      </c>
      <c r="J822" s="25">
        <v>0.51110102687394199</v>
      </c>
      <c r="K822" s="22" t="s">
        <v>2456</v>
      </c>
      <c r="L822" s="22">
        <v>1676748.0067401901</v>
      </c>
      <c r="M822" s="22">
        <v>827834.33329509594</v>
      </c>
      <c r="N822" s="22">
        <v>1991149.91833176</v>
      </c>
      <c r="O822" s="22">
        <v>922996.66432920902</v>
      </c>
      <c r="P822" s="22">
        <v>1830768.2119883599</v>
      </c>
      <c r="Q822" s="22">
        <v>1329704.2589223301</v>
      </c>
      <c r="R822" s="22">
        <v>1357876.7605470601</v>
      </c>
      <c r="S822" s="22">
        <v>807067.91810861602</v>
      </c>
      <c r="T822" s="22">
        <v>1012847.60414991</v>
      </c>
      <c r="U822" s="22">
        <v>1255075.57587431</v>
      </c>
      <c r="V822" s="22">
        <v>1094560.87720043</v>
      </c>
      <c r="W822" s="22">
        <v>1094781.6284813201</v>
      </c>
      <c r="X822" s="22">
        <v>916867.04464911402</v>
      </c>
      <c r="Y822" s="22">
        <v>1638198.4795175199</v>
      </c>
      <c r="Z822" s="22">
        <v>1270726.8131649899</v>
      </c>
      <c r="AA822" s="22">
        <v>1418993.3681336599</v>
      </c>
      <c r="AB822" s="22">
        <v>860698.417974688</v>
      </c>
      <c r="AC822" s="22">
        <v>911661.02384546702</v>
      </c>
      <c r="AD822" s="22">
        <v>1036730.98906455</v>
      </c>
      <c r="AE822" s="22">
        <v>1118228.9649565499</v>
      </c>
    </row>
    <row r="823" spans="1:31" x14ac:dyDescent="0.35">
      <c r="A823" s="22" t="s">
        <v>2457</v>
      </c>
      <c r="B823" s="22">
        <v>7</v>
      </c>
      <c r="C823" s="22">
        <v>263.48</v>
      </c>
      <c r="D823" s="24" t="s">
        <v>2458</v>
      </c>
      <c r="E823" s="22">
        <f t="shared" si="60"/>
        <v>0.91259999477448073</v>
      </c>
      <c r="F823" s="22">
        <f t="shared" si="61"/>
        <v>0.38192185079000962</v>
      </c>
      <c r="G823" s="22">
        <f t="shared" si="62"/>
        <v>1.5240099392055959</v>
      </c>
      <c r="H823" s="22">
        <f t="shared" si="63"/>
        <v>4.0955664542540477E-3</v>
      </c>
      <c r="I823" s="22">
        <f t="shared" si="64"/>
        <v>1.3076128283689614</v>
      </c>
      <c r="J823" s="25">
        <v>3.1383058521927E-2</v>
      </c>
      <c r="K823" s="22" t="s">
        <v>2459</v>
      </c>
      <c r="L823" s="22">
        <v>3259099.9173116302</v>
      </c>
      <c r="M823" s="22">
        <v>3988050.6713705999</v>
      </c>
      <c r="N823" s="22">
        <v>3546109.1101325401</v>
      </c>
      <c r="O823" s="22">
        <v>3927840.9059339901</v>
      </c>
      <c r="P823" s="22">
        <v>4319933.64199505</v>
      </c>
      <c r="Q823" s="22">
        <v>3778841.1222777502</v>
      </c>
      <c r="R823" s="22">
        <v>2589766.8155655498</v>
      </c>
      <c r="S823" s="22">
        <v>4451281.1073561404</v>
      </c>
      <c r="T823" s="22">
        <v>3237985.7713055098</v>
      </c>
      <c r="U823" s="22">
        <v>3318972.9375741598</v>
      </c>
      <c r="V823" s="22">
        <v>3342652.5206547799</v>
      </c>
      <c r="W823" s="22">
        <v>3547729.1124853198</v>
      </c>
      <c r="X823" s="22">
        <v>2511611.6754821199</v>
      </c>
      <c r="Y823" s="22">
        <v>2107489.1676966902</v>
      </c>
      <c r="Z823" s="22">
        <v>3052193.4522466301</v>
      </c>
      <c r="AA823" s="22">
        <v>4697720.1308510201</v>
      </c>
      <c r="AB823" s="22">
        <v>5032617.9115824802</v>
      </c>
      <c r="AC823" s="22">
        <v>4903235.0974597903</v>
      </c>
      <c r="AD823" s="22">
        <v>3662618.4649871299</v>
      </c>
      <c r="AE823" s="22">
        <v>3895947.2417443399</v>
      </c>
    </row>
    <row r="824" spans="1:31" x14ac:dyDescent="0.35">
      <c r="A824" s="22" t="s">
        <v>2460</v>
      </c>
      <c r="B824" s="22">
        <v>7</v>
      </c>
      <c r="C824" s="22">
        <v>294.36</v>
      </c>
      <c r="D824" s="24" t="s">
        <v>2461</v>
      </c>
      <c r="E824" s="22">
        <f t="shared" si="60"/>
        <v>0.96460730487041779</v>
      </c>
      <c r="F824" s="22">
        <f t="shared" si="61"/>
        <v>0.46406790669581321</v>
      </c>
      <c r="G824" s="22">
        <f t="shared" si="62"/>
        <v>0.89071444363826158</v>
      </c>
      <c r="H824" s="22">
        <f t="shared" si="63"/>
        <v>0.17938081747231088</v>
      </c>
      <c r="I824" s="22">
        <f t="shared" si="64"/>
        <v>0.83575311334980784</v>
      </c>
      <c r="J824" s="26">
        <v>5.1497138564619502E-2</v>
      </c>
      <c r="K824" s="22" t="s">
        <v>2462</v>
      </c>
      <c r="L824" s="22">
        <v>15085770.352723701</v>
      </c>
      <c r="M824" s="22">
        <v>18677615.263634</v>
      </c>
      <c r="N824" s="22">
        <v>18512794.163885299</v>
      </c>
      <c r="O824" s="22">
        <v>17894999.5119427</v>
      </c>
      <c r="P824" s="22">
        <v>16629678.228629099</v>
      </c>
      <c r="Q824" s="22">
        <v>18124543.7351957</v>
      </c>
      <c r="R824" s="22">
        <v>17261910.166407</v>
      </c>
      <c r="S824" s="22">
        <v>16469813.5404901</v>
      </c>
      <c r="T824" s="22">
        <v>16220265.2696796</v>
      </c>
      <c r="U824" s="22">
        <v>15652208.521821899</v>
      </c>
      <c r="V824" s="22">
        <v>19301389.035420399</v>
      </c>
      <c r="W824" s="22">
        <v>21690771.347929001</v>
      </c>
      <c r="X824" s="22">
        <v>25575144.167447001</v>
      </c>
      <c r="Y824" s="22">
        <v>17373609.820033699</v>
      </c>
      <c r="Z824" s="22">
        <v>19918534.232245501</v>
      </c>
      <c r="AA824" s="22">
        <v>17603618.660030302</v>
      </c>
      <c r="AB824" s="22">
        <v>21013856.215666801</v>
      </c>
      <c r="AC824" s="22">
        <v>18646831.038053501</v>
      </c>
      <c r="AD824" s="22">
        <v>18152532.617408801</v>
      </c>
      <c r="AE824" s="22">
        <v>17092272.447905701</v>
      </c>
    </row>
    <row r="825" spans="1:31" x14ac:dyDescent="0.35">
      <c r="A825" s="22" t="s">
        <v>2463</v>
      </c>
      <c r="B825" s="22">
        <v>5</v>
      </c>
      <c r="C825" s="22">
        <v>241.46</v>
      </c>
      <c r="D825" s="24" t="s">
        <v>2464</v>
      </c>
      <c r="E825" s="22">
        <f t="shared" si="60"/>
        <v>1.4423104577751207</v>
      </c>
      <c r="F825" s="22">
        <v>4.9964382798236701E-2</v>
      </c>
      <c r="G825" s="22">
        <f t="shared" si="62"/>
        <v>1.1186184765032705</v>
      </c>
      <c r="H825" s="22">
        <f t="shared" si="63"/>
        <v>1.575306088939428E-2</v>
      </c>
      <c r="I825" s="22">
        <f t="shared" si="64"/>
        <v>0.87769909816064151</v>
      </c>
      <c r="J825" s="26">
        <v>5.3654868998826599E-2</v>
      </c>
      <c r="K825" s="22" t="s">
        <v>2465</v>
      </c>
      <c r="L825" s="22">
        <v>916456.77074279997</v>
      </c>
      <c r="M825" s="22">
        <v>797926.94655523903</v>
      </c>
      <c r="N825" s="22">
        <v>971870.59342767601</v>
      </c>
      <c r="O825" s="22">
        <v>1099826.6685363399</v>
      </c>
      <c r="P825" s="22">
        <v>1014819.91757152</v>
      </c>
      <c r="Q825" s="22">
        <v>1540354.6744753399</v>
      </c>
      <c r="R825" s="22">
        <v>2020439.62026756</v>
      </c>
      <c r="S825" s="22">
        <v>1036702.18350087</v>
      </c>
      <c r="T825" s="22">
        <v>1158570.57118081</v>
      </c>
      <c r="U825" s="22">
        <v>1168322.52082044</v>
      </c>
      <c r="V825" s="22">
        <v>1098771.35677461</v>
      </c>
      <c r="W825" s="22">
        <v>1109189.0680744899</v>
      </c>
      <c r="X825" s="22">
        <v>1040705.65897365</v>
      </c>
      <c r="Y825" s="22">
        <v>1031458.36979375</v>
      </c>
      <c r="Z825" s="22">
        <v>1189746.6068581301</v>
      </c>
      <c r="AA825" s="22">
        <v>1305900.2189857899</v>
      </c>
      <c r="AB825" s="22">
        <v>1251499.1619905101</v>
      </c>
      <c r="AC825" s="22">
        <v>1176832.6229387999</v>
      </c>
      <c r="AD825" s="22">
        <v>1256487.0189944799</v>
      </c>
      <c r="AE825" s="22">
        <v>1127979.80942788</v>
      </c>
    </row>
    <row r="826" spans="1:31" x14ac:dyDescent="0.35">
      <c r="A826" s="22" t="s">
        <v>2466</v>
      </c>
      <c r="B826" s="22">
        <v>6</v>
      </c>
      <c r="C826" s="22">
        <v>213.45</v>
      </c>
      <c r="D826" s="24" t="s">
        <v>2467</v>
      </c>
      <c r="E826" s="22">
        <f t="shared" si="60"/>
        <v>1.1983967517476206</v>
      </c>
      <c r="F826" s="22">
        <f t="shared" ref="F826:F889" si="65">_xlfn.T.TEST(Q826:U826,L826:P826,2,2)</f>
        <v>0.58023219633504486</v>
      </c>
      <c r="G826" s="22">
        <f t="shared" si="62"/>
        <v>1.6751524319664546</v>
      </c>
      <c r="H826" s="22">
        <f t="shared" si="63"/>
        <v>7.4677235930464908E-2</v>
      </c>
      <c r="I826" s="22">
        <f t="shared" si="64"/>
        <v>1.2354376723087548</v>
      </c>
      <c r="J826" s="25">
        <v>0.62460969890995699</v>
      </c>
      <c r="K826" s="22" t="s">
        <v>2468</v>
      </c>
      <c r="L826" s="22">
        <v>1808137.3129411</v>
      </c>
      <c r="M826" s="22">
        <v>2822236.8863579398</v>
      </c>
      <c r="N826" s="22">
        <v>1285314.98772016</v>
      </c>
      <c r="O826" s="22">
        <v>717908.14124081202</v>
      </c>
      <c r="P826" s="22">
        <v>721110.72692749195</v>
      </c>
      <c r="Q826" s="22">
        <v>1904785.9528920799</v>
      </c>
      <c r="R826" s="22">
        <v>2472793.88887543</v>
      </c>
      <c r="S826" s="22">
        <v>1688250.1025384399</v>
      </c>
      <c r="T826" s="22">
        <v>601947.47623762302</v>
      </c>
      <c r="U826" s="22">
        <v>2146080.8228451898</v>
      </c>
      <c r="V826" s="22">
        <v>448989.08564631699</v>
      </c>
      <c r="W826" s="22">
        <v>1064992.58151662</v>
      </c>
      <c r="X826" s="22">
        <v>1915488.2782048199</v>
      </c>
      <c r="Y826" s="22">
        <v>886687.511584842</v>
      </c>
      <c r="Z826" s="22">
        <v>1636962.0083484801</v>
      </c>
      <c r="AA826" s="22">
        <v>987661.25297017104</v>
      </c>
      <c r="AB826" s="22">
        <v>1985142.74004714</v>
      </c>
      <c r="AC826" s="22">
        <v>1979570.4133961599</v>
      </c>
      <c r="AD826" s="22">
        <v>2784998.9413257502</v>
      </c>
      <c r="AE826" s="22">
        <v>2235009.2023467198</v>
      </c>
    </row>
    <row r="827" spans="1:31" x14ac:dyDescent="0.35">
      <c r="A827" s="22" t="s">
        <v>2469</v>
      </c>
      <c r="B827" s="22">
        <v>13</v>
      </c>
      <c r="C827" s="22">
        <v>562.54</v>
      </c>
      <c r="D827" s="24" t="s">
        <v>2470</v>
      </c>
      <c r="E827" s="22">
        <f t="shared" si="60"/>
        <v>0.96944467405485124</v>
      </c>
      <c r="F827" s="22">
        <f t="shared" si="65"/>
        <v>0.80517064834080332</v>
      </c>
      <c r="G827" s="22">
        <f t="shared" si="62"/>
        <v>0.85287713192796788</v>
      </c>
      <c r="H827" s="22">
        <f t="shared" si="63"/>
        <v>2.844097443572283E-2</v>
      </c>
      <c r="I827" s="22">
        <f t="shared" si="64"/>
        <v>0.98490023793677828</v>
      </c>
      <c r="J827" s="25">
        <v>0.82176233068567095</v>
      </c>
      <c r="K827" s="22" t="s">
        <v>2471</v>
      </c>
      <c r="L827" s="22">
        <v>24040750.351466902</v>
      </c>
      <c r="M827" s="22">
        <v>23931445.0773542</v>
      </c>
      <c r="N827" s="22">
        <v>25229876.3747265</v>
      </c>
      <c r="O827" s="22">
        <v>31704688.118053399</v>
      </c>
      <c r="P827" s="22">
        <v>29043365.989453901</v>
      </c>
      <c r="Q827" s="22">
        <v>36597197.289299697</v>
      </c>
      <c r="R827" s="22">
        <v>22040976.7903645</v>
      </c>
      <c r="S827" s="22">
        <v>20825430.1377098</v>
      </c>
      <c r="T827" s="22">
        <v>24035949.1396043</v>
      </c>
      <c r="U827" s="22">
        <v>26357682.796470601</v>
      </c>
      <c r="V827" s="22">
        <v>29290745.0381894</v>
      </c>
      <c r="W827" s="22">
        <v>26319805.852246501</v>
      </c>
      <c r="X827" s="22">
        <v>25535107.779814702</v>
      </c>
      <c r="Y827" s="22">
        <v>23846681.2903382</v>
      </c>
      <c r="Z827" s="22">
        <v>31011410.2178666</v>
      </c>
      <c r="AA827" s="22">
        <v>26151172.137998302</v>
      </c>
      <c r="AB827" s="22">
        <v>22854362.357138898</v>
      </c>
      <c r="AC827" s="22">
        <v>22413330.449368801</v>
      </c>
      <c r="AD827" s="22">
        <v>21981046.839236502</v>
      </c>
      <c r="AE827" s="22">
        <v>22594576.5999064</v>
      </c>
    </row>
    <row r="828" spans="1:31" x14ac:dyDescent="0.35">
      <c r="A828" s="22" t="s">
        <v>2472</v>
      </c>
      <c r="B828" s="22">
        <v>15</v>
      </c>
      <c r="C828" s="22">
        <v>1203.02</v>
      </c>
      <c r="D828" s="24" t="s">
        <v>2473</v>
      </c>
      <c r="E828" s="22">
        <f t="shared" si="60"/>
        <v>0.98858044266984313</v>
      </c>
      <c r="F828" s="22">
        <f t="shared" si="65"/>
        <v>0.75967777112220303</v>
      </c>
      <c r="G828" s="22">
        <f t="shared" si="62"/>
        <v>0.785540062304114</v>
      </c>
      <c r="H828" s="22">
        <f t="shared" si="63"/>
        <v>8.5222869920283061E-6</v>
      </c>
      <c r="I828" s="22">
        <f t="shared" si="64"/>
        <v>0.89666874672086716</v>
      </c>
      <c r="J828" s="25">
        <v>6.2700465463549904E-4</v>
      </c>
      <c r="K828" s="22" t="s">
        <v>2474</v>
      </c>
      <c r="L828" s="22">
        <v>60289560.741751999</v>
      </c>
      <c r="M828" s="22">
        <v>56157256.993183203</v>
      </c>
      <c r="N828" s="22">
        <v>61577779.362311698</v>
      </c>
      <c r="O828" s="22">
        <v>60137006.7163985</v>
      </c>
      <c r="P828" s="22">
        <v>60540207.386504501</v>
      </c>
      <c r="Q828" s="22">
        <v>61344762.948517002</v>
      </c>
      <c r="R828" s="22">
        <v>64852193.901101902</v>
      </c>
      <c r="S828" s="22">
        <v>53226303.227843501</v>
      </c>
      <c r="T828" s="22">
        <v>57592681.710880101</v>
      </c>
      <c r="U828" s="22">
        <v>58274826.954185598</v>
      </c>
      <c r="V828" s="22">
        <v>66924197.546684697</v>
      </c>
      <c r="W828" s="22">
        <v>65169866.219650701</v>
      </c>
      <c r="X828" s="22">
        <v>66914077.310274698</v>
      </c>
      <c r="Y828" s="22">
        <v>69413966.465348497</v>
      </c>
      <c r="Z828" s="22">
        <v>64701816.195215799</v>
      </c>
      <c r="AA828" s="22">
        <v>55187266.4422995</v>
      </c>
      <c r="AB828" s="22">
        <v>49810480.505658999</v>
      </c>
      <c r="AC828" s="22">
        <v>49440813.331042297</v>
      </c>
      <c r="AD828" s="22">
        <v>52946875.9637793</v>
      </c>
      <c r="AE828" s="22">
        <v>54296751.564710803</v>
      </c>
    </row>
    <row r="829" spans="1:31" x14ac:dyDescent="0.35">
      <c r="A829" s="22" t="s">
        <v>2475</v>
      </c>
      <c r="B829" s="22">
        <v>1</v>
      </c>
      <c r="C829" s="22">
        <v>45.87</v>
      </c>
      <c r="D829" s="22" t="s">
        <v>2476</v>
      </c>
      <c r="E829" s="22">
        <f t="shared" si="60"/>
        <v>0.38126893769970827</v>
      </c>
      <c r="F829" s="22">
        <f t="shared" si="65"/>
        <v>5.9946980504719416E-2</v>
      </c>
      <c r="G829" s="22">
        <f t="shared" si="62"/>
        <v>1.3374468337026186</v>
      </c>
      <c r="H829" s="22">
        <f t="shared" si="63"/>
        <v>0.31218085736500123</v>
      </c>
      <c r="I829" s="22">
        <f t="shared" si="64"/>
        <v>1.2121053674984976</v>
      </c>
      <c r="J829" s="25">
        <v>0.47979653951041501</v>
      </c>
      <c r="K829" s="22" t="s">
        <v>2477</v>
      </c>
      <c r="L829" s="22">
        <v>31879.989941498199</v>
      </c>
      <c r="M829" s="22">
        <v>28513.885876464199</v>
      </c>
      <c r="N829" s="22">
        <v>0</v>
      </c>
      <c r="O829" s="22">
        <v>24300.940095867401</v>
      </c>
      <c r="P829" s="22">
        <v>27702.5151672221</v>
      </c>
      <c r="Q829" s="22">
        <v>0</v>
      </c>
      <c r="R829" s="22">
        <v>15215.098270426501</v>
      </c>
      <c r="S829" s="22">
        <v>10679.989853945801</v>
      </c>
      <c r="T829" s="22">
        <v>5005.3567255355601</v>
      </c>
      <c r="U829" s="22">
        <v>11953.166171647201</v>
      </c>
      <c r="V829" s="22">
        <v>7342.3691350911204</v>
      </c>
      <c r="W829" s="22">
        <v>20466.684191406599</v>
      </c>
      <c r="X829" s="22">
        <v>36671.893558206502</v>
      </c>
      <c r="Y829" s="22">
        <v>12023.9549168665</v>
      </c>
      <c r="Z829" s="22">
        <v>16224.1084766477</v>
      </c>
      <c r="AA829" s="22">
        <v>29988.1167774227</v>
      </c>
      <c r="AB829" s="22">
        <v>19090.703107172099</v>
      </c>
      <c r="AC829" s="22">
        <v>26089.8308989701</v>
      </c>
      <c r="AD829" s="22">
        <v>17143.100283100601</v>
      </c>
      <c r="AE829" s="22">
        <v>31708.3701223153</v>
      </c>
    </row>
    <row r="830" spans="1:31" x14ac:dyDescent="0.35">
      <c r="A830" s="22" t="s">
        <v>2478</v>
      </c>
      <c r="B830" s="22">
        <v>9</v>
      </c>
      <c r="C830" s="22">
        <v>437.08</v>
      </c>
      <c r="D830" s="24" t="s">
        <v>2479</v>
      </c>
      <c r="E830" s="22">
        <f t="shared" si="60"/>
        <v>0.85981085134712054</v>
      </c>
      <c r="F830" s="22">
        <f t="shared" si="65"/>
        <v>0.144372082347105</v>
      </c>
      <c r="G830" s="22">
        <f t="shared" si="62"/>
        <v>1.1622392857240309</v>
      </c>
      <c r="H830" s="22">
        <f t="shared" si="63"/>
        <v>3.5500866500941426E-2</v>
      </c>
      <c r="I830" s="22">
        <f t="shared" si="64"/>
        <v>1.1481982075278949</v>
      </c>
      <c r="J830" s="25">
        <v>0.16027501219095</v>
      </c>
      <c r="K830" s="22" t="s">
        <v>2480</v>
      </c>
      <c r="L830" s="22">
        <v>29308504.395741601</v>
      </c>
      <c r="M830" s="22">
        <v>37705579.004190899</v>
      </c>
      <c r="N830" s="22">
        <v>38939349.578181401</v>
      </c>
      <c r="O830" s="22">
        <v>40926747.781599097</v>
      </c>
      <c r="P830" s="22">
        <v>32379896.730622198</v>
      </c>
      <c r="Q830" s="22">
        <v>36227052.041012503</v>
      </c>
      <c r="R830" s="22">
        <v>23358516.5341882</v>
      </c>
      <c r="S830" s="22">
        <v>34468295.745398402</v>
      </c>
      <c r="T830" s="22">
        <v>30084480.929535899</v>
      </c>
      <c r="U830" s="22">
        <v>29991414.589380901</v>
      </c>
      <c r="V830" s="22">
        <v>35672408.834531501</v>
      </c>
      <c r="W830" s="22">
        <v>34007715.596299998</v>
      </c>
      <c r="X830" s="22">
        <v>27817287.999122102</v>
      </c>
      <c r="Y830" s="22">
        <v>25471979.211260501</v>
      </c>
      <c r="Z830" s="22">
        <v>33153546.293245401</v>
      </c>
      <c r="AA830" s="22">
        <v>35817717.708333202</v>
      </c>
      <c r="AB830" s="22">
        <v>35844886.131835498</v>
      </c>
      <c r="AC830" s="22">
        <v>35440073.896357499</v>
      </c>
      <c r="AD830" s="22">
        <v>38125347.691859901</v>
      </c>
      <c r="AE830" s="22">
        <v>36224186.441697299</v>
      </c>
    </row>
    <row r="831" spans="1:31" x14ac:dyDescent="0.35">
      <c r="A831" s="22" t="s">
        <v>2481</v>
      </c>
      <c r="B831" s="22">
        <v>5</v>
      </c>
      <c r="C831" s="22">
        <v>286.69</v>
      </c>
      <c r="D831" s="24" t="s">
        <v>2482</v>
      </c>
      <c r="E831" s="22">
        <f t="shared" si="60"/>
        <v>0.94592124153046464</v>
      </c>
      <c r="F831" s="22">
        <f t="shared" si="65"/>
        <v>0.42181454353169823</v>
      </c>
      <c r="G831" s="22">
        <f t="shared" si="62"/>
        <v>1.0435271474396626</v>
      </c>
      <c r="H831" s="22">
        <f t="shared" si="63"/>
        <v>0.52934130662340717</v>
      </c>
      <c r="I831" s="22">
        <f t="shared" si="64"/>
        <v>1.040844933329629</v>
      </c>
      <c r="J831" s="25">
        <v>0.55983772958126998</v>
      </c>
      <c r="K831" s="22" t="s">
        <v>2483</v>
      </c>
      <c r="L831" s="22">
        <v>24812007.309725001</v>
      </c>
      <c r="M831" s="22">
        <v>27564375.7460889</v>
      </c>
      <c r="N831" s="22">
        <v>27467877.214131098</v>
      </c>
      <c r="O831" s="22">
        <v>30990432.672781799</v>
      </c>
      <c r="P831" s="22">
        <v>25763657.915720001</v>
      </c>
      <c r="Q831" s="22">
        <v>31235217.1291866</v>
      </c>
      <c r="R831" s="22">
        <v>23419404.395729698</v>
      </c>
      <c r="S831" s="22">
        <v>25130836.258100498</v>
      </c>
      <c r="T831" s="22">
        <v>25274227.614050899</v>
      </c>
      <c r="U831" s="22">
        <v>24151596.2379683</v>
      </c>
      <c r="V831" s="22">
        <v>29888115.655032199</v>
      </c>
      <c r="W831" s="22">
        <v>27229511.959167302</v>
      </c>
      <c r="X831" s="22">
        <v>23799576.819295801</v>
      </c>
      <c r="Y831" s="22">
        <v>21305491.346404001</v>
      </c>
      <c r="Z831" s="22">
        <v>29015249.935485099</v>
      </c>
      <c r="AA831" s="22">
        <v>28287434.754707199</v>
      </c>
      <c r="AB831" s="22">
        <v>27462857.713946201</v>
      </c>
      <c r="AC831" s="22">
        <v>28550750.6551851</v>
      </c>
      <c r="AD831" s="22">
        <v>27679345.327059198</v>
      </c>
      <c r="AE831" s="22">
        <v>24969970.6773187</v>
      </c>
    </row>
    <row r="832" spans="1:31" x14ac:dyDescent="0.35">
      <c r="A832" s="22" t="s">
        <v>2484</v>
      </c>
      <c r="B832" s="22">
        <v>2</v>
      </c>
      <c r="C832" s="22">
        <v>184.19</v>
      </c>
      <c r="D832" s="24" t="s">
        <v>2485</v>
      </c>
      <c r="E832" s="22">
        <f t="shared" si="60"/>
        <v>1.0709294666569822</v>
      </c>
      <c r="F832" s="22">
        <f t="shared" si="65"/>
        <v>0.83547896419673673</v>
      </c>
      <c r="G832" s="22">
        <f t="shared" si="62"/>
        <v>2.119470656101778</v>
      </c>
      <c r="H832" s="22">
        <f t="shared" si="63"/>
        <v>1.1825776266478884E-2</v>
      </c>
      <c r="I832" s="22">
        <f t="shared" si="64"/>
        <v>1.3761679279669372</v>
      </c>
      <c r="J832" s="25">
        <v>0.38348485455854098</v>
      </c>
      <c r="K832" s="22" t="s">
        <v>2486</v>
      </c>
      <c r="L832" s="22">
        <v>314162.18556375901</v>
      </c>
      <c r="M832" s="22">
        <v>436337.08740957401</v>
      </c>
      <c r="N832" s="22">
        <v>419551.04741921503</v>
      </c>
      <c r="O832" s="22">
        <v>1121167.0486643901</v>
      </c>
      <c r="P832" s="22">
        <v>381234.27339638898</v>
      </c>
      <c r="Q832" s="22">
        <v>541635.49474468199</v>
      </c>
      <c r="R832" s="22">
        <v>352166.08189673303</v>
      </c>
      <c r="S832" s="22">
        <v>770005.89829051006</v>
      </c>
      <c r="T832" s="22">
        <v>380677.28289852</v>
      </c>
      <c r="U832" s="22">
        <v>817522.45428867196</v>
      </c>
      <c r="V832" s="22">
        <v>364980.20903551299</v>
      </c>
      <c r="W832" s="22">
        <v>355523.94691451598</v>
      </c>
      <c r="X832" s="22">
        <v>495319.12588091398</v>
      </c>
      <c r="Y832" s="22">
        <v>482389.988919781</v>
      </c>
      <c r="Z832" s="22">
        <v>243738.425799447</v>
      </c>
      <c r="AA832" s="22">
        <v>1023704.20878765</v>
      </c>
      <c r="AB832" s="22">
        <v>1156749.4057197999</v>
      </c>
      <c r="AC832" s="22">
        <v>760743.22353943798</v>
      </c>
      <c r="AD832" s="22">
        <v>745616.65308984194</v>
      </c>
      <c r="AE832" s="22">
        <v>429096.14526842203</v>
      </c>
    </row>
    <row r="833" spans="1:31" x14ac:dyDescent="0.35">
      <c r="A833" s="22" t="s">
        <v>2487</v>
      </c>
      <c r="B833" s="22">
        <v>2</v>
      </c>
      <c r="C833" s="22">
        <v>52.45</v>
      </c>
      <c r="D833" s="24" t="s">
        <v>2488</v>
      </c>
      <c r="E833" s="22">
        <f t="shared" si="60"/>
        <v>1.0533085565202558</v>
      </c>
      <c r="F833" s="22">
        <f t="shared" si="65"/>
        <v>0.6341664246694928</v>
      </c>
      <c r="G833" s="22">
        <f t="shared" si="62"/>
        <v>1.9288357889935439</v>
      </c>
      <c r="H833" s="22">
        <f t="shared" si="63"/>
        <v>8.6869114397443176E-4</v>
      </c>
      <c r="I833" s="22">
        <f t="shared" si="64"/>
        <v>1.3734827786332988</v>
      </c>
      <c r="J833" s="25">
        <v>1.08919435897896E-2</v>
      </c>
      <c r="K833" s="22" t="s">
        <v>2489</v>
      </c>
      <c r="L833" s="22">
        <v>3640588.37336451</v>
      </c>
      <c r="M833" s="22">
        <v>4068677.8831805098</v>
      </c>
      <c r="N833" s="22">
        <v>4372095.4815567303</v>
      </c>
      <c r="O833" s="22">
        <v>5526323.1982919201</v>
      </c>
      <c r="P833" s="22">
        <v>3288853.3530581398</v>
      </c>
      <c r="Q833" s="22">
        <v>4622392.1458752798</v>
      </c>
      <c r="R833" s="22">
        <v>3847274.6740268301</v>
      </c>
      <c r="S833" s="22">
        <v>3947210.5886115301</v>
      </c>
      <c r="T833" s="22">
        <v>4453318.9025064297</v>
      </c>
      <c r="U833" s="22">
        <v>5140306.2709126696</v>
      </c>
      <c r="V833" s="22">
        <v>2773499.9153531902</v>
      </c>
      <c r="W833" s="22">
        <v>3003918.2388933399</v>
      </c>
      <c r="X833" s="22">
        <v>3117029.1000766298</v>
      </c>
      <c r="Y833" s="22">
        <v>3128960.75647581</v>
      </c>
      <c r="Z833" s="22">
        <v>3190862.3204571502</v>
      </c>
      <c r="AA833" s="22">
        <v>4839125.8595671495</v>
      </c>
      <c r="AB833" s="22">
        <v>7712286.9567330005</v>
      </c>
      <c r="AC833" s="22">
        <v>6458072.6474520396</v>
      </c>
      <c r="AD833" s="22">
        <v>5407684.3033186402</v>
      </c>
      <c r="AE833" s="22">
        <v>4928659.3512786301</v>
      </c>
    </row>
    <row r="834" spans="1:31" x14ac:dyDescent="0.35">
      <c r="A834" s="22" t="s">
        <v>2490</v>
      </c>
      <c r="B834" s="22">
        <v>3</v>
      </c>
      <c r="C834" s="22">
        <v>265.11</v>
      </c>
      <c r="D834" s="24" t="s">
        <v>2491</v>
      </c>
      <c r="E834" s="22">
        <f t="shared" si="60"/>
        <v>0.98416435510510325</v>
      </c>
      <c r="F834" s="22">
        <f t="shared" si="65"/>
        <v>0.84774840774285565</v>
      </c>
      <c r="G834" s="22">
        <f t="shared" si="62"/>
        <v>1.5025236796738908</v>
      </c>
      <c r="H834" s="22">
        <f t="shared" si="63"/>
        <v>1.3834749587601161E-2</v>
      </c>
      <c r="I834" s="22">
        <f t="shared" si="64"/>
        <v>1.2561094650938334</v>
      </c>
      <c r="J834" s="25">
        <v>4.3624462081270901E-3</v>
      </c>
      <c r="K834" s="22" t="s">
        <v>2492</v>
      </c>
      <c r="L834" s="22">
        <v>38437062.3806419</v>
      </c>
      <c r="M834" s="22">
        <v>39253714.293343902</v>
      </c>
      <c r="N834" s="22">
        <v>44630952.6505422</v>
      </c>
      <c r="O834" s="22">
        <v>42613958.674397297</v>
      </c>
      <c r="P834" s="22">
        <v>34870886.441246197</v>
      </c>
      <c r="Q834" s="22">
        <v>47479828.128303297</v>
      </c>
      <c r="R834" s="22">
        <v>31316107.820908699</v>
      </c>
      <c r="S834" s="22">
        <v>40609950.696894899</v>
      </c>
      <c r="T834" s="22">
        <v>41146073.216182902</v>
      </c>
      <c r="U834" s="22">
        <v>36090548.617381401</v>
      </c>
      <c r="V834" s="22">
        <v>27925412.4216084</v>
      </c>
      <c r="W834" s="22">
        <v>34611902.684479699</v>
      </c>
      <c r="X834" s="22">
        <v>32756881.602559298</v>
      </c>
      <c r="Y834" s="22">
        <v>33539346.992051501</v>
      </c>
      <c r="Z834" s="22">
        <v>30234260.493616</v>
      </c>
      <c r="AA834" s="22">
        <v>40894667.932503097</v>
      </c>
      <c r="AB834" s="22">
        <v>64425658.272269703</v>
      </c>
      <c r="AC834" s="22">
        <v>51231001.947702698</v>
      </c>
      <c r="AD834" s="22">
        <v>47026906.477673098</v>
      </c>
      <c r="AE834" s="22">
        <v>35424907.845539398</v>
      </c>
    </row>
    <row r="835" spans="1:31" x14ac:dyDescent="0.35">
      <c r="A835" s="22" t="s">
        <v>2493</v>
      </c>
      <c r="B835" s="22">
        <v>1</v>
      </c>
      <c r="C835" s="22">
        <v>201.38</v>
      </c>
      <c r="D835" s="22" t="s">
        <v>2494</v>
      </c>
      <c r="E835" s="22">
        <f t="shared" si="60"/>
        <v>0.71650538184857215</v>
      </c>
      <c r="F835" s="22">
        <f t="shared" si="65"/>
        <v>1.0632346937960765E-2</v>
      </c>
      <c r="G835" s="22">
        <f t="shared" si="62"/>
        <v>1.1036532657438274</v>
      </c>
      <c r="H835" s="22">
        <f t="shared" si="63"/>
        <v>0.41662187575552878</v>
      </c>
      <c r="I835" s="22">
        <f t="shared" si="64"/>
        <v>1.2403511887792436</v>
      </c>
      <c r="J835" s="25">
        <v>6.2104040523785299E-2</v>
      </c>
      <c r="K835" s="22" t="s">
        <v>2495</v>
      </c>
      <c r="L835" s="22">
        <v>31227624.755150001</v>
      </c>
      <c r="M835" s="22">
        <v>38093342.843325801</v>
      </c>
      <c r="N835" s="22">
        <v>43575308.948261298</v>
      </c>
      <c r="O835" s="22">
        <v>37580848.808529899</v>
      </c>
      <c r="P835" s="22">
        <v>29122637.066628002</v>
      </c>
      <c r="Q835" s="22">
        <v>26882822.608482499</v>
      </c>
      <c r="R835" s="22">
        <v>27218087.840275701</v>
      </c>
      <c r="S835" s="22">
        <v>19162929.970642999</v>
      </c>
      <c r="T835" s="22">
        <v>27705826.742624901</v>
      </c>
      <c r="U835" s="22">
        <v>27714529.191986602</v>
      </c>
      <c r="V835" s="22">
        <v>22236330.664029598</v>
      </c>
      <c r="W835" s="22">
        <v>31348093.884474698</v>
      </c>
      <c r="X835" s="22">
        <v>32015277.612334799</v>
      </c>
      <c r="Y835" s="22">
        <v>30223053.540796898</v>
      </c>
      <c r="Z835" s="22">
        <v>28974753.2995506</v>
      </c>
      <c r="AA835" s="22">
        <v>23877628.3917608</v>
      </c>
      <c r="AB835" s="22">
        <v>41910299.2799946</v>
      </c>
      <c r="AC835" s="22">
        <v>31866751.0178422</v>
      </c>
      <c r="AD835" s="22">
        <v>28084956.296445299</v>
      </c>
      <c r="AE835" s="22">
        <v>34066608.694687903</v>
      </c>
    </row>
    <row r="836" spans="1:31" x14ac:dyDescent="0.35">
      <c r="A836" s="22" t="s">
        <v>2496</v>
      </c>
      <c r="B836" s="22">
        <v>9</v>
      </c>
      <c r="C836" s="22">
        <v>735.26</v>
      </c>
      <c r="D836" s="24" t="s">
        <v>2497</v>
      </c>
      <c r="E836" s="22">
        <f t="shared" si="60"/>
        <v>0.9493929975827482</v>
      </c>
      <c r="F836" s="22">
        <f t="shared" si="65"/>
        <v>0.51056604258071248</v>
      </c>
      <c r="G836" s="22">
        <f t="shared" si="62"/>
        <v>1.1931698195599225</v>
      </c>
      <c r="H836" s="22">
        <f t="shared" si="63"/>
        <v>1.9271232004498821E-2</v>
      </c>
      <c r="I836" s="22">
        <f t="shared" si="64"/>
        <v>1.1246823190451898</v>
      </c>
      <c r="J836" s="25">
        <v>4.98857568198448E-2</v>
      </c>
      <c r="K836" s="22" t="s">
        <v>2498</v>
      </c>
      <c r="L836" s="22">
        <v>151555004.72825301</v>
      </c>
      <c r="M836" s="22">
        <v>160701144.925107</v>
      </c>
      <c r="N836" s="22">
        <v>143842060.25873399</v>
      </c>
      <c r="O836" s="22">
        <v>176021596.39669099</v>
      </c>
      <c r="P836" s="22">
        <v>134822041.093721</v>
      </c>
      <c r="Q836" s="22">
        <v>176915273.99136499</v>
      </c>
      <c r="R836" s="22">
        <v>142277435.69742301</v>
      </c>
      <c r="S836" s="22">
        <v>122913019.072144</v>
      </c>
      <c r="T836" s="22">
        <v>140088851.13286999</v>
      </c>
      <c r="U836" s="22">
        <v>145934639.583314</v>
      </c>
      <c r="V836" s="22">
        <v>133475883.812365</v>
      </c>
      <c r="W836" s="22">
        <v>137430557.92364499</v>
      </c>
      <c r="X836" s="22">
        <v>130968831.019686</v>
      </c>
      <c r="Y836" s="22">
        <v>145785902.30660501</v>
      </c>
      <c r="Z836" s="22">
        <v>134257473.79990301</v>
      </c>
      <c r="AA836" s="22">
        <v>152646006.14321199</v>
      </c>
      <c r="AB836" s="22">
        <v>194440059.98575801</v>
      </c>
      <c r="AC836" s="22">
        <v>165144439.13205799</v>
      </c>
      <c r="AD836" s="22">
        <v>143874978.70352301</v>
      </c>
      <c r="AE836" s="22">
        <v>157539267.252911</v>
      </c>
    </row>
    <row r="837" spans="1:31" x14ac:dyDescent="0.35">
      <c r="A837" s="22" t="s">
        <v>2499</v>
      </c>
      <c r="B837" s="22">
        <v>4</v>
      </c>
      <c r="C837" s="22">
        <v>427.97</v>
      </c>
      <c r="D837" s="24" t="s">
        <v>2500</v>
      </c>
      <c r="E837" s="22">
        <f t="shared" si="60"/>
        <v>1.0706481381662725</v>
      </c>
      <c r="F837" s="22">
        <f t="shared" si="65"/>
        <v>0.69908284987712821</v>
      </c>
      <c r="G837" s="22">
        <f t="shared" si="62"/>
        <v>1.1009621165523702</v>
      </c>
      <c r="H837" s="22">
        <f t="shared" si="63"/>
        <v>0.40704763097991414</v>
      </c>
      <c r="I837" s="22">
        <f t="shared" si="64"/>
        <v>0.99819450086247863</v>
      </c>
      <c r="J837" s="25">
        <v>0.98218737468536998</v>
      </c>
      <c r="K837" s="22" t="s">
        <v>2501</v>
      </c>
      <c r="L837" s="22">
        <v>1531838.88142361</v>
      </c>
      <c r="M837" s="22">
        <v>2218688.61820223</v>
      </c>
      <c r="N837" s="22">
        <v>1518397.9449545301</v>
      </c>
      <c r="O837" s="22">
        <v>2746316.1701426599</v>
      </c>
      <c r="P837" s="22">
        <v>1846510.9809570599</v>
      </c>
      <c r="Q837" s="22">
        <v>3024752.75039919</v>
      </c>
      <c r="R837" s="22">
        <v>2196916.18869201</v>
      </c>
      <c r="S837" s="22">
        <v>1444082.4397099901</v>
      </c>
      <c r="T837" s="22">
        <v>1966462.1552599799</v>
      </c>
      <c r="U837" s="22">
        <v>1926253.5215601199</v>
      </c>
      <c r="V837" s="22">
        <v>1247612.0143075699</v>
      </c>
      <c r="W837" s="22">
        <v>2241634.3149115299</v>
      </c>
      <c r="X837" s="22">
        <v>2422443.4854958099</v>
      </c>
      <c r="Y837" s="22">
        <v>1957939.6967530199</v>
      </c>
      <c r="Z837" s="22">
        <v>2009960.67577429</v>
      </c>
      <c r="AA837" s="22">
        <v>1899496.90141598</v>
      </c>
      <c r="AB837" s="22">
        <v>2279480.6765852999</v>
      </c>
      <c r="AC837" s="22">
        <v>2200740.9896078799</v>
      </c>
      <c r="AD837" s="22">
        <v>1984811.03139588</v>
      </c>
      <c r="AE837" s="22">
        <v>2512524.9242111798</v>
      </c>
    </row>
    <row r="838" spans="1:31" x14ac:dyDescent="0.35">
      <c r="A838" s="22" t="s">
        <v>2502</v>
      </c>
      <c r="B838" s="22">
        <v>3</v>
      </c>
      <c r="C838" s="22">
        <v>474.29</v>
      </c>
      <c r="D838" s="24" t="s">
        <v>2503</v>
      </c>
      <c r="E838" s="22">
        <f t="shared" ref="E838:E901" si="66">AVERAGE(Q838:U838)/AVERAGE(L838:P838)</f>
        <v>1.0583916237643234</v>
      </c>
      <c r="F838" s="22">
        <f t="shared" si="65"/>
        <v>0.74797883902834528</v>
      </c>
      <c r="G838" s="22">
        <f t="shared" ref="G838:G901" si="67">AVERAGE(AA838:AE838)/AVERAGE(V838:Z838)</f>
        <v>0.91604077101382819</v>
      </c>
      <c r="H838" s="22">
        <f t="shared" ref="H838:H901" si="68">_xlfn.T.TEST(AA838:AE838,V838:Z838,2,2)</f>
        <v>0.64440463906041279</v>
      </c>
      <c r="I838" s="22">
        <f t="shared" ref="I838:I901" si="69">AVERAGE(L838:P838)/AVERAGE(V838:Z838)</f>
        <v>1.0378093659238474</v>
      </c>
      <c r="J838" s="25">
        <v>0.79126555921461195</v>
      </c>
      <c r="K838" s="22" t="s">
        <v>2504</v>
      </c>
      <c r="L838" s="22">
        <v>6135541.1483730301</v>
      </c>
      <c r="M838" s="22">
        <v>7359211.5495248903</v>
      </c>
      <c r="N838" s="22">
        <v>4188662.7347818501</v>
      </c>
      <c r="O838" s="22">
        <v>7214405.05223272</v>
      </c>
      <c r="P838" s="22">
        <v>5210150.2825424103</v>
      </c>
      <c r="Q838" s="22">
        <v>9401964.4744395092</v>
      </c>
      <c r="R838" s="22">
        <v>6663582.04080154</v>
      </c>
      <c r="S838" s="22">
        <v>4134778.3656083001</v>
      </c>
      <c r="T838" s="22">
        <v>5475515.8827251103</v>
      </c>
      <c r="U838" s="22">
        <v>6190183.3052409198</v>
      </c>
      <c r="V838" s="22">
        <v>3447552.1900529498</v>
      </c>
      <c r="W838" s="22">
        <v>7261008.2438293798</v>
      </c>
      <c r="X838" s="22">
        <v>6267440.9181247698</v>
      </c>
      <c r="Y838" s="22">
        <v>6405030.9307490001</v>
      </c>
      <c r="Z838" s="22">
        <v>5630047.9368303698</v>
      </c>
      <c r="AA838" s="22">
        <v>4626254.5207511103</v>
      </c>
      <c r="AB838" s="22">
        <v>4453774.9879858801</v>
      </c>
      <c r="AC838" s="22">
        <v>3922645.89605847</v>
      </c>
      <c r="AD838" s="22">
        <v>5225025.1224200297</v>
      </c>
      <c r="AE838" s="22">
        <v>8347631.7650785204</v>
      </c>
    </row>
    <row r="839" spans="1:31" x14ac:dyDescent="0.35">
      <c r="A839" s="22" t="s">
        <v>2505</v>
      </c>
      <c r="B839" s="22">
        <v>12</v>
      </c>
      <c r="C839" s="22">
        <v>668.76</v>
      </c>
      <c r="D839" s="24" t="s">
        <v>2506</v>
      </c>
      <c r="E839" s="22">
        <f t="shared" si="66"/>
        <v>0.99211350785885266</v>
      </c>
      <c r="F839" s="22">
        <f t="shared" si="65"/>
        <v>0.90277103190621966</v>
      </c>
      <c r="G839" s="22">
        <f t="shared" si="67"/>
        <v>1.429565514082662</v>
      </c>
      <c r="H839" s="22">
        <f t="shared" si="68"/>
        <v>9.2271929339406561E-3</v>
      </c>
      <c r="I839" s="22">
        <f t="shared" si="69"/>
        <v>1.1172926650717523</v>
      </c>
      <c r="J839" s="25">
        <v>2.7314648909508101E-2</v>
      </c>
      <c r="K839" s="22" t="s">
        <v>2507</v>
      </c>
      <c r="L839" s="22">
        <v>227608066.417734</v>
      </c>
      <c r="M839" s="22">
        <v>242916355.75925601</v>
      </c>
      <c r="N839" s="22">
        <v>219971703.26484501</v>
      </c>
      <c r="O839" s="22">
        <v>253323723.578536</v>
      </c>
      <c r="P839" s="22">
        <v>218362420.927279</v>
      </c>
      <c r="Q839" s="22">
        <v>252452183.01228401</v>
      </c>
      <c r="R839" s="22">
        <v>215234984.04732701</v>
      </c>
      <c r="S839" s="22">
        <v>191080720.19308299</v>
      </c>
      <c r="T839" s="22">
        <v>231589243.16476199</v>
      </c>
      <c r="U839" s="22">
        <v>262659598.19167101</v>
      </c>
      <c r="V839" s="22">
        <v>216019999.350941</v>
      </c>
      <c r="W839" s="22">
        <v>202501022.80082801</v>
      </c>
      <c r="X839" s="22">
        <v>211301537.82094201</v>
      </c>
      <c r="Y839" s="22">
        <v>222427851.930906</v>
      </c>
      <c r="Z839" s="22">
        <v>187926711.13604301</v>
      </c>
      <c r="AA839" s="22">
        <v>257326785.72829601</v>
      </c>
      <c r="AB839" s="22">
        <v>386005376.86691397</v>
      </c>
      <c r="AC839" s="22">
        <v>324057043.38809401</v>
      </c>
      <c r="AD839" s="22">
        <v>256085625.725077</v>
      </c>
      <c r="AE839" s="22">
        <v>263526511.926835</v>
      </c>
    </row>
    <row r="840" spans="1:31" x14ac:dyDescent="0.35">
      <c r="A840" s="22" t="s">
        <v>2508</v>
      </c>
      <c r="B840" s="22">
        <v>26</v>
      </c>
      <c r="C840" s="22">
        <v>1732.59</v>
      </c>
      <c r="D840" s="24" t="s">
        <v>2509</v>
      </c>
      <c r="E840" s="22">
        <f t="shared" si="66"/>
        <v>1.2050917796076233</v>
      </c>
      <c r="F840" s="22">
        <f t="shared" si="65"/>
        <v>2.1979881692687494E-2</v>
      </c>
      <c r="G840" s="22">
        <f t="shared" si="67"/>
        <v>1.2876504132739257</v>
      </c>
      <c r="H840" s="22">
        <f t="shared" si="68"/>
        <v>3.7707859729610151E-4</v>
      </c>
      <c r="I840" s="22">
        <f t="shared" si="69"/>
        <v>1.0743656889572264</v>
      </c>
      <c r="J840" s="25">
        <v>0.19730198868387999</v>
      </c>
      <c r="K840" s="22" t="s">
        <v>2510</v>
      </c>
      <c r="L840" s="22">
        <v>35786260.237306297</v>
      </c>
      <c r="M840" s="22">
        <v>31080162.767912202</v>
      </c>
      <c r="N840" s="22">
        <v>36770438.309878901</v>
      </c>
      <c r="O840" s="22">
        <v>31990534.455766398</v>
      </c>
      <c r="P840" s="22">
        <v>35978827.520387501</v>
      </c>
      <c r="Q840" s="22">
        <v>39591127.727064699</v>
      </c>
      <c r="R840" s="22">
        <v>39128858.154250696</v>
      </c>
      <c r="S840" s="22">
        <v>35289917.637936696</v>
      </c>
      <c r="T840" s="22">
        <v>45764849.559606597</v>
      </c>
      <c r="U840" s="22">
        <v>47026495.938938498</v>
      </c>
      <c r="V840" s="22">
        <v>29754853.933381099</v>
      </c>
      <c r="W840" s="22">
        <v>30140081.315796901</v>
      </c>
      <c r="X840" s="22">
        <v>32724941.174221799</v>
      </c>
      <c r="Y840" s="22">
        <v>36600105.925383903</v>
      </c>
      <c r="Z840" s="22">
        <v>30507962.293427799</v>
      </c>
      <c r="AA840" s="22">
        <v>42775609.6631817</v>
      </c>
      <c r="AB840" s="22">
        <v>38753968.8627849</v>
      </c>
      <c r="AC840" s="22">
        <v>42245660.6129108</v>
      </c>
      <c r="AD840" s="22">
        <v>42828622.5570632</v>
      </c>
      <c r="AE840" s="22">
        <v>39069892.233997799</v>
      </c>
    </row>
    <row r="841" spans="1:31" x14ac:dyDescent="0.35">
      <c r="A841" s="22" t="s">
        <v>2511</v>
      </c>
      <c r="B841" s="22">
        <v>21</v>
      </c>
      <c r="C841" s="22">
        <v>1315.38</v>
      </c>
      <c r="D841" s="24" t="s">
        <v>2512</v>
      </c>
      <c r="E841" s="22">
        <f t="shared" si="66"/>
        <v>1.0574239568490422</v>
      </c>
      <c r="F841" s="22">
        <f t="shared" si="65"/>
        <v>0.35064437386603331</v>
      </c>
      <c r="G841" s="22">
        <f t="shared" si="67"/>
        <v>0.96935793414958038</v>
      </c>
      <c r="H841" s="22">
        <f t="shared" si="68"/>
        <v>0.658724497134897</v>
      </c>
      <c r="I841" s="22">
        <f t="shared" si="69"/>
        <v>0.96100085344954911</v>
      </c>
      <c r="J841" s="25">
        <v>0.52440530582058698</v>
      </c>
      <c r="K841" s="22" t="s">
        <v>2513</v>
      </c>
      <c r="L841" s="22">
        <v>39398755.553035602</v>
      </c>
      <c r="M841" s="22">
        <v>35717911.455119401</v>
      </c>
      <c r="N841" s="22">
        <v>34575683.715571098</v>
      </c>
      <c r="O841" s="22">
        <v>35696119.622028999</v>
      </c>
      <c r="P841" s="22">
        <v>41528252.762155898</v>
      </c>
      <c r="Q841" s="22">
        <v>36649399.9926598</v>
      </c>
      <c r="R841" s="22">
        <v>42124794.732506499</v>
      </c>
      <c r="S841" s="22">
        <v>34560889.404504798</v>
      </c>
      <c r="T841" s="22">
        <v>43822626.279039301</v>
      </c>
      <c r="U841" s="22">
        <v>40492510.541313604</v>
      </c>
      <c r="V841" s="22">
        <v>38321987.735916898</v>
      </c>
      <c r="W841" s="22">
        <v>37165808.780697703</v>
      </c>
      <c r="X841" s="22">
        <v>38197264.907327801</v>
      </c>
      <c r="Y841" s="22">
        <v>45859982.663655899</v>
      </c>
      <c r="Z841" s="22">
        <v>34957096.505686603</v>
      </c>
      <c r="AA841" s="22">
        <v>38279796.110037297</v>
      </c>
      <c r="AB841" s="22">
        <v>30810227.227472398</v>
      </c>
      <c r="AC841" s="22">
        <v>41333451.224181101</v>
      </c>
      <c r="AD841" s="22">
        <v>40197664.712681197</v>
      </c>
      <c r="AE841" s="22">
        <v>37921053.918805897</v>
      </c>
    </row>
    <row r="842" spans="1:31" x14ac:dyDescent="0.35">
      <c r="A842" s="22" t="s">
        <v>2514</v>
      </c>
      <c r="B842" s="22">
        <v>1</v>
      </c>
      <c r="C842" s="22">
        <v>59.17</v>
      </c>
      <c r="D842" s="22" t="s">
        <v>2515</v>
      </c>
      <c r="E842" s="22">
        <f t="shared" si="66"/>
        <v>0.84958690222236855</v>
      </c>
      <c r="F842" s="22">
        <f t="shared" si="65"/>
        <v>0.19627259683966672</v>
      </c>
      <c r="G842" s="22">
        <f t="shared" si="67"/>
        <v>1.012399200839857</v>
      </c>
      <c r="H842" s="22">
        <f t="shared" si="68"/>
        <v>0.84795513435607517</v>
      </c>
      <c r="I842" s="22">
        <f t="shared" si="69"/>
        <v>0.99296016782690455</v>
      </c>
      <c r="J842" s="25">
        <v>0.88268885695583699</v>
      </c>
      <c r="K842" s="22" t="s">
        <v>2516</v>
      </c>
      <c r="L842" s="22">
        <v>69373.565249159306</v>
      </c>
      <c r="M842" s="22">
        <v>85873.958837397498</v>
      </c>
      <c r="N842" s="22">
        <v>71624.666644805693</v>
      </c>
      <c r="O842" s="22">
        <v>63749.7789415476</v>
      </c>
      <c r="P842" s="22">
        <v>53944.439542319204</v>
      </c>
      <c r="Q842" s="22">
        <v>78096.245681422399</v>
      </c>
      <c r="R842" s="22">
        <v>58738.5563557899</v>
      </c>
      <c r="S842" s="22">
        <v>53001.9083284519</v>
      </c>
      <c r="T842" s="22">
        <v>48167.366441881903</v>
      </c>
      <c r="U842" s="22">
        <v>54735.031407505601</v>
      </c>
      <c r="V842" s="22">
        <v>58984.904456461598</v>
      </c>
      <c r="W842" s="22">
        <v>77925.283506324893</v>
      </c>
      <c r="X842" s="22">
        <v>70638.102161675706</v>
      </c>
      <c r="Y842" s="22">
        <v>65218.072009147101</v>
      </c>
      <c r="Z842" s="22">
        <v>74242.934290952893</v>
      </c>
      <c r="AA842" s="22">
        <v>68813.828412475501</v>
      </c>
      <c r="AB842" s="22">
        <v>71252.473414384498</v>
      </c>
      <c r="AC842" s="22">
        <v>80391.682815948807</v>
      </c>
      <c r="AD842" s="22">
        <v>66308.243797532094</v>
      </c>
      <c r="AE842" s="22">
        <v>64545.705943886896</v>
      </c>
    </row>
    <row r="843" spans="1:31" x14ac:dyDescent="0.35">
      <c r="A843" s="22" t="s">
        <v>2517</v>
      </c>
      <c r="B843" s="22">
        <v>2</v>
      </c>
      <c r="C843" s="22">
        <v>99.13</v>
      </c>
      <c r="D843" s="24" t="s">
        <v>2518</v>
      </c>
      <c r="E843" s="22">
        <f t="shared" si="66"/>
        <v>0.8116535754991665</v>
      </c>
      <c r="F843" s="22">
        <f t="shared" si="65"/>
        <v>0.16065863412130613</v>
      </c>
      <c r="G843" s="22">
        <f t="shared" si="67"/>
        <v>1.809436193882255</v>
      </c>
      <c r="H843" s="22">
        <f t="shared" si="68"/>
        <v>1.2629774497393124E-3</v>
      </c>
      <c r="I843" s="22">
        <f t="shared" si="69"/>
        <v>1.2673963005157671</v>
      </c>
      <c r="J843" s="25">
        <v>5.8461857905248299E-2</v>
      </c>
      <c r="K843" s="22" t="s">
        <v>2519</v>
      </c>
      <c r="L843" s="22">
        <v>1202494.0166531701</v>
      </c>
      <c r="M843" s="22">
        <v>1838422.8881953801</v>
      </c>
      <c r="N843" s="22">
        <v>1378866.3432090599</v>
      </c>
      <c r="O843" s="22">
        <v>2003571.5556948499</v>
      </c>
      <c r="P843" s="22">
        <v>1738939.7456238701</v>
      </c>
      <c r="Q843" s="22">
        <v>1517054.32711419</v>
      </c>
      <c r="R843" s="22">
        <v>868170.23252446705</v>
      </c>
      <c r="S843" s="22">
        <v>1620220.9040246599</v>
      </c>
      <c r="T843" s="22">
        <v>1217364.81475406</v>
      </c>
      <c r="U843" s="22">
        <v>1402145.27686128</v>
      </c>
      <c r="V843" s="22">
        <v>1354444.88276265</v>
      </c>
      <c r="W843" s="22">
        <v>1371043.3049615901</v>
      </c>
      <c r="X843" s="22">
        <v>1190452.1997505701</v>
      </c>
      <c r="Y843" s="22">
        <v>1184136.9308623299</v>
      </c>
      <c r="Z843" s="22">
        <v>1340129.69982654</v>
      </c>
      <c r="AA843" s="22">
        <v>2234340.3345691399</v>
      </c>
      <c r="AB843" s="22">
        <v>2715494.9445084501</v>
      </c>
      <c r="AC843" s="22">
        <v>2871239.6010559099</v>
      </c>
      <c r="AD843" s="22">
        <v>2133234.5161828902</v>
      </c>
      <c r="AE843" s="22">
        <v>1698834.2784434899</v>
      </c>
    </row>
    <row r="844" spans="1:31" x14ac:dyDescent="0.35">
      <c r="A844" s="22" t="s">
        <v>2520</v>
      </c>
      <c r="B844" s="22">
        <v>5</v>
      </c>
      <c r="C844" s="22">
        <v>305.76</v>
      </c>
      <c r="D844" s="24" t="s">
        <v>2521</v>
      </c>
      <c r="E844" s="22">
        <f t="shared" si="66"/>
        <v>1.0801694510615212</v>
      </c>
      <c r="F844" s="22">
        <f t="shared" si="65"/>
        <v>0.48362127235717722</v>
      </c>
      <c r="G844" s="22">
        <f t="shared" si="67"/>
        <v>1.3900110146909095</v>
      </c>
      <c r="H844" s="22">
        <f t="shared" si="68"/>
        <v>8.2633428297160347E-4</v>
      </c>
      <c r="I844" s="22">
        <f t="shared" si="69"/>
        <v>1.1492776077087274</v>
      </c>
      <c r="J844" s="25">
        <v>7.4244508759329406E-2</v>
      </c>
      <c r="K844" s="22" t="s">
        <v>2522</v>
      </c>
      <c r="L844" s="22">
        <v>7645188.4100137698</v>
      </c>
      <c r="M844" s="22">
        <v>8394690.3309828099</v>
      </c>
      <c r="N844" s="22">
        <v>6742656.7644001599</v>
      </c>
      <c r="O844" s="22">
        <v>9672790.2941116598</v>
      </c>
      <c r="P844" s="22">
        <v>8213146.5580997802</v>
      </c>
      <c r="Q844" s="22">
        <v>10842623.6900422</v>
      </c>
      <c r="R844" s="22">
        <v>6681836.1369634503</v>
      </c>
      <c r="S844" s="22">
        <v>9728497.4387143701</v>
      </c>
      <c r="T844" s="22">
        <v>9112425.1839008201</v>
      </c>
      <c r="U844" s="22">
        <v>7563459.0124074398</v>
      </c>
      <c r="V844" s="22">
        <v>7465556.3470842503</v>
      </c>
      <c r="W844" s="22">
        <v>7487148.0504642902</v>
      </c>
      <c r="X844" s="22">
        <v>6745676.5969478004</v>
      </c>
      <c r="Y844" s="22">
        <v>6530504.8995745797</v>
      </c>
      <c r="Z844" s="22">
        <v>7157231.5111810798</v>
      </c>
      <c r="AA844" s="22">
        <v>9702211.6991640795</v>
      </c>
      <c r="AB844" s="22">
        <v>9599748.5263566505</v>
      </c>
      <c r="AC844" s="22">
        <v>11587913.5711623</v>
      </c>
      <c r="AD844" s="22">
        <v>9789549.8976793103</v>
      </c>
      <c r="AE844" s="22">
        <v>8507669.2660836391</v>
      </c>
    </row>
    <row r="845" spans="1:31" x14ac:dyDescent="0.35">
      <c r="A845" s="22" t="s">
        <v>2523</v>
      </c>
      <c r="B845" s="22">
        <v>8</v>
      </c>
      <c r="C845" s="22">
        <v>488.02</v>
      </c>
      <c r="D845" s="24" t="s">
        <v>2524</v>
      </c>
      <c r="E845" s="22">
        <f t="shared" si="66"/>
        <v>0.99667355418730186</v>
      </c>
      <c r="F845" s="22">
        <f t="shared" si="65"/>
        <v>0.95547104134504002</v>
      </c>
      <c r="G845" s="22">
        <f t="shared" si="67"/>
        <v>0.83069224634048211</v>
      </c>
      <c r="H845" s="22">
        <f t="shared" si="68"/>
        <v>4.0584146905419685E-2</v>
      </c>
      <c r="I845" s="22">
        <f t="shared" si="69"/>
        <v>0.90553551558312217</v>
      </c>
      <c r="J845" s="25">
        <v>0.22966437662727199</v>
      </c>
      <c r="K845" s="22" t="s">
        <v>2525</v>
      </c>
      <c r="L845" s="22">
        <v>3522163.9923405899</v>
      </c>
      <c r="M845" s="22">
        <v>4695079.1276360303</v>
      </c>
      <c r="N845" s="22">
        <v>4014604.7917251601</v>
      </c>
      <c r="O845" s="22">
        <v>4343218.4048269596</v>
      </c>
      <c r="P845" s="22">
        <v>4475427.6288472004</v>
      </c>
      <c r="Q845" s="22">
        <v>4612957.5549080595</v>
      </c>
      <c r="R845" s="22">
        <v>3881004.2619975898</v>
      </c>
      <c r="S845" s="22">
        <v>3965559.8846678101</v>
      </c>
      <c r="T845" s="22">
        <v>4181283.4573820499</v>
      </c>
      <c r="U845" s="22">
        <v>4339665.4589806097</v>
      </c>
      <c r="V845" s="22">
        <v>3937701.6512035099</v>
      </c>
      <c r="W845" s="22">
        <v>4516781.6687566899</v>
      </c>
      <c r="X845" s="22">
        <v>5008861.9340712</v>
      </c>
      <c r="Y845" s="22">
        <v>5436111.2960214699</v>
      </c>
      <c r="Z845" s="22">
        <v>4347002.1289536804</v>
      </c>
      <c r="AA845" s="22">
        <v>3993506.0686023198</v>
      </c>
      <c r="AB845" s="22">
        <v>3577802.41530838</v>
      </c>
      <c r="AC845" s="22">
        <v>3274128.4239416602</v>
      </c>
      <c r="AD845" s="22">
        <v>4230932.60606445</v>
      </c>
      <c r="AE845" s="22">
        <v>4234283.4656083398</v>
      </c>
    </row>
    <row r="846" spans="1:31" x14ac:dyDescent="0.35">
      <c r="A846" s="22" t="s">
        <v>2526</v>
      </c>
      <c r="B846" s="22">
        <v>3</v>
      </c>
      <c r="C846" s="22">
        <v>119.11</v>
      </c>
      <c r="D846" s="24" t="s">
        <v>2527</v>
      </c>
      <c r="E846" s="22">
        <f t="shared" si="66"/>
        <v>0.75143498627356498</v>
      </c>
      <c r="F846" s="22">
        <f t="shared" si="65"/>
        <v>0.21234459675217193</v>
      </c>
      <c r="G846" s="22">
        <f t="shared" si="67"/>
        <v>1.4787920115663895</v>
      </c>
      <c r="H846" s="22">
        <f t="shared" si="68"/>
        <v>8.2894656531094322E-3</v>
      </c>
      <c r="I846" s="22">
        <f t="shared" si="69"/>
        <v>1.0967732938475701</v>
      </c>
      <c r="J846" s="25">
        <v>0.36218018485367598</v>
      </c>
      <c r="K846" s="22" t="s">
        <v>2528</v>
      </c>
      <c r="L846" s="22">
        <v>164788.225632699</v>
      </c>
      <c r="M846" s="22">
        <v>161949.951616773</v>
      </c>
      <c r="N846" s="22">
        <v>214088.88968781999</v>
      </c>
      <c r="O846" s="22">
        <v>207329.593124006</v>
      </c>
      <c r="P846" s="22">
        <v>224206.11473136701</v>
      </c>
      <c r="Q846" s="22">
        <v>98464.061085005596</v>
      </c>
      <c r="R846" s="22">
        <v>110894.260950433</v>
      </c>
      <c r="S846" s="22">
        <v>276759.493662694</v>
      </c>
      <c r="T846" s="22">
        <v>135568.20961717499</v>
      </c>
      <c r="U846" s="22">
        <v>108981.383013944</v>
      </c>
      <c r="V846" s="22">
        <v>201636.17348511401</v>
      </c>
      <c r="W846" s="22">
        <v>200473.70294379999</v>
      </c>
      <c r="X846" s="22">
        <v>157531.18210155299</v>
      </c>
      <c r="Y846" s="22">
        <v>145332.31423998499</v>
      </c>
      <c r="Z846" s="22">
        <v>181593.413863764</v>
      </c>
      <c r="AA846" s="22">
        <v>292024.492735498</v>
      </c>
      <c r="AB846" s="22">
        <v>303653.649862096</v>
      </c>
      <c r="AC846" s="22">
        <v>295932.43275665399</v>
      </c>
      <c r="AD846" s="22">
        <v>215679.403094162</v>
      </c>
      <c r="AE846" s="22">
        <v>203757.90334635199</v>
      </c>
    </row>
    <row r="847" spans="1:31" x14ac:dyDescent="0.35">
      <c r="A847" s="22" t="s">
        <v>2529</v>
      </c>
      <c r="B847" s="22">
        <v>1</v>
      </c>
      <c r="C847" s="22">
        <v>26.01</v>
      </c>
      <c r="D847" s="22" t="s">
        <v>2530</v>
      </c>
      <c r="E847" s="22">
        <f t="shared" si="66"/>
        <v>1.1019957041120529</v>
      </c>
      <c r="F847" s="22">
        <f t="shared" si="65"/>
        <v>0.5668360554227847</v>
      </c>
      <c r="G847" s="22">
        <f t="shared" si="67"/>
        <v>2.0860034263583422</v>
      </c>
      <c r="H847" s="22">
        <f t="shared" si="68"/>
        <v>3.497449344943311E-3</v>
      </c>
      <c r="I847" s="22">
        <f t="shared" si="69"/>
        <v>1.3854708353111065</v>
      </c>
      <c r="J847" s="25">
        <v>0.20422558497764601</v>
      </c>
      <c r="K847" s="22" t="s">
        <v>2531</v>
      </c>
      <c r="L847" s="22">
        <v>243693.05876461099</v>
      </c>
      <c r="M847" s="22">
        <v>281702.67475964798</v>
      </c>
      <c r="N847" s="22">
        <v>179142.43041328399</v>
      </c>
      <c r="O847" s="22">
        <v>117315.58823174601</v>
      </c>
      <c r="P847" s="22">
        <v>279869.16594809399</v>
      </c>
      <c r="Q847" s="22">
        <v>193716.089873266</v>
      </c>
      <c r="R847" s="22">
        <v>249288.924884076</v>
      </c>
      <c r="S847" s="22">
        <v>246985.36583449601</v>
      </c>
      <c r="T847" s="22">
        <v>212349.27331447101</v>
      </c>
      <c r="U847" s="22">
        <v>311754.26898084203</v>
      </c>
      <c r="V847" s="22">
        <v>137505.04299060901</v>
      </c>
      <c r="W847" s="22">
        <v>196061.55217729899</v>
      </c>
      <c r="X847" s="22">
        <v>146409.236867239</v>
      </c>
      <c r="Y847" s="22">
        <v>84403.755876412397</v>
      </c>
      <c r="Z847" s="22">
        <v>230817.893001124</v>
      </c>
      <c r="AA847" s="22">
        <v>210840.783988568</v>
      </c>
      <c r="AB847" s="22">
        <v>374521.297744871</v>
      </c>
      <c r="AC847" s="22">
        <v>348788.09144585801</v>
      </c>
      <c r="AD847" s="22">
        <v>409141.53793166101</v>
      </c>
      <c r="AE847" s="22">
        <v>315492.958704422</v>
      </c>
    </row>
    <row r="848" spans="1:31" x14ac:dyDescent="0.35">
      <c r="A848" s="22" t="s">
        <v>2532</v>
      </c>
      <c r="B848" s="22">
        <v>1</v>
      </c>
      <c r="C848" s="22">
        <v>21.69</v>
      </c>
      <c r="D848" s="22" t="s">
        <v>2533</v>
      </c>
      <c r="E848" s="22">
        <f t="shared" si="66"/>
        <v>0.93023645027003166</v>
      </c>
      <c r="F848" s="22">
        <f t="shared" si="65"/>
        <v>0.85687128889455422</v>
      </c>
      <c r="G848" s="22">
        <f t="shared" si="67"/>
        <v>1.5624261093454783</v>
      </c>
      <c r="H848" s="22">
        <f t="shared" si="68"/>
        <v>0.14586135242322829</v>
      </c>
      <c r="I848" s="22">
        <f t="shared" si="69"/>
        <v>1.922434999514816</v>
      </c>
      <c r="J848" s="25">
        <v>0.14008982331986</v>
      </c>
      <c r="K848" s="22" t="s">
        <v>2534</v>
      </c>
      <c r="L848" s="22">
        <v>237523.32403546199</v>
      </c>
      <c r="M848" s="22">
        <v>536110.14808947605</v>
      </c>
      <c r="N848" s="22">
        <v>189686.31351177499</v>
      </c>
      <c r="O848" s="22">
        <v>658170.69709280995</v>
      </c>
      <c r="P848" s="22">
        <v>151890.437792493</v>
      </c>
      <c r="Q848" s="22">
        <v>668887.56513691298</v>
      </c>
      <c r="R848" s="22">
        <v>246850.83086383701</v>
      </c>
      <c r="S848" s="22">
        <v>235420.37937985599</v>
      </c>
      <c r="T848" s="22">
        <v>217009.328286145</v>
      </c>
      <c r="U848" s="22">
        <v>281495.46881624998</v>
      </c>
      <c r="V848" s="22">
        <v>157232.76159451099</v>
      </c>
      <c r="W848" s="22">
        <v>386545.652161935</v>
      </c>
      <c r="X848" s="22">
        <v>147190.758798311</v>
      </c>
      <c r="Y848" s="22">
        <v>100570.482529588</v>
      </c>
      <c r="Z848" s="22">
        <v>130926.34296998801</v>
      </c>
      <c r="AA848" s="22">
        <v>169235.91706646499</v>
      </c>
      <c r="AB848" s="22">
        <v>261583.456963239</v>
      </c>
      <c r="AC848" s="22">
        <v>278514.54324918601</v>
      </c>
      <c r="AD848" s="22">
        <v>405054.92205897102</v>
      </c>
      <c r="AE848" s="22">
        <v>326896.121005664</v>
      </c>
    </row>
    <row r="849" spans="1:31" x14ac:dyDescent="0.35">
      <c r="A849" s="22" t="s">
        <v>2535</v>
      </c>
      <c r="B849" s="22">
        <v>2</v>
      </c>
      <c r="C849" s="22">
        <v>109.3</v>
      </c>
      <c r="D849" s="24" t="s">
        <v>2536</v>
      </c>
      <c r="E849" s="22">
        <f t="shared" si="66"/>
        <v>1.0089727525309709</v>
      </c>
      <c r="F849" s="22">
        <f t="shared" si="65"/>
        <v>0.94072109092296585</v>
      </c>
      <c r="G849" s="22">
        <f t="shared" si="67"/>
        <v>1.3386568395946596</v>
      </c>
      <c r="H849" s="22">
        <f t="shared" si="68"/>
        <v>2.090704162320707E-2</v>
      </c>
      <c r="I849" s="22">
        <f t="shared" si="69"/>
        <v>1.0427565006618975</v>
      </c>
      <c r="J849" s="25">
        <v>0.81490117724410804</v>
      </c>
      <c r="K849" s="22" t="s">
        <v>2537</v>
      </c>
      <c r="L849" s="22">
        <v>746344.37531526503</v>
      </c>
      <c r="M849" s="22">
        <v>1112376.71101758</v>
      </c>
      <c r="N849" s="22">
        <v>648458.71587935602</v>
      </c>
      <c r="O849" s="22">
        <v>1059238.46270677</v>
      </c>
      <c r="P849" s="22">
        <v>1079821.4934101601</v>
      </c>
      <c r="Q849" s="22">
        <v>1126931.1745649399</v>
      </c>
      <c r="R849" s="22">
        <v>888408.71592612006</v>
      </c>
      <c r="S849" s="22">
        <v>951999.98523850704</v>
      </c>
      <c r="T849" s="22">
        <v>873026.91713142605</v>
      </c>
      <c r="U849" s="22">
        <v>847562.52501918306</v>
      </c>
      <c r="V849" s="22">
        <v>1031098.19937534</v>
      </c>
      <c r="W849" s="22">
        <v>1131195.2244100301</v>
      </c>
      <c r="X849" s="22">
        <v>708974.31480688998</v>
      </c>
      <c r="Y849" s="22">
        <v>759604.97010802699</v>
      </c>
      <c r="Z849" s="22">
        <v>824855.69517913798</v>
      </c>
      <c r="AA849" s="22">
        <v>1275462.00718703</v>
      </c>
      <c r="AB849" s="22">
        <v>1275824.96235346</v>
      </c>
      <c r="AC849" s="22">
        <v>1297387.3496322201</v>
      </c>
      <c r="AD849" s="22">
        <v>938786.23261564795</v>
      </c>
      <c r="AE849" s="22">
        <v>1177230.7514410301</v>
      </c>
    </row>
    <row r="850" spans="1:31" x14ac:dyDescent="0.35">
      <c r="A850" s="22" t="s">
        <v>2538</v>
      </c>
      <c r="B850" s="22">
        <v>4</v>
      </c>
      <c r="C850" s="22">
        <v>321.58999999999997</v>
      </c>
      <c r="D850" s="24" t="s">
        <v>2539</v>
      </c>
      <c r="E850" s="22">
        <f t="shared" si="66"/>
        <v>0.86680174202610782</v>
      </c>
      <c r="F850" s="22">
        <f t="shared" si="65"/>
        <v>0.2061799265310261</v>
      </c>
      <c r="G850" s="22">
        <f t="shared" si="67"/>
        <v>1.4706179410382902</v>
      </c>
      <c r="H850" s="22">
        <f t="shared" si="68"/>
        <v>2.7229593835459693E-3</v>
      </c>
      <c r="I850" s="22">
        <f t="shared" si="69"/>
        <v>1.2201515647841177</v>
      </c>
      <c r="J850" s="25">
        <v>7.2919265093639093E-2</v>
      </c>
      <c r="K850" s="22" t="s">
        <v>2540</v>
      </c>
      <c r="L850" s="22">
        <v>2530627.80761396</v>
      </c>
      <c r="M850" s="22">
        <v>3396388.4001844302</v>
      </c>
      <c r="N850" s="22">
        <v>2941483.21239116</v>
      </c>
      <c r="O850" s="22">
        <v>3661105.2592073898</v>
      </c>
      <c r="P850" s="22">
        <v>2800358.9879688201</v>
      </c>
      <c r="Q850" s="22">
        <v>3218950.4241675101</v>
      </c>
      <c r="R850" s="22">
        <v>1930956.3977918499</v>
      </c>
      <c r="S850" s="22">
        <v>2926608.68319037</v>
      </c>
      <c r="T850" s="22">
        <v>2657949.0358156501</v>
      </c>
      <c r="U850" s="22">
        <v>2553574.6711042002</v>
      </c>
      <c r="V850" s="22">
        <v>2857367.3602222302</v>
      </c>
      <c r="W850" s="22">
        <v>2507146.9105502199</v>
      </c>
      <c r="X850" s="22">
        <v>2325436.4334576698</v>
      </c>
      <c r="Y850" s="22">
        <v>1978930.8670327701</v>
      </c>
      <c r="Z850" s="22">
        <v>2895101.5516683199</v>
      </c>
      <c r="AA850" s="22">
        <v>4096833.6537848501</v>
      </c>
      <c r="AB850" s="22">
        <v>3937019.2932805102</v>
      </c>
      <c r="AC850" s="22">
        <v>3984151.7393010198</v>
      </c>
      <c r="AD850" s="22">
        <v>3554618.7845371901</v>
      </c>
      <c r="AE850" s="22">
        <v>2904195.5205813502</v>
      </c>
    </row>
    <row r="851" spans="1:31" x14ac:dyDescent="0.35">
      <c r="A851" s="22" t="s">
        <v>2541</v>
      </c>
      <c r="B851" s="22">
        <v>15</v>
      </c>
      <c r="C851" s="22">
        <v>1020.08</v>
      </c>
      <c r="D851" s="24" t="s">
        <v>2542</v>
      </c>
      <c r="E851" s="22">
        <f t="shared" si="66"/>
        <v>0.86619340336421502</v>
      </c>
      <c r="F851" s="22">
        <f t="shared" si="65"/>
        <v>0.13646281480178354</v>
      </c>
      <c r="G851" s="22">
        <f t="shared" si="67"/>
        <v>1.4093652715996616</v>
      </c>
      <c r="H851" s="22">
        <f t="shared" si="68"/>
        <v>1.6987203770371239E-3</v>
      </c>
      <c r="I851" s="22">
        <f t="shared" si="69"/>
        <v>1.2339807472154083</v>
      </c>
      <c r="J851" s="25">
        <v>3.9307124620245201E-2</v>
      </c>
      <c r="K851" s="22" t="s">
        <v>2543</v>
      </c>
      <c r="L851" s="22">
        <v>33351608.160296999</v>
      </c>
      <c r="M851" s="22">
        <v>45057279.862441599</v>
      </c>
      <c r="N851" s="22">
        <v>39659548.9500513</v>
      </c>
      <c r="O851" s="22">
        <v>49056323.7554598</v>
      </c>
      <c r="P851" s="22">
        <v>40398690.773530804</v>
      </c>
      <c r="Q851" s="22">
        <v>43372169.479967996</v>
      </c>
      <c r="R851" s="22">
        <v>30868752.4856361</v>
      </c>
      <c r="S851" s="22">
        <v>35366332.057296701</v>
      </c>
      <c r="T851" s="22">
        <v>34179339.975321896</v>
      </c>
      <c r="U851" s="22">
        <v>35968850.735993199</v>
      </c>
      <c r="V851" s="22">
        <v>37738201.3771988</v>
      </c>
      <c r="W851" s="22">
        <v>35897789.803195603</v>
      </c>
      <c r="X851" s="22">
        <v>30072604.9254812</v>
      </c>
      <c r="Y851" s="22">
        <v>28803146.514834002</v>
      </c>
      <c r="Z851" s="22">
        <v>35662235.757864296</v>
      </c>
      <c r="AA851" s="22">
        <v>49338966.391413502</v>
      </c>
      <c r="AB851" s="22">
        <v>53667853.464803897</v>
      </c>
      <c r="AC851" s="22">
        <v>49514130.907761604</v>
      </c>
      <c r="AD851" s="22">
        <v>44946694.614211001</v>
      </c>
      <c r="AE851" s="22">
        <v>39550919.335324399</v>
      </c>
    </row>
    <row r="852" spans="1:31" x14ac:dyDescent="0.35">
      <c r="A852" s="22" t="s">
        <v>2544</v>
      </c>
      <c r="B852" s="22">
        <v>9</v>
      </c>
      <c r="C852" s="22">
        <v>548.32000000000005</v>
      </c>
      <c r="D852" s="24" t="s">
        <v>2545</v>
      </c>
      <c r="E852" s="22">
        <f t="shared" si="66"/>
        <v>0.92230704028525923</v>
      </c>
      <c r="F852" s="22">
        <f t="shared" si="65"/>
        <v>0.42021978112972347</v>
      </c>
      <c r="G852" s="22">
        <f t="shared" si="67"/>
        <v>1.1360771723421432</v>
      </c>
      <c r="H852" s="22">
        <f t="shared" si="68"/>
        <v>8.82940366618781E-2</v>
      </c>
      <c r="I852" s="22">
        <f t="shared" si="69"/>
        <v>1.0753757296774249</v>
      </c>
      <c r="J852" s="25">
        <v>0.46229404725312501</v>
      </c>
      <c r="K852" s="22" t="s">
        <v>2546</v>
      </c>
      <c r="L852" s="22">
        <v>14761824.907755399</v>
      </c>
      <c r="M852" s="22">
        <v>19836769.968438499</v>
      </c>
      <c r="N852" s="22">
        <v>17278465.220986001</v>
      </c>
      <c r="O852" s="22">
        <v>22078987.6236309</v>
      </c>
      <c r="P852" s="22">
        <v>19223130.081700701</v>
      </c>
      <c r="Q852" s="22">
        <v>21067155.982408799</v>
      </c>
      <c r="R852" s="22">
        <v>15379704.094131401</v>
      </c>
      <c r="S852" s="22">
        <v>18705680.736697201</v>
      </c>
      <c r="T852" s="22">
        <v>15905929.0046353</v>
      </c>
      <c r="U852" s="22">
        <v>14881341.877375601</v>
      </c>
      <c r="V852" s="22">
        <v>20255193.8889465</v>
      </c>
      <c r="W852" s="22">
        <v>18179798.764966801</v>
      </c>
      <c r="X852" s="22">
        <v>18231517.2054164</v>
      </c>
      <c r="Y852" s="22">
        <v>14268392.9037387</v>
      </c>
      <c r="Z852" s="22">
        <v>15713117.301938999</v>
      </c>
      <c r="AA852" s="22">
        <v>21041697.1430034</v>
      </c>
      <c r="AB852" s="22">
        <v>20671845.2859658</v>
      </c>
      <c r="AC852" s="22">
        <v>20218132.546034101</v>
      </c>
      <c r="AD852" s="22">
        <v>17890622.314476199</v>
      </c>
      <c r="AE852" s="22">
        <v>18616540.335019398</v>
      </c>
    </row>
    <row r="853" spans="1:31" x14ac:dyDescent="0.35">
      <c r="A853" s="22" t="s">
        <v>2547</v>
      </c>
      <c r="B853" s="22">
        <v>6</v>
      </c>
      <c r="C853" s="22">
        <v>321.32</v>
      </c>
      <c r="D853" s="24" t="s">
        <v>2548</v>
      </c>
      <c r="E853" s="22">
        <f t="shared" si="66"/>
        <v>1.0337301958582921</v>
      </c>
      <c r="F853" s="22">
        <f t="shared" si="65"/>
        <v>0.72803008486183218</v>
      </c>
      <c r="G853" s="22">
        <f t="shared" si="67"/>
        <v>1.2074198109910845</v>
      </c>
      <c r="H853" s="22">
        <f t="shared" si="68"/>
        <v>0.14372560597079864</v>
      </c>
      <c r="I853" s="22">
        <f t="shared" si="69"/>
        <v>1.1877363905728366</v>
      </c>
      <c r="J853" s="25">
        <v>0.10153227887072599</v>
      </c>
      <c r="K853" s="22" t="s">
        <v>2549</v>
      </c>
      <c r="L853" s="22">
        <v>5633492.2883635396</v>
      </c>
      <c r="M853" s="22">
        <v>6635599.9713395797</v>
      </c>
      <c r="N853" s="22">
        <v>6910697.8514536303</v>
      </c>
      <c r="O853" s="22">
        <v>7739132.9096908402</v>
      </c>
      <c r="P853" s="22">
        <v>6401232.3576038796</v>
      </c>
      <c r="Q853" s="22">
        <v>8584553.4639813993</v>
      </c>
      <c r="R853" s="22">
        <v>6951753.0942518702</v>
      </c>
      <c r="S853" s="22">
        <v>6978017.7239405802</v>
      </c>
      <c r="T853" s="22">
        <v>5314633.0601822902</v>
      </c>
      <c r="U853" s="22">
        <v>6615093.4030392198</v>
      </c>
      <c r="V853" s="22">
        <v>5907062.1220002295</v>
      </c>
      <c r="W853" s="22">
        <v>5934821.3743480099</v>
      </c>
      <c r="X853" s="22">
        <v>4413804.9701949796</v>
      </c>
      <c r="Y853" s="22">
        <v>4791580.89009602</v>
      </c>
      <c r="Z853" s="22">
        <v>7006224.3671502601</v>
      </c>
      <c r="AA853" s="22">
        <v>8048796.2372747902</v>
      </c>
      <c r="AB853" s="22">
        <v>7867860.5857217703</v>
      </c>
      <c r="AC853" s="22">
        <v>6938026.5990277398</v>
      </c>
      <c r="AD853" s="22">
        <v>5414595.2003629701</v>
      </c>
      <c r="AE853" s="22">
        <v>5603065.4672302296</v>
      </c>
    </row>
    <row r="854" spans="1:31" x14ac:dyDescent="0.35">
      <c r="A854" s="22" t="s">
        <v>2550</v>
      </c>
      <c r="B854" s="22">
        <v>5</v>
      </c>
      <c r="C854" s="22">
        <v>289.48</v>
      </c>
      <c r="D854" s="24" t="s">
        <v>2551</v>
      </c>
      <c r="E854" s="22">
        <f t="shared" si="66"/>
        <v>0.98087837274680145</v>
      </c>
      <c r="F854" s="22">
        <f t="shared" si="65"/>
        <v>0.76889972759692515</v>
      </c>
      <c r="G854" s="22">
        <f t="shared" si="67"/>
        <v>1.2787938127292684</v>
      </c>
      <c r="H854" s="22">
        <f t="shared" si="68"/>
        <v>1.8697112625683885E-2</v>
      </c>
      <c r="I854" s="22">
        <f t="shared" si="69"/>
        <v>0.97047205596221287</v>
      </c>
      <c r="J854" s="25">
        <v>0.83707549766587097</v>
      </c>
      <c r="K854" s="22" t="s">
        <v>2552</v>
      </c>
      <c r="L854" s="22">
        <v>3048205.71149982</v>
      </c>
      <c r="M854" s="22">
        <v>3563362.4906063098</v>
      </c>
      <c r="N854" s="22">
        <v>2977421.5415085498</v>
      </c>
      <c r="O854" s="22">
        <v>3440628.7173984498</v>
      </c>
      <c r="P854" s="22">
        <v>3278959.5876230402</v>
      </c>
      <c r="Q854" s="22">
        <v>3277523.6883990299</v>
      </c>
      <c r="R854" s="22">
        <v>2676494.2972414601</v>
      </c>
      <c r="S854" s="22">
        <v>3075888.5711792102</v>
      </c>
      <c r="T854" s="22">
        <v>3744296.54511629</v>
      </c>
      <c r="U854" s="22">
        <v>3222528.3962244601</v>
      </c>
      <c r="V854" s="22">
        <v>3939658.82117347</v>
      </c>
      <c r="W854" s="22">
        <v>3797061.5667940099</v>
      </c>
      <c r="X854" s="22">
        <v>2708173.2789495401</v>
      </c>
      <c r="Y854" s="22">
        <v>2723235.9454715899</v>
      </c>
      <c r="Z854" s="22">
        <v>3636659.30290518</v>
      </c>
      <c r="AA854" s="22">
        <v>4448042.3742760904</v>
      </c>
      <c r="AB854" s="22">
        <v>4897627.6799004003</v>
      </c>
      <c r="AC854" s="22">
        <v>4110141.9388759001</v>
      </c>
      <c r="AD854" s="22">
        <v>3912657.8325148099</v>
      </c>
      <c r="AE854" s="22">
        <v>4121390.2635318902</v>
      </c>
    </row>
    <row r="855" spans="1:31" x14ac:dyDescent="0.35">
      <c r="A855" s="22" t="s">
        <v>2553</v>
      </c>
      <c r="B855" s="22">
        <v>4</v>
      </c>
      <c r="C855" s="22">
        <v>227.05</v>
      </c>
      <c r="D855" s="24" t="s">
        <v>2554</v>
      </c>
      <c r="E855" s="22">
        <f t="shared" si="66"/>
        <v>0.98504023121173789</v>
      </c>
      <c r="F855" s="22">
        <f t="shared" si="65"/>
        <v>0.87101480420321842</v>
      </c>
      <c r="G855" s="22">
        <f t="shared" si="67"/>
        <v>1.1467197421995425</v>
      </c>
      <c r="H855" s="22">
        <f t="shared" si="68"/>
        <v>0.12845091483662627</v>
      </c>
      <c r="I855" s="22">
        <f t="shared" si="69"/>
        <v>1.0975087746205228</v>
      </c>
      <c r="J855" s="25">
        <v>0.319578365725182</v>
      </c>
      <c r="K855" s="22" t="s">
        <v>2555</v>
      </c>
      <c r="L855" s="22">
        <v>4259474.1563036004</v>
      </c>
      <c r="M855" s="22">
        <v>4910677.1786512202</v>
      </c>
      <c r="N855" s="22">
        <v>5285971.6358308904</v>
      </c>
      <c r="O855" s="22">
        <v>6461785.2711585797</v>
      </c>
      <c r="P855" s="22">
        <v>5316585.7158492003</v>
      </c>
      <c r="Q855" s="22">
        <v>5802727.6139731901</v>
      </c>
      <c r="R855" s="22">
        <v>4180253.6070076302</v>
      </c>
      <c r="S855" s="22">
        <v>5695657.2247651098</v>
      </c>
      <c r="T855" s="22">
        <v>5347732.6146014901</v>
      </c>
      <c r="U855" s="22">
        <v>4815660.9335604198</v>
      </c>
      <c r="V855" s="22">
        <v>5271124.05558741</v>
      </c>
      <c r="W855" s="22">
        <v>5035965.23230212</v>
      </c>
      <c r="X855" s="22">
        <v>4238541.2668070002</v>
      </c>
      <c r="Y855" s="22">
        <v>4206111.5334064802</v>
      </c>
      <c r="Z855" s="22">
        <v>5151933.7315863501</v>
      </c>
      <c r="AA855" s="22">
        <v>6417095.7442733897</v>
      </c>
      <c r="AB855" s="22">
        <v>6171449.15739269</v>
      </c>
      <c r="AC855" s="22">
        <v>5168557.8624569504</v>
      </c>
      <c r="AD855" s="22">
        <v>4984196.3558128905</v>
      </c>
      <c r="AE855" s="22">
        <v>4669517.8536397005</v>
      </c>
    </row>
    <row r="856" spans="1:31" x14ac:dyDescent="0.35">
      <c r="A856" s="22" t="s">
        <v>2556</v>
      </c>
      <c r="B856" s="22">
        <v>1</v>
      </c>
      <c r="C856" s="22">
        <v>80.64</v>
      </c>
      <c r="D856" s="22" t="s">
        <v>2557</v>
      </c>
      <c r="E856" s="22">
        <f t="shared" si="66"/>
        <v>0.64508478170106254</v>
      </c>
      <c r="F856" s="22">
        <f t="shared" si="65"/>
        <v>0.12031939427205737</v>
      </c>
      <c r="G856" s="22">
        <f t="shared" si="67"/>
        <v>0.86972030270917355</v>
      </c>
      <c r="H856" s="22">
        <f t="shared" si="68"/>
        <v>0.45478400101020899</v>
      </c>
      <c r="I856" s="22">
        <f t="shared" si="69"/>
        <v>1.2935487512402639</v>
      </c>
      <c r="J856" s="25">
        <v>2.7975280978446902E-2</v>
      </c>
      <c r="K856" s="22" t="s">
        <v>2558</v>
      </c>
      <c r="L856" s="22">
        <v>783432.29426994303</v>
      </c>
      <c r="M856" s="22">
        <v>711693.06718460703</v>
      </c>
      <c r="N856" s="22">
        <v>784775.070955673</v>
      </c>
      <c r="O856" s="22">
        <v>767318.41875025304</v>
      </c>
      <c r="P856" s="22">
        <v>775536.51241894101</v>
      </c>
      <c r="Q856" s="22">
        <v>1649.0884206544299</v>
      </c>
      <c r="R856" s="22">
        <v>674853.53048321302</v>
      </c>
      <c r="S856" s="22">
        <v>286122.84492580901</v>
      </c>
      <c r="T856" s="22">
        <v>624365.41272545001</v>
      </c>
      <c r="U856" s="22">
        <v>879010.43265606801</v>
      </c>
      <c r="V856" s="22">
        <v>481040.64540565398</v>
      </c>
      <c r="W856" s="22">
        <v>534502.51431937295</v>
      </c>
      <c r="X856" s="22">
        <v>479671.873324977</v>
      </c>
      <c r="Y856" s="22">
        <v>635345.26058820903</v>
      </c>
      <c r="Z856" s="22">
        <v>824686.16299060103</v>
      </c>
      <c r="AA856" s="22">
        <v>547719.30017854704</v>
      </c>
      <c r="AB856" s="22">
        <v>230538.697397588</v>
      </c>
      <c r="AC856" s="22">
        <v>536140.80061951606</v>
      </c>
      <c r="AD856" s="22">
        <v>628109.95712581498</v>
      </c>
      <c r="AE856" s="22">
        <v>627729.08751795895</v>
      </c>
    </row>
    <row r="857" spans="1:31" x14ac:dyDescent="0.35">
      <c r="A857" s="22" t="s">
        <v>2559</v>
      </c>
      <c r="B857" s="22">
        <v>4</v>
      </c>
      <c r="C857" s="22">
        <v>383.1</v>
      </c>
      <c r="D857" s="24" t="s">
        <v>2560</v>
      </c>
      <c r="E857" s="22">
        <f t="shared" si="66"/>
        <v>0.93508155912141133</v>
      </c>
      <c r="F857" s="22">
        <f t="shared" si="65"/>
        <v>0.59452223654961267</v>
      </c>
      <c r="G857" s="22">
        <f t="shared" si="67"/>
        <v>1.3328271248465731</v>
      </c>
      <c r="H857" s="22">
        <f t="shared" si="68"/>
        <v>3.7946087456943423E-3</v>
      </c>
      <c r="I857" s="22">
        <f t="shared" si="69"/>
        <v>1.2534792148580101</v>
      </c>
      <c r="J857" s="25">
        <v>9.5051432538717201E-2</v>
      </c>
      <c r="K857" s="22" t="s">
        <v>2561</v>
      </c>
      <c r="L857" s="22">
        <v>480499.19271868502</v>
      </c>
      <c r="M857" s="22">
        <v>771268.04162354302</v>
      </c>
      <c r="N857" s="22">
        <v>680794.78973252699</v>
      </c>
      <c r="O857" s="22">
        <v>878302.158219893</v>
      </c>
      <c r="P857" s="22">
        <v>655510.98573975801</v>
      </c>
      <c r="Q857" s="22">
        <v>810463.55090500205</v>
      </c>
      <c r="R857" s="22">
        <v>537292.70981001295</v>
      </c>
      <c r="S857" s="22">
        <v>579079.67068383703</v>
      </c>
      <c r="T857" s="22">
        <v>633745.67244878795</v>
      </c>
      <c r="U857" s="22">
        <v>680761.89277771697</v>
      </c>
      <c r="V857" s="22">
        <v>498647.76967690699</v>
      </c>
      <c r="W857" s="22">
        <v>596761.00687899406</v>
      </c>
      <c r="X857" s="22">
        <v>491735.17974112299</v>
      </c>
      <c r="Y857" s="22">
        <v>624809.15179206396</v>
      </c>
      <c r="Z857" s="22">
        <v>553449.88140289602</v>
      </c>
      <c r="AA857" s="22">
        <v>752922.53606519406</v>
      </c>
      <c r="AB857" s="22">
        <v>705837.68449670402</v>
      </c>
      <c r="AC857" s="22">
        <v>611196.81089810794</v>
      </c>
      <c r="AD857" s="22">
        <v>828706.28860536404</v>
      </c>
      <c r="AE857" s="22">
        <v>787140.79546135</v>
      </c>
    </row>
    <row r="858" spans="1:31" x14ac:dyDescent="0.35">
      <c r="A858" s="22" t="s">
        <v>2562</v>
      </c>
      <c r="B858" s="22">
        <v>2</v>
      </c>
      <c r="C858" s="22">
        <v>338.5</v>
      </c>
      <c r="D858" s="24" t="s">
        <v>2563</v>
      </c>
      <c r="E858" s="22">
        <f t="shared" si="66"/>
        <v>0.97577415030865278</v>
      </c>
      <c r="F858" s="22">
        <f t="shared" si="65"/>
        <v>0.87920213858398233</v>
      </c>
      <c r="G858" s="22">
        <f t="shared" si="67"/>
        <v>1.1313076889073808</v>
      </c>
      <c r="H858" s="22">
        <f t="shared" si="68"/>
        <v>0.44939529795821798</v>
      </c>
      <c r="I858" s="22">
        <f t="shared" si="69"/>
        <v>0.96159314641771987</v>
      </c>
      <c r="J858" s="25">
        <v>0.625252408070752</v>
      </c>
      <c r="K858" s="22" t="s">
        <v>2564</v>
      </c>
      <c r="L858" s="22">
        <v>174184.60718313401</v>
      </c>
      <c r="M858" s="22">
        <v>226799.48424799301</v>
      </c>
      <c r="N858" s="22">
        <v>187064.696040565</v>
      </c>
      <c r="O858" s="22">
        <v>265910.25118672499</v>
      </c>
      <c r="P858" s="22">
        <v>276253.13821096602</v>
      </c>
      <c r="Q858" s="22">
        <v>203617.08985722699</v>
      </c>
      <c r="R858" s="22">
        <v>164024.01096496099</v>
      </c>
      <c r="S858" s="22">
        <v>308454.23125221598</v>
      </c>
      <c r="T858" s="22">
        <v>261984.12664844599</v>
      </c>
      <c r="U858" s="22">
        <v>164752.36783036499</v>
      </c>
      <c r="V858" s="22">
        <v>208354.06952192201</v>
      </c>
      <c r="W858" s="22">
        <v>219343.06340268001</v>
      </c>
      <c r="X858" s="22">
        <v>253766.57941259301</v>
      </c>
      <c r="Y858" s="22">
        <v>264576.78393904702</v>
      </c>
      <c r="Z858" s="22">
        <v>229313.32262297699</v>
      </c>
      <c r="AA858" s="22">
        <v>293598.34640328598</v>
      </c>
      <c r="AB858" s="22">
        <v>347862.46067824401</v>
      </c>
      <c r="AC858" s="22">
        <v>332011.46789195098</v>
      </c>
      <c r="AD858" s="22">
        <v>160193.713585833</v>
      </c>
      <c r="AE858" s="22">
        <v>196020.82394802599</v>
      </c>
    </row>
    <row r="859" spans="1:31" x14ac:dyDescent="0.35">
      <c r="A859" s="22" t="s">
        <v>2565</v>
      </c>
      <c r="B859" s="22">
        <v>13</v>
      </c>
      <c r="C859" s="22">
        <v>864.18</v>
      </c>
      <c r="D859" s="24" t="s">
        <v>2566</v>
      </c>
      <c r="E859" s="22">
        <f t="shared" si="66"/>
        <v>0.90870312062516212</v>
      </c>
      <c r="F859" s="22">
        <f t="shared" si="65"/>
        <v>0.22130836670505713</v>
      </c>
      <c r="G859" s="22">
        <f t="shared" si="67"/>
        <v>1.1714856899059907</v>
      </c>
      <c r="H859" s="22">
        <f t="shared" si="68"/>
        <v>1.4136419756970024E-2</v>
      </c>
      <c r="I859" s="22">
        <f t="shared" si="69"/>
        <v>1.0866871705950651</v>
      </c>
      <c r="J859" s="25">
        <v>0.24469463061350299</v>
      </c>
      <c r="K859" s="22" t="s">
        <v>2567</v>
      </c>
      <c r="L859" s="22">
        <v>14741184.7002721</v>
      </c>
      <c r="M859" s="22">
        <v>18215984.619027302</v>
      </c>
      <c r="N859" s="22">
        <v>16913883.660106201</v>
      </c>
      <c r="O859" s="22">
        <v>19709666.140684102</v>
      </c>
      <c r="P859" s="22">
        <v>15722265.382088101</v>
      </c>
      <c r="Q859" s="22">
        <v>15428877.710816501</v>
      </c>
      <c r="R859" s="22">
        <v>13410356.8759208</v>
      </c>
      <c r="S859" s="22">
        <v>18203608.335790001</v>
      </c>
      <c r="T859" s="22">
        <v>14910322.2101801</v>
      </c>
      <c r="U859" s="22">
        <v>15561923.083061401</v>
      </c>
      <c r="V859" s="22">
        <v>16888456.307014499</v>
      </c>
      <c r="W859" s="22">
        <v>17308463.061315801</v>
      </c>
      <c r="X859" s="22">
        <v>15123150.6487503</v>
      </c>
      <c r="Y859" s="22">
        <v>14067146.0841201</v>
      </c>
      <c r="Z859" s="22">
        <v>15110981.733845299</v>
      </c>
      <c r="AA859" s="22">
        <v>19955225.679147501</v>
      </c>
      <c r="AB859" s="22">
        <v>18567896.453476001</v>
      </c>
      <c r="AC859" s="22">
        <v>19039689.516815402</v>
      </c>
      <c r="AD859" s="22">
        <v>18136940.833367001</v>
      </c>
      <c r="AE859" s="22">
        <v>16259762.9643599</v>
      </c>
    </row>
    <row r="860" spans="1:31" x14ac:dyDescent="0.35">
      <c r="A860" s="22" t="s">
        <v>2568</v>
      </c>
      <c r="B860" s="22">
        <v>9</v>
      </c>
      <c r="C860" s="22">
        <v>564.78</v>
      </c>
      <c r="D860" s="24" t="s">
        <v>2569</v>
      </c>
      <c r="E860" s="22">
        <f t="shared" si="66"/>
        <v>1.0675687266260714</v>
      </c>
      <c r="F860" s="22">
        <f t="shared" si="65"/>
        <v>0.3275871833870409</v>
      </c>
      <c r="G860" s="22">
        <f t="shared" si="67"/>
        <v>1.1656680626280025</v>
      </c>
      <c r="H860" s="22">
        <f t="shared" si="68"/>
        <v>9.9069439904087859E-3</v>
      </c>
      <c r="I860" s="22">
        <f t="shared" si="69"/>
        <v>1.0954233032177183</v>
      </c>
      <c r="J860" s="25">
        <v>0.20082844800924399</v>
      </c>
      <c r="K860" s="22" t="s">
        <v>2570</v>
      </c>
      <c r="L860" s="22">
        <v>4076145.9994238801</v>
      </c>
      <c r="M860" s="22">
        <v>3951473.6563905398</v>
      </c>
      <c r="N860" s="22">
        <v>3549802.7638268298</v>
      </c>
      <c r="O860" s="22">
        <v>4887298.2830616804</v>
      </c>
      <c r="P860" s="22">
        <v>4619596.5519345803</v>
      </c>
      <c r="Q860" s="22">
        <v>4502151.1835524403</v>
      </c>
      <c r="R860" s="22">
        <v>4039088.8233693298</v>
      </c>
      <c r="S860" s="22">
        <v>4492634.3223461704</v>
      </c>
      <c r="T860" s="22">
        <v>4840794.8208309403</v>
      </c>
      <c r="U860" s="22">
        <v>4634288.5732145896</v>
      </c>
      <c r="V860" s="22">
        <v>3970490.5759594399</v>
      </c>
      <c r="W860" s="22">
        <v>4120666.8087064</v>
      </c>
      <c r="X860" s="22">
        <v>3710310.11855599</v>
      </c>
      <c r="Y860" s="22">
        <v>3826318.9205780802</v>
      </c>
      <c r="Z860" s="22">
        <v>3619857.1060611201</v>
      </c>
      <c r="AA860" s="22">
        <v>4775356.4814500902</v>
      </c>
      <c r="AB860" s="22">
        <v>4893022.0578439301</v>
      </c>
      <c r="AC860" s="22">
        <v>4313725.5805427199</v>
      </c>
      <c r="AD860" s="22">
        <v>3957051.8787063099</v>
      </c>
      <c r="AE860" s="22">
        <v>4497207.3450644603</v>
      </c>
    </row>
    <row r="861" spans="1:31" x14ac:dyDescent="0.35">
      <c r="A861" s="22" t="s">
        <v>2571</v>
      </c>
      <c r="B861" s="22">
        <v>9</v>
      </c>
      <c r="C861" s="22">
        <v>406.76</v>
      </c>
      <c r="D861" s="24" t="s">
        <v>2572</v>
      </c>
      <c r="E861" s="22">
        <f t="shared" si="66"/>
        <v>0.83411464508246969</v>
      </c>
      <c r="F861" s="22">
        <f t="shared" si="65"/>
        <v>2.4527297571391774E-2</v>
      </c>
      <c r="G861" s="22">
        <f t="shared" si="67"/>
        <v>1.525134058373437</v>
      </c>
      <c r="H861" s="22">
        <f t="shared" si="68"/>
        <v>1.3411093311925678E-4</v>
      </c>
      <c r="I861" s="22">
        <f t="shared" si="69"/>
        <v>1.3245599157882291</v>
      </c>
      <c r="J861" s="25">
        <v>2.7194648621186E-3</v>
      </c>
      <c r="K861" s="22" t="s">
        <v>2573</v>
      </c>
      <c r="L861" s="22">
        <v>2146815.2087916699</v>
      </c>
      <c r="M861" s="22">
        <v>2394576.8163365298</v>
      </c>
      <c r="N861" s="22">
        <v>2421243.3276226302</v>
      </c>
      <c r="O861" s="22">
        <v>2756623.1625783802</v>
      </c>
      <c r="P861" s="22">
        <v>2065163.68914065</v>
      </c>
      <c r="Q861" s="22">
        <v>1905322.93015091</v>
      </c>
      <c r="R861" s="22">
        <v>1778083.54538712</v>
      </c>
      <c r="S861" s="22">
        <v>2224020.3649792499</v>
      </c>
      <c r="T861" s="22">
        <v>1962616.55380151</v>
      </c>
      <c r="U861" s="22">
        <v>1959515.7502645601</v>
      </c>
      <c r="V861" s="22">
        <v>1938693.38485179</v>
      </c>
      <c r="W861" s="22">
        <v>1913030.6608666701</v>
      </c>
      <c r="X861" s="22">
        <v>1676570.61852651</v>
      </c>
      <c r="Y861" s="22">
        <v>1809902.9813246401</v>
      </c>
      <c r="Z861" s="22">
        <v>1558660.8989206899</v>
      </c>
      <c r="AA861" s="22">
        <v>2789013.57892774</v>
      </c>
      <c r="AB861" s="22">
        <v>2793496.1755663701</v>
      </c>
      <c r="AC861" s="22">
        <v>3048170.9435054599</v>
      </c>
      <c r="AD861" s="22">
        <v>2586725.6215195302</v>
      </c>
      <c r="AE861" s="22">
        <v>2351495.65921378</v>
      </c>
    </row>
    <row r="862" spans="1:31" x14ac:dyDescent="0.35">
      <c r="A862" s="22" t="s">
        <v>2574</v>
      </c>
      <c r="B862" s="22">
        <v>16</v>
      </c>
      <c r="C862" s="22">
        <v>931.44</v>
      </c>
      <c r="D862" s="24" t="s">
        <v>2575</v>
      </c>
      <c r="E862" s="22">
        <f t="shared" si="66"/>
        <v>1.0893641708675097</v>
      </c>
      <c r="F862" s="22">
        <f t="shared" si="65"/>
        <v>0.14984992615531809</v>
      </c>
      <c r="G862" s="22">
        <f t="shared" si="67"/>
        <v>1.1278092370933384</v>
      </c>
      <c r="H862" s="22">
        <f t="shared" si="68"/>
        <v>1.9005744961515747E-2</v>
      </c>
      <c r="I862" s="22">
        <f t="shared" si="69"/>
        <v>1.0709912272209039</v>
      </c>
      <c r="J862" s="25">
        <v>0.16148876479972499</v>
      </c>
      <c r="K862" s="22" t="s">
        <v>2576</v>
      </c>
      <c r="L862" s="22">
        <v>13914775.060420001</v>
      </c>
      <c r="M862" s="22">
        <v>14361501.7224833</v>
      </c>
      <c r="N862" s="22">
        <v>13492707.601499399</v>
      </c>
      <c r="O862" s="22">
        <v>15558768.776532801</v>
      </c>
      <c r="P862" s="22">
        <v>14478877.407214699</v>
      </c>
      <c r="Q862" s="22">
        <v>18101034.372916698</v>
      </c>
      <c r="R862" s="22">
        <v>14305274.064861801</v>
      </c>
      <c r="S862" s="22">
        <v>14066738.8775516</v>
      </c>
      <c r="T862" s="22">
        <v>15594687.527518</v>
      </c>
      <c r="U862" s="22">
        <v>16155835.728814401</v>
      </c>
      <c r="V862" s="22">
        <v>11618941.040961999</v>
      </c>
      <c r="W862" s="22">
        <v>13387561.128769301</v>
      </c>
      <c r="X862" s="22">
        <v>13319791.2305978</v>
      </c>
      <c r="Y862" s="22">
        <v>14559781.6222787</v>
      </c>
      <c r="Z862" s="22">
        <v>14160814.5718849</v>
      </c>
      <c r="AA862" s="22">
        <v>16107999.1797252</v>
      </c>
      <c r="AB862" s="22">
        <v>14848264.454558</v>
      </c>
      <c r="AC862" s="22">
        <v>15475234.2367444</v>
      </c>
      <c r="AD862" s="22">
        <v>14526130.215438301</v>
      </c>
      <c r="AE862" s="22">
        <v>14658473.316580201</v>
      </c>
    </row>
    <row r="863" spans="1:31" x14ac:dyDescent="0.35">
      <c r="A863" s="22" t="s">
        <v>2577</v>
      </c>
      <c r="B863" s="22">
        <v>2</v>
      </c>
      <c r="C863" s="22">
        <v>94.07</v>
      </c>
      <c r="D863" s="24" t="s">
        <v>2578</v>
      </c>
      <c r="E863" s="22">
        <f t="shared" si="66"/>
        <v>1.2710578769744691</v>
      </c>
      <c r="F863" s="22">
        <f t="shared" si="65"/>
        <v>0.46914753109373619</v>
      </c>
      <c r="G863" s="22">
        <f t="shared" si="67"/>
        <v>2.0784587805561832</v>
      </c>
      <c r="H863" s="22">
        <f t="shared" si="68"/>
        <v>1.0108535812707103E-4</v>
      </c>
      <c r="I863" s="22">
        <f t="shared" si="69"/>
        <v>1.3308923010377267</v>
      </c>
      <c r="J863" s="25">
        <v>8.0754362296492493E-2</v>
      </c>
      <c r="K863" s="22" t="s">
        <v>2579</v>
      </c>
      <c r="L863" s="22">
        <v>190233.45216083399</v>
      </c>
      <c r="M863" s="22">
        <v>112512.09670108301</v>
      </c>
      <c r="N863" s="22">
        <v>134589.95703956799</v>
      </c>
      <c r="O863" s="22">
        <v>149331.20778830201</v>
      </c>
      <c r="P863" s="22">
        <v>176370.129397079</v>
      </c>
      <c r="Q863" s="22">
        <v>12921.7318748501</v>
      </c>
      <c r="R863" s="22">
        <v>156416.812573167</v>
      </c>
      <c r="S863" s="22">
        <v>212600.16913943601</v>
      </c>
      <c r="T863" s="22">
        <v>273748.02952420199</v>
      </c>
      <c r="U863" s="22">
        <v>314177.24671563797</v>
      </c>
      <c r="V863" s="22">
        <v>119719.977971642</v>
      </c>
      <c r="W863" s="22">
        <v>149356.65203344499</v>
      </c>
      <c r="X863" s="22">
        <v>132208.53229304001</v>
      </c>
      <c r="Y863" s="22">
        <v>85321.875634432305</v>
      </c>
      <c r="Z863" s="22">
        <v>86720.227160122406</v>
      </c>
      <c r="AA863" s="22">
        <v>248257.03896595899</v>
      </c>
      <c r="AB863" s="22">
        <v>277867.76043022302</v>
      </c>
      <c r="AC863" s="22">
        <v>237821.72486937899</v>
      </c>
      <c r="AD863" s="22">
        <v>211405.497992127</v>
      </c>
      <c r="AE863" s="22">
        <v>216285.066006459</v>
      </c>
    </row>
    <row r="864" spans="1:31" x14ac:dyDescent="0.35">
      <c r="A864" s="22" t="s">
        <v>2580</v>
      </c>
      <c r="B864" s="22">
        <v>1</v>
      </c>
      <c r="C864" s="22">
        <v>48.29</v>
      </c>
      <c r="D864" s="22" t="s">
        <v>2581</v>
      </c>
      <c r="E864" s="22">
        <f t="shared" si="66"/>
        <v>1.0983455489861915</v>
      </c>
      <c r="F864" s="22">
        <f t="shared" si="65"/>
        <v>0.66356767100669711</v>
      </c>
      <c r="G864" s="22">
        <f t="shared" si="67"/>
        <v>1.609482203213751</v>
      </c>
      <c r="H864" s="22">
        <f t="shared" si="68"/>
        <v>2.8831734806082268E-2</v>
      </c>
      <c r="I864" s="22">
        <f t="shared" si="69"/>
        <v>1.0385889620098485</v>
      </c>
      <c r="J864" s="25">
        <v>0.81541148467847702</v>
      </c>
      <c r="K864" s="22" t="s">
        <v>2582</v>
      </c>
      <c r="L864" s="22">
        <v>169205.01693814201</v>
      </c>
      <c r="M864" s="22">
        <v>411891.348640538</v>
      </c>
      <c r="N864" s="22">
        <v>178004.868566055</v>
      </c>
      <c r="O864" s="22">
        <v>343385.77240233799</v>
      </c>
      <c r="P864" s="22">
        <v>227583.38611242999</v>
      </c>
      <c r="Q864" s="22">
        <v>236274.62008780101</v>
      </c>
      <c r="R864" s="22">
        <v>315551.42863732699</v>
      </c>
      <c r="S864" s="22">
        <v>313012.57479341002</v>
      </c>
      <c r="T864" s="22">
        <v>205575.84750659799</v>
      </c>
      <c r="U864" s="22">
        <v>390462.42459074501</v>
      </c>
      <c r="V864" s="22">
        <v>193679.24223253201</v>
      </c>
      <c r="W864" s="22">
        <v>457849.23266954097</v>
      </c>
      <c r="X864" s="22">
        <v>147474.10193140601</v>
      </c>
      <c r="Y864" s="22">
        <v>172215.807426655</v>
      </c>
      <c r="Z864" s="22">
        <v>309433.000755154</v>
      </c>
      <c r="AA864" s="22">
        <v>443212.56679665198</v>
      </c>
      <c r="AB864" s="22">
        <v>432493.16008508601</v>
      </c>
      <c r="AC864" s="22">
        <v>388956.18741515803</v>
      </c>
      <c r="AD864" s="22">
        <v>385394.22316316998</v>
      </c>
      <c r="AE864" s="22">
        <v>411129.47524308099</v>
      </c>
    </row>
    <row r="865" spans="1:31" x14ac:dyDescent="0.35">
      <c r="A865" s="22" t="s">
        <v>2583</v>
      </c>
      <c r="B865" s="22">
        <v>10</v>
      </c>
      <c r="C865" s="22">
        <v>439.51</v>
      </c>
      <c r="D865" s="24" t="s">
        <v>2584</v>
      </c>
      <c r="E865" s="22">
        <f t="shared" si="66"/>
        <v>0.15689981827633812</v>
      </c>
      <c r="F865" s="22">
        <f t="shared" si="65"/>
        <v>4.6681650059483978E-2</v>
      </c>
      <c r="G865" s="22">
        <f t="shared" si="67"/>
        <v>1.4246472065767699</v>
      </c>
      <c r="H865" s="22">
        <f t="shared" si="68"/>
        <v>0.62327392478032073</v>
      </c>
      <c r="I865" s="22">
        <f t="shared" si="69"/>
        <v>4.498025851039257</v>
      </c>
      <c r="J865" s="25">
        <v>6.40175363737151E-2</v>
      </c>
      <c r="K865" s="22" t="s">
        <v>2585</v>
      </c>
      <c r="L865" s="22">
        <v>36155143.7443837</v>
      </c>
      <c r="M865" s="22">
        <v>13768521.678836999</v>
      </c>
      <c r="N865" s="22">
        <v>44638995.460835002</v>
      </c>
      <c r="O865" s="22">
        <v>13426583.2821822</v>
      </c>
      <c r="P865" s="22">
        <v>2409997.9180672602</v>
      </c>
      <c r="Q865" s="22">
        <v>2939465.0233611302</v>
      </c>
      <c r="R865" s="22">
        <v>4006137.8370813401</v>
      </c>
      <c r="S865" s="22">
        <v>6703439.8001410402</v>
      </c>
      <c r="T865" s="22">
        <v>1220753.3169187801</v>
      </c>
      <c r="U865" s="22">
        <v>2451825.0433706501</v>
      </c>
      <c r="V865" s="22">
        <v>5812555.1574504897</v>
      </c>
      <c r="W865" s="22">
        <v>8606679.2685811296</v>
      </c>
      <c r="X865" s="22">
        <v>3871457.8298692401</v>
      </c>
      <c r="Y865" s="22">
        <v>2595577.1862972998</v>
      </c>
      <c r="Z865" s="22">
        <v>3657662.8828678899</v>
      </c>
      <c r="AA865" s="22">
        <v>3483738.0312767802</v>
      </c>
      <c r="AB865" s="22">
        <v>22653535.654357899</v>
      </c>
      <c r="AC865" s="22">
        <v>4305009.5295416201</v>
      </c>
      <c r="AD865" s="22">
        <v>2971733.87254463</v>
      </c>
      <c r="AE865" s="22">
        <v>1552427.53759371</v>
      </c>
    </row>
    <row r="866" spans="1:31" x14ac:dyDescent="0.35">
      <c r="A866" s="22" t="s">
        <v>2586</v>
      </c>
      <c r="B866" s="22">
        <v>5</v>
      </c>
      <c r="C866" s="22">
        <v>226.11</v>
      </c>
      <c r="D866" s="24" t="s">
        <v>2587</v>
      </c>
      <c r="E866" s="22">
        <f t="shared" si="66"/>
        <v>1.0193501814211707</v>
      </c>
      <c r="F866" s="22">
        <f t="shared" si="65"/>
        <v>0.56425761647702988</v>
      </c>
      <c r="G866" s="22">
        <f t="shared" si="67"/>
        <v>1.1883851245448211</v>
      </c>
      <c r="H866" s="22">
        <f t="shared" si="68"/>
        <v>1.4985265319248608E-2</v>
      </c>
      <c r="I866" s="22">
        <f t="shared" si="69"/>
        <v>0.98387030815074727</v>
      </c>
      <c r="J866" s="25">
        <v>0.84085451048290005</v>
      </c>
      <c r="K866" s="22" t="s">
        <v>2588</v>
      </c>
      <c r="L866" s="22">
        <v>2876590.9272493501</v>
      </c>
      <c r="M866" s="22">
        <v>2644974.0388766499</v>
      </c>
      <c r="N866" s="22">
        <v>2646032.5302894199</v>
      </c>
      <c r="O866" s="22">
        <v>2569757.5893711802</v>
      </c>
      <c r="P866" s="22">
        <v>2686634.46666937</v>
      </c>
      <c r="Q866" s="22">
        <v>2749838.47215174</v>
      </c>
      <c r="R866" s="22">
        <v>2845378.4032537998</v>
      </c>
      <c r="S866" s="22">
        <v>2554253.7811298599</v>
      </c>
      <c r="T866" s="22">
        <v>2610553.1476766402</v>
      </c>
      <c r="U866" s="22">
        <v>2923722.38147985</v>
      </c>
      <c r="V866" s="22">
        <v>2801986.55800563</v>
      </c>
      <c r="W866" s="22">
        <v>2628786.2780588302</v>
      </c>
      <c r="X866" s="22">
        <v>2937319.6982112699</v>
      </c>
      <c r="Y866" s="22">
        <v>3026646.4813017901</v>
      </c>
      <c r="Z866" s="22">
        <v>2249325.0864150398</v>
      </c>
      <c r="AA866" s="22">
        <v>3026077.6535448902</v>
      </c>
      <c r="AB866" s="22">
        <v>3571792.03194468</v>
      </c>
      <c r="AC866" s="22">
        <v>3175729.25709973</v>
      </c>
      <c r="AD866" s="22">
        <v>3312353.0418153298</v>
      </c>
      <c r="AE866" s="22">
        <v>3128450.8327393201</v>
      </c>
    </row>
    <row r="867" spans="1:31" x14ac:dyDescent="0.35">
      <c r="A867" s="22" t="s">
        <v>2589</v>
      </c>
      <c r="B867" s="22">
        <v>1</v>
      </c>
      <c r="C867" s="22">
        <v>59.07</v>
      </c>
      <c r="D867" s="22" t="s">
        <v>2590</v>
      </c>
      <c r="E867" s="22">
        <f t="shared" si="66"/>
        <v>1.7661017857826202</v>
      </c>
      <c r="F867" s="22">
        <f t="shared" si="65"/>
        <v>1.6050182035797331E-3</v>
      </c>
      <c r="G867" s="22">
        <f t="shared" si="67"/>
        <v>2.5712468682198173</v>
      </c>
      <c r="H867" s="22">
        <f t="shared" si="68"/>
        <v>9.7469587504726127E-5</v>
      </c>
      <c r="I867" s="22">
        <f t="shared" si="69"/>
        <v>1.5606277495546972</v>
      </c>
      <c r="J867" s="25">
        <v>2.24735889084621E-2</v>
      </c>
      <c r="K867" s="22" t="s">
        <v>2591</v>
      </c>
      <c r="L867" s="22">
        <v>116983.092684117</v>
      </c>
      <c r="M867" s="22">
        <v>104845.996781643</v>
      </c>
      <c r="N867" s="22">
        <v>81373.716306717994</v>
      </c>
      <c r="O867" s="22">
        <v>136735.28603700001</v>
      </c>
      <c r="P867" s="22">
        <v>109383.351502508</v>
      </c>
      <c r="Q867" s="22">
        <v>142128.60406575701</v>
      </c>
      <c r="R867" s="22">
        <v>183756.78435833601</v>
      </c>
      <c r="S867" s="22">
        <v>200322.124958865</v>
      </c>
      <c r="T867" s="22">
        <v>237616.30937954399</v>
      </c>
      <c r="U867" s="22">
        <v>206333.75923948301</v>
      </c>
      <c r="V867" s="22">
        <v>43611.319830797896</v>
      </c>
      <c r="W867" s="22">
        <v>77703.451045042297</v>
      </c>
      <c r="X867" s="22">
        <v>100290.614708218</v>
      </c>
      <c r="Y867" s="22">
        <v>74807.070027718801</v>
      </c>
      <c r="Z867" s="22">
        <v>55575.033697398198</v>
      </c>
      <c r="AA867" s="22">
        <v>149176.15692166801</v>
      </c>
      <c r="AB867" s="22">
        <v>181577.07893031399</v>
      </c>
      <c r="AC867" s="22">
        <v>166154.26560303601</v>
      </c>
      <c r="AD867" s="22">
        <v>186889.61007626299</v>
      </c>
      <c r="AE867" s="22">
        <v>221249.61800749201</v>
      </c>
    </row>
    <row r="868" spans="1:31" x14ac:dyDescent="0.35">
      <c r="A868" s="22" t="s">
        <v>2592</v>
      </c>
      <c r="B868" s="22">
        <v>18</v>
      </c>
      <c r="C868" s="22">
        <v>982.44</v>
      </c>
      <c r="D868" s="24" t="s">
        <v>2593</v>
      </c>
      <c r="E868" s="22">
        <f t="shared" si="66"/>
        <v>0.98253451629584032</v>
      </c>
      <c r="F868" s="22">
        <f t="shared" si="65"/>
        <v>0.89356743675887029</v>
      </c>
      <c r="G868" s="22">
        <f t="shared" si="67"/>
        <v>1.4537325613248051</v>
      </c>
      <c r="H868" s="22">
        <f t="shared" si="68"/>
        <v>3.4786410122703185E-2</v>
      </c>
      <c r="I868" s="22">
        <f t="shared" si="69"/>
        <v>1.3158033375498588</v>
      </c>
      <c r="J868" s="25">
        <v>6.4898770316476395E-2</v>
      </c>
      <c r="K868" s="22" t="s">
        <v>2594</v>
      </c>
      <c r="L868" s="22">
        <v>159512311.13771099</v>
      </c>
      <c r="M868" s="22">
        <v>127237940.066459</v>
      </c>
      <c r="N868" s="22">
        <v>170649004.39102501</v>
      </c>
      <c r="O868" s="22">
        <v>120224205.84944101</v>
      </c>
      <c r="P868" s="22">
        <v>98720820.875156894</v>
      </c>
      <c r="Q868" s="22">
        <v>167006367.41939899</v>
      </c>
      <c r="R868" s="22">
        <v>101420455.182392</v>
      </c>
      <c r="S868" s="22">
        <v>124538441.31280699</v>
      </c>
      <c r="T868" s="22">
        <v>127248103.420522</v>
      </c>
      <c r="U868" s="22">
        <v>144318234.94341499</v>
      </c>
      <c r="V868" s="22">
        <v>101692232.823947</v>
      </c>
      <c r="W868" s="22">
        <v>98462293.479280606</v>
      </c>
      <c r="X868" s="22">
        <v>92740264.263532206</v>
      </c>
      <c r="Y868" s="22">
        <v>86276714.523331106</v>
      </c>
      <c r="Z868" s="22">
        <v>134844733.52137601</v>
      </c>
      <c r="AA868" s="22">
        <v>134022262.81037501</v>
      </c>
      <c r="AB868" s="22">
        <v>199946552.24104899</v>
      </c>
      <c r="AC868" s="22">
        <v>174712753.770457</v>
      </c>
      <c r="AD868" s="22">
        <v>125786792.050341</v>
      </c>
      <c r="AE868" s="22">
        <v>112773782.246968</v>
      </c>
    </row>
    <row r="869" spans="1:31" x14ac:dyDescent="0.35">
      <c r="A869" s="22" t="s">
        <v>2595</v>
      </c>
      <c r="B869" s="22">
        <v>8</v>
      </c>
      <c r="C869" s="22">
        <v>435.97</v>
      </c>
      <c r="D869" s="24" t="s">
        <v>2596</v>
      </c>
      <c r="E869" s="22">
        <f t="shared" si="66"/>
        <v>1.2935542093488064</v>
      </c>
      <c r="F869" s="22">
        <f t="shared" si="65"/>
        <v>9.1202784372386818E-3</v>
      </c>
      <c r="G869" s="22">
        <f t="shared" si="67"/>
        <v>1.5785501499822217</v>
      </c>
      <c r="H869" s="22">
        <f t="shared" si="68"/>
        <v>9.3296857301272999E-4</v>
      </c>
      <c r="I869" s="22">
        <f t="shared" si="69"/>
        <v>1.0389929907095334</v>
      </c>
      <c r="J869" s="25">
        <v>0.57280167957157901</v>
      </c>
      <c r="K869" s="22" t="s">
        <v>2597</v>
      </c>
      <c r="L869" s="22">
        <v>2610992.3970611701</v>
      </c>
      <c r="M869" s="22">
        <v>3041766.7796421899</v>
      </c>
      <c r="N869" s="22">
        <v>2836787.5301147401</v>
      </c>
      <c r="O869" s="22">
        <v>2724763.1012638798</v>
      </c>
      <c r="P869" s="22">
        <v>3124301.9608244398</v>
      </c>
      <c r="Q869" s="22">
        <v>4009827.9500014498</v>
      </c>
      <c r="R869" s="22">
        <v>3173285.2235710798</v>
      </c>
      <c r="S869" s="22">
        <v>3860982.5462305299</v>
      </c>
      <c r="T869" s="22">
        <v>4311219.7199883703</v>
      </c>
      <c r="U869" s="22">
        <v>3192456.1700958</v>
      </c>
      <c r="V869" s="22">
        <v>2380400.1470930702</v>
      </c>
      <c r="W869" s="22">
        <v>2891339.7241543401</v>
      </c>
      <c r="X869" s="22">
        <v>2422208.3459768598</v>
      </c>
      <c r="Y869" s="22">
        <v>2579952.2315110201</v>
      </c>
      <c r="Z869" s="22">
        <v>3526588.96468656</v>
      </c>
      <c r="AA869" s="22">
        <v>4239851.0020238701</v>
      </c>
      <c r="AB869" s="22">
        <v>4338934.7446588799</v>
      </c>
      <c r="AC869" s="22">
        <v>4965706.2573129097</v>
      </c>
      <c r="AD869" s="22">
        <v>4654234.2213670798</v>
      </c>
      <c r="AE869" s="22">
        <v>3586038.40802238</v>
      </c>
    </row>
    <row r="870" spans="1:31" x14ac:dyDescent="0.35">
      <c r="A870" s="22" t="s">
        <v>2598</v>
      </c>
      <c r="B870" s="22">
        <v>3</v>
      </c>
      <c r="C870" s="22">
        <v>193.93</v>
      </c>
      <c r="D870" s="24" t="s">
        <v>2599</v>
      </c>
      <c r="E870" s="22">
        <f t="shared" si="66"/>
        <v>0.72871357644487389</v>
      </c>
      <c r="F870" s="22">
        <f t="shared" si="65"/>
        <v>4.6789796604103625E-3</v>
      </c>
      <c r="G870" s="22">
        <f t="shared" si="67"/>
        <v>1.0064690752066889</v>
      </c>
      <c r="H870" s="22">
        <f t="shared" si="68"/>
        <v>0.95096853952842464</v>
      </c>
      <c r="I870" s="22">
        <f t="shared" si="69"/>
        <v>1.0668061359954717</v>
      </c>
      <c r="J870" s="25">
        <v>0.54392922438359803</v>
      </c>
      <c r="K870" s="22" t="s">
        <v>2600</v>
      </c>
      <c r="L870" s="22">
        <v>1228409.9301902</v>
      </c>
      <c r="M870" s="22">
        <v>1363843.4141931401</v>
      </c>
      <c r="N870" s="22">
        <v>1140974.2862631299</v>
      </c>
      <c r="O870" s="22">
        <v>1617675.2165435399</v>
      </c>
      <c r="P870" s="22">
        <v>1575998.1061312601</v>
      </c>
      <c r="Q870" s="22">
        <v>1078530.21306416</v>
      </c>
      <c r="R870" s="22">
        <v>1000653.97917411</v>
      </c>
      <c r="S870" s="22">
        <v>925830.87370454904</v>
      </c>
      <c r="T870" s="22">
        <v>1036482.4375311</v>
      </c>
      <c r="U870" s="22">
        <v>1006229.2639002301</v>
      </c>
      <c r="V870" s="22">
        <v>1540236.6112967399</v>
      </c>
      <c r="W870" s="22">
        <v>1310318.8240397901</v>
      </c>
      <c r="X870" s="22">
        <v>971488.31489427399</v>
      </c>
      <c r="Y870" s="22">
        <v>1140371.7232144801</v>
      </c>
      <c r="Z870" s="22">
        <v>1530705.1785629201</v>
      </c>
      <c r="AA870" s="22">
        <v>1209082.20582816</v>
      </c>
      <c r="AB870" s="22">
        <v>1195603.76400973</v>
      </c>
      <c r="AC870" s="22">
        <v>1307591.6314151301</v>
      </c>
      <c r="AD870" s="22">
        <v>1234768.1998626001</v>
      </c>
      <c r="AE870" s="22">
        <v>1588079.3367165299</v>
      </c>
    </row>
    <row r="871" spans="1:31" x14ac:dyDescent="0.35">
      <c r="A871" s="22" t="s">
        <v>2601</v>
      </c>
      <c r="B871" s="22">
        <v>12</v>
      </c>
      <c r="C871" s="22">
        <v>1128.43</v>
      </c>
      <c r="D871" s="24" t="s">
        <v>2602</v>
      </c>
      <c r="E871" s="22">
        <f t="shared" si="66"/>
        <v>0.85340427857436907</v>
      </c>
      <c r="F871" s="22">
        <f t="shared" si="65"/>
        <v>3.2755301990903915E-2</v>
      </c>
      <c r="G871" s="22">
        <f t="shared" si="67"/>
        <v>0.84002769473476446</v>
      </c>
      <c r="H871" s="22">
        <f t="shared" si="68"/>
        <v>5.2380842276622923E-3</v>
      </c>
      <c r="I871" s="22">
        <f t="shared" si="69"/>
        <v>0.97331631154730414</v>
      </c>
      <c r="J871" s="25">
        <v>0.63394862111081096</v>
      </c>
      <c r="K871" s="22" t="s">
        <v>2603</v>
      </c>
      <c r="L871" s="22">
        <v>50503932.473924696</v>
      </c>
      <c r="M871" s="22">
        <v>58339961.144693203</v>
      </c>
      <c r="N871" s="22">
        <v>48627435.624012597</v>
      </c>
      <c r="O871" s="22">
        <v>54570862.738027699</v>
      </c>
      <c r="P871" s="22">
        <v>49246165.414767802</v>
      </c>
      <c r="Q871" s="22">
        <v>51103466.224737801</v>
      </c>
      <c r="R871" s="22">
        <v>49391073.882952198</v>
      </c>
      <c r="S871" s="22">
        <v>39960552.807039902</v>
      </c>
      <c r="T871" s="22">
        <v>41357288.5536597</v>
      </c>
      <c r="U871" s="22">
        <v>41172220.674535803</v>
      </c>
      <c r="V871" s="22">
        <v>55605115.828026101</v>
      </c>
      <c r="W871" s="22">
        <v>51920812.283613801</v>
      </c>
      <c r="X871" s="22">
        <v>58895561.585661396</v>
      </c>
      <c r="Y871" s="22">
        <v>55508253.9015522</v>
      </c>
      <c r="Z871" s="22">
        <v>46521893.649524301</v>
      </c>
      <c r="AA871" s="22">
        <v>44861191.006532401</v>
      </c>
      <c r="AB871" s="22">
        <v>44253572.114719801</v>
      </c>
      <c r="AC871" s="22">
        <v>43084096.568746202</v>
      </c>
      <c r="AD871" s="22">
        <v>45251325.425656497</v>
      </c>
      <c r="AE871" s="22">
        <v>48056624.869873099</v>
      </c>
    </row>
    <row r="872" spans="1:31" x14ac:dyDescent="0.35">
      <c r="A872" s="22" t="s">
        <v>2604</v>
      </c>
      <c r="B872" s="22">
        <v>6</v>
      </c>
      <c r="C872" s="22">
        <v>277.8</v>
      </c>
      <c r="D872" s="24" t="s">
        <v>2605</v>
      </c>
      <c r="E872" s="22">
        <f t="shared" si="66"/>
        <v>0.99610368854970854</v>
      </c>
      <c r="F872" s="22">
        <f t="shared" si="65"/>
        <v>0.96845501669599199</v>
      </c>
      <c r="G872" s="22">
        <f t="shared" si="67"/>
        <v>0.79074532355388349</v>
      </c>
      <c r="H872" s="22">
        <f t="shared" si="68"/>
        <v>1.553630521184147E-2</v>
      </c>
      <c r="I872" s="22">
        <f t="shared" si="69"/>
        <v>0.84392269066787307</v>
      </c>
      <c r="J872" s="25">
        <v>0.10240410613292</v>
      </c>
      <c r="K872" s="22" t="s">
        <v>2606</v>
      </c>
      <c r="L872" s="22">
        <v>4940714.7238075295</v>
      </c>
      <c r="M872" s="22">
        <v>3765074.7318841</v>
      </c>
      <c r="N872" s="22">
        <v>3964111.7708878201</v>
      </c>
      <c r="O872" s="22">
        <v>4114049.6060077301</v>
      </c>
      <c r="P872" s="22">
        <v>3312950.9376662401</v>
      </c>
      <c r="Q872" s="22">
        <v>4675378.1978277499</v>
      </c>
      <c r="R872" s="22">
        <v>4546777.8696230901</v>
      </c>
      <c r="S872" s="22">
        <v>3514007.17166495</v>
      </c>
      <c r="T872" s="22">
        <v>3271487.3547058799</v>
      </c>
      <c r="U872" s="22">
        <v>4010947.3879489298</v>
      </c>
      <c r="V872" s="22">
        <v>4628992.9767056899</v>
      </c>
      <c r="W872" s="22">
        <v>4557072.3905595904</v>
      </c>
      <c r="X872" s="22">
        <v>5436651.3257820699</v>
      </c>
      <c r="Y872" s="22">
        <v>5384524.8347085696</v>
      </c>
      <c r="Z872" s="22">
        <v>3806434.76331395</v>
      </c>
      <c r="AA872" s="22">
        <v>3383487.4346452998</v>
      </c>
      <c r="AB872" s="22">
        <v>3571720.2491180799</v>
      </c>
      <c r="AC872" s="22">
        <v>4000700.3687854698</v>
      </c>
      <c r="AD872" s="22">
        <v>3884914.79922004</v>
      </c>
      <c r="AE872" s="22">
        <v>3989730.3120205998</v>
      </c>
    </row>
    <row r="873" spans="1:31" x14ac:dyDescent="0.35">
      <c r="A873" s="22" t="s">
        <v>2607</v>
      </c>
      <c r="B873" s="22">
        <v>10</v>
      </c>
      <c r="C873" s="22">
        <v>733.42</v>
      </c>
      <c r="D873" s="24" t="s">
        <v>2608</v>
      </c>
      <c r="E873" s="22">
        <f t="shared" si="66"/>
        <v>0.93539989601483486</v>
      </c>
      <c r="F873" s="22">
        <f t="shared" si="65"/>
        <v>0.10200129355093858</v>
      </c>
      <c r="G873" s="22">
        <f t="shared" si="67"/>
        <v>0.84808885206054663</v>
      </c>
      <c r="H873" s="22">
        <f t="shared" si="68"/>
        <v>1.9842185276372208E-2</v>
      </c>
      <c r="I873" s="22">
        <f t="shared" si="69"/>
        <v>0.95389782175682547</v>
      </c>
      <c r="J873" s="25">
        <v>0.33335081645764297</v>
      </c>
      <c r="K873" s="22" t="s">
        <v>2609</v>
      </c>
      <c r="L873" s="22">
        <v>19816290.389958002</v>
      </c>
      <c r="M873" s="22">
        <v>19582823.505135901</v>
      </c>
      <c r="N873" s="22">
        <v>18720557.085779101</v>
      </c>
      <c r="O873" s="22">
        <v>19794539.481016099</v>
      </c>
      <c r="P873" s="22">
        <v>19378082.278145801</v>
      </c>
      <c r="Q873" s="22">
        <v>18790886.723469801</v>
      </c>
      <c r="R873" s="22">
        <v>20454605.569740601</v>
      </c>
      <c r="S873" s="22">
        <v>17723162.869518202</v>
      </c>
      <c r="T873" s="22">
        <v>17096091.2223037</v>
      </c>
      <c r="U873" s="22">
        <v>16942454.127041198</v>
      </c>
      <c r="V873" s="22">
        <v>22675399.025431499</v>
      </c>
      <c r="W873" s="22">
        <v>20792637.857785001</v>
      </c>
      <c r="X873" s="22">
        <v>20919708.897840299</v>
      </c>
      <c r="Y873" s="22">
        <v>20014209.623739999</v>
      </c>
      <c r="Z873" s="22">
        <v>17592504.086523201</v>
      </c>
      <c r="AA873" s="22">
        <v>17475496.1654859</v>
      </c>
      <c r="AB873" s="22">
        <v>15407213.9278339</v>
      </c>
      <c r="AC873" s="22">
        <v>16203919.0474918</v>
      </c>
      <c r="AD873" s="22">
        <v>18256973.326692801</v>
      </c>
      <c r="AE873" s="22">
        <v>19156761.5990251</v>
      </c>
    </row>
    <row r="874" spans="1:31" x14ac:dyDescent="0.35">
      <c r="A874" s="22" t="s">
        <v>2610</v>
      </c>
      <c r="B874" s="22">
        <v>1</v>
      </c>
      <c r="C874" s="22">
        <v>27.49</v>
      </c>
      <c r="D874" s="22" t="s">
        <v>2611</v>
      </c>
      <c r="E874" s="22">
        <f t="shared" si="66"/>
        <v>15.650576637688923</v>
      </c>
      <c r="F874" s="22">
        <f t="shared" si="65"/>
        <v>3.3434975105745376E-2</v>
      </c>
      <c r="G874" s="22">
        <f t="shared" si="67"/>
        <v>0.22485374323552182</v>
      </c>
      <c r="H874" s="22">
        <f t="shared" si="68"/>
        <v>4.6519694837139305E-4</v>
      </c>
      <c r="I874" s="22">
        <f t="shared" si="69"/>
        <v>3.7861268971402948E-2</v>
      </c>
      <c r="J874" s="25">
        <v>5.6443594587118895E-7</v>
      </c>
      <c r="K874" s="22" t="s">
        <v>2612</v>
      </c>
      <c r="L874" s="22">
        <v>73327.9184718615</v>
      </c>
      <c r="M874" s="22">
        <v>169836.58511648999</v>
      </c>
      <c r="N874" s="22">
        <v>167684.40359268899</v>
      </c>
      <c r="O874" s="22">
        <v>104734.99299560201</v>
      </c>
      <c r="P874" s="22">
        <v>231802.918360563</v>
      </c>
      <c r="Q874" s="22">
        <v>5524828.1060297098</v>
      </c>
      <c r="R874" s="22">
        <v>2721215.4676937298</v>
      </c>
      <c r="S874" s="22">
        <v>1030617.04833521</v>
      </c>
      <c r="T874" s="22">
        <v>1115216.2294632399</v>
      </c>
      <c r="U874" s="22">
        <v>1305157.82999315</v>
      </c>
      <c r="V874" s="22">
        <v>2738355.5302761602</v>
      </c>
      <c r="W874" s="22">
        <v>3196705.0967860799</v>
      </c>
      <c r="X874" s="22">
        <v>4382770.3590559196</v>
      </c>
      <c r="Y874" s="22">
        <v>4332174.6093413299</v>
      </c>
      <c r="Z874" s="22">
        <v>5090136.2128279004</v>
      </c>
      <c r="AA874" s="22">
        <v>972205.13802902005</v>
      </c>
      <c r="AB874" s="22">
        <v>273448.82402512798</v>
      </c>
      <c r="AC874" s="22">
        <v>498028.187850983</v>
      </c>
      <c r="AD874" s="22">
        <v>2115174.6089953198</v>
      </c>
      <c r="AE874" s="22">
        <v>579788.018692991</v>
      </c>
    </row>
    <row r="875" spans="1:31" x14ac:dyDescent="0.35">
      <c r="A875" s="22" t="s">
        <v>2613</v>
      </c>
      <c r="B875" s="22">
        <v>21</v>
      </c>
      <c r="C875" s="22">
        <v>1545.85</v>
      </c>
      <c r="D875" s="24" t="s">
        <v>2614</v>
      </c>
      <c r="E875" s="22">
        <f t="shared" si="66"/>
        <v>0.97306092127380528</v>
      </c>
      <c r="F875" s="22">
        <f t="shared" si="65"/>
        <v>0.56041472599544773</v>
      </c>
      <c r="G875" s="22">
        <f t="shared" si="67"/>
        <v>0.7714593311536998</v>
      </c>
      <c r="H875" s="22">
        <f t="shared" si="68"/>
        <v>6.9125571953152686E-5</v>
      </c>
      <c r="I875" s="22">
        <f t="shared" si="69"/>
        <v>0.94816588707858251</v>
      </c>
      <c r="J875" s="25">
        <v>7.4205656640688497E-2</v>
      </c>
      <c r="K875" s="22" t="s">
        <v>2615</v>
      </c>
      <c r="L875" s="22">
        <v>54458871.294593997</v>
      </c>
      <c r="M875" s="22">
        <v>48921932.628712803</v>
      </c>
      <c r="N875" s="22">
        <v>54808945.661675103</v>
      </c>
      <c r="O875" s="22">
        <v>54662163.967121899</v>
      </c>
      <c r="P875" s="22">
        <v>52627063.842050299</v>
      </c>
      <c r="Q875" s="22">
        <v>53148646.202475399</v>
      </c>
      <c r="R875" s="22">
        <v>58969261.187991403</v>
      </c>
      <c r="S875" s="22">
        <v>50509506.955452003</v>
      </c>
      <c r="T875" s="22">
        <v>47759798.029836401</v>
      </c>
      <c r="U875" s="22">
        <v>47940005.946228102</v>
      </c>
      <c r="V875" s="22">
        <v>58084814.388150603</v>
      </c>
      <c r="W875" s="22">
        <v>55891749.174295798</v>
      </c>
      <c r="X875" s="22">
        <v>55636289.967949197</v>
      </c>
      <c r="Y875" s="22">
        <v>57167166.8170738</v>
      </c>
      <c r="Z875" s="22">
        <v>53212100.242449701</v>
      </c>
      <c r="AA875" s="22">
        <v>47027094.486917503</v>
      </c>
      <c r="AB875" s="22">
        <v>37854345.970839903</v>
      </c>
      <c r="AC875" s="22">
        <v>44096032.384659901</v>
      </c>
      <c r="AD875" s="22">
        <v>43932819.517084397</v>
      </c>
      <c r="AE875" s="22">
        <v>43092241.719103299</v>
      </c>
    </row>
    <row r="876" spans="1:31" x14ac:dyDescent="0.35">
      <c r="A876" s="22" t="s">
        <v>2616</v>
      </c>
      <c r="B876" s="22">
        <v>21</v>
      </c>
      <c r="C876" s="22">
        <v>1569.56</v>
      </c>
      <c r="D876" s="24" t="s">
        <v>2617</v>
      </c>
      <c r="E876" s="22">
        <f t="shared" si="66"/>
        <v>1.0716165767244492</v>
      </c>
      <c r="F876" s="22">
        <f t="shared" si="65"/>
        <v>0.26521369265152039</v>
      </c>
      <c r="G876" s="22">
        <f t="shared" si="67"/>
        <v>1.1784539558673643</v>
      </c>
      <c r="H876" s="22">
        <f t="shared" si="68"/>
        <v>1.5783616707236434E-3</v>
      </c>
      <c r="I876" s="22">
        <f t="shared" si="69"/>
        <v>1.1098784368082011</v>
      </c>
      <c r="J876" s="25">
        <v>7.82583423818351E-2</v>
      </c>
      <c r="K876" s="22" t="s">
        <v>2618</v>
      </c>
      <c r="L876" s="22">
        <v>24956620.309708402</v>
      </c>
      <c r="M876" s="22">
        <v>21148231.3694616</v>
      </c>
      <c r="N876" s="22">
        <v>25933790.845770098</v>
      </c>
      <c r="O876" s="22">
        <v>23460921.107354499</v>
      </c>
      <c r="P876" s="22">
        <v>20293034.128653198</v>
      </c>
      <c r="Q876" s="22">
        <v>27318140.5312053</v>
      </c>
      <c r="R876" s="22">
        <v>22046465.519561499</v>
      </c>
      <c r="S876" s="22">
        <v>24538770.1204914</v>
      </c>
      <c r="T876" s="22">
        <v>25760348.720141798</v>
      </c>
      <c r="U876" s="22">
        <v>24421542.331218001</v>
      </c>
      <c r="V876" s="22">
        <v>20501016.4046405</v>
      </c>
      <c r="W876" s="22">
        <v>19804223.378073599</v>
      </c>
      <c r="X876" s="22">
        <v>21508628.111960899</v>
      </c>
      <c r="Y876" s="22">
        <v>20867530.9863437</v>
      </c>
      <c r="Z876" s="22">
        <v>21647682.5037366</v>
      </c>
      <c r="AA876" s="22">
        <v>26434383.1244248</v>
      </c>
      <c r="AB876" s="22">
        <v>24713546.427668501</v>
      </c>
      <c r="AC876" s="22">
        <v>25874583.5921776</v>
      </c>
      <c r="AD876" s="22">
        <v>22980235.9933157</v>
      </c>
      <c r="AE876" s="22">
        <v>22944269.532286499</v>
      </c>
    </row>
    <row r="877" spans="1:31" x14ac:dyDescent="0.35">
      <c r="A877" s="22" t="s">
        <v>2619</v>
      </c>
      <c r="B877" s="22">
        <v>30</v>
      </c>
      <c r="C877" s="22">
        <v>2644.41</v>
      </c>
      <c r="D877" s="24" t="s">
        <v>2620</v>
      </c>
      <c r="E877" s="22">
        <f t="shared" si="66"/>
        <v>1.1465299300096989</v>
      </c>
      <c r="F877" s="22">
        <f t="shared" si="65"/>
        <v>7.5998602707183557E-3</v>
      </c>
      <c r="G877" s="22">
        <f t="shared" si="67"/>
        <v>1.113203715455791</v>
      </c>
      <c r="H877" s="22">
        <f t="shared" si="68"/>
        <v>5.9492425805689935E-3</v>
      </c>
      <c r="I877" s="22">
        <f t="shared" si="69"/>
        <v>1.0578674829153956</v>
      </c>
      <c r="J877" s="25">
        <v>6.5341610642447104E-2</v>
      </c>
      <c r="K877" s="22" t="s">
        <v>2621</v>
      </c>
      <c r="L877" s="22">
        <v>180871429.04839301</v>
      </c>
      <c r="M877" s="22">
        <v>178533168.52478799</v>
      </c>
      <c r="N877" s="22">
        <v>185196399.92705801</v>
      </c>
      <c r="O877" s="22">
        <v>174938802.67441699</v>
      </c>
      <c r="P877" s="22">
        <v>165329173.75765699</v>
      </c>
      <c r="Q877" s="22">
        <v>195273333.336317</v>
      </c>
      <c r="R877" s="22">
        <v>200670451.37858999</v>
      </c>
      <c r="S877" s="22">
        <v>183903532.857896</v>
      </c>
      <c r="T877" s="22">
        <v>219086932.849334</v>
      </c>
      <c r="U877" s="22">
        <v>215594512.32823199</v>
      </c>
      <c r="V877" s="22">
        <v>159617151.29418501</v>
      </c>
      <c r="W877" s="22">
        <v>161494129.69031</v>
      </c>
      <c r="X877" s="22">
        <v>176118382.74092901</v>
      </c>
      <c r="Y877" s="22">
        <v>169467975.92827401</v>
      </c>
      <c r="Z877" s="22">
        <v>169767218.39609</v>
      </c>
      <c r="AA877" s="22">
        <v>193535675.70295501</v>
      </c>
      <c r="AB877" s="22">
        <v>186301863.78137001</v>
      </c>
      <c r="AC877" s="22">
        <v>197140986.93801799</v>
      </c>
      <c r="AD877" s="22">
        <v>176901523.50080699</v>
      </c>
      <c r="AE877" s="22">
        <v>177275737.906075</v>
      </c>
    </row>
    <row r="878" spans="1:31" x14ac:dyDescent="0.35">
      <c r="A878" s="22" t="s">
        <v>2622</v>
      </c>
      <c r="B878" s="22">
        <v>20</v>
      </c>
      <c r="C878" s="22">
        <v>1432.45</v>
      </c>
      <c r="D878" s="24" t="s">
        <v>2623</v>
      </c>
      <c r="E878" s="22">
        <f t="shared" si="66"/>
        <v>1.1516454448772819</v>
      </c>
      <c r="F878" s="22">
        <f t="shared" si="65"/>
        <v>3.9009670799736162E-2</v>
      </c>
      <c r="G878" s="22">
        <f t="shared" si="67"/>
        <v>1.3852375055441926</v>
      </c>
      <c r="H878" s="22">
        <f t="shared" si="68"/>
        <v>4.6379264119954234E-4</v>
      </c>
      <c r="I878" s="22">
        <f t="shared" si="69"/>
        <v>1.0612959821477252</v>
      </c>
      <c r="J878" s="25">
        <v>0.19173387037312301</v>
      </c>
      <c r="K878" s="22" t="s">
        <v>2624</v>
      </c>
      <c r="L878" s="22">
        <v>34834344.636126302</v>
      </c>
      <c r="M878" s="22">
        <v>36669760.285146303</v>
      </c>
      <c r="N878" s="22">
        <v>39882548.949533999</v>
      </c>
      <c r="O878" s="22">
        <v>34741631.178643301</v>
      </c>
      <c r="P878" s="22">
        <v>33148029.447099999</v>
      </c>
      <c r="Q878" s="22">
        <v>46341716.868271001</v>
      </c>
      <c r="R878" s="22">
        <v>34735244.156843901</v>
      </c>
      <c r="S878" s="22">
        <v>40776147.2345431</v>
      </c>
      <c r="T878" s="22">
        <v>42346476.608938798</v>
      </c>
      <c r="U878" s="22">
        <v>42263166.095741898</v>
      </c>
      <c r="V878" s="22">
        <v>31974934.717092302</v>
      </c>
      <c r="W878" s="22">
        <v>34087630.592728198</v>
      </c>
      <c r="X878" s="22">
        <v>35197544.542876497</v>
      </c>
      <c r="Y878" s="22">
        <v>31496484.699336201</v>
      </c>
      <c r="Z878" s="22">
        <v>36165475.739565998</v>
      </c>
      <c r="AA878" s="22">
        <v>50702944.629879497</v>
      </c>
      <c r="AB878" s="22">
        <v>51075323.013181403</v>
      </c>
      <c r="AC878" s="22">
        <v>48684500.688078701</v>
      </c>
      <c r="AD878" s="22">
        <v>42451964.907869503</v>
      </c>
      <c r="AE878" s="22">
        <v>41082454.043086603</v>
      </c>
    </row>
    <row r="879" spans="1:31" x14ac:dyDescent="0.35">
      <c r="A879" s="22" t="s">
        <v>2625</v>
      </c>
      <c r="B879" s="22">
        <v>3</v>
      </c>
      <c r="C879" s="22">
        <v>92.05</v>
      </c>
      <c r="D879" s="24" t="s">
        <v>2626</v>
      </c>
      <c r="E879" s="22">
        <f t="shared" si="66"/>
        <v>0.97292330151427764</v>
      </c>
      <c r="F879" s="22">
        <f t="shared" si="65"/>
        <v>0.8784063267147959</v>
      </c>
      <c r="G879" s="22">
        <f t="shared" si="67"/>
        <v>0.58639236794907568</v>
      </c>
      <c r="H879" s="22">
        <f t="shared" si="68"/>
        <v>1.6826446814290172E-2</v>
      </c>
      <c r="I879" s="22">
        <f t="shared" si="69"/>
        <v>0.92348081219627254</v>
      </c>
      <c r="J879" s="25">
        <v>0.67664947659278296</v>
      </c>
      <c r="K879" s="22" t="s">
        <v>2627</v>
      </c>
      <c r="L879" s="22">
        <v>259484.369910476</v>
      </c>
      <c r="M879" s="22">
        <v>267883.00210781401</v>
      </c>
      <c r="N879" s="22">
        <v>153377.332091296</v>
      </c>
      <c r="O879" s="22">
        <v>268140.88432510803</v>
      </c>
      <c r="P879" s="22">
        <v>310120.957711155</v>
      </c>
      <c r="Q879" s="22">
        <v>299810.84388693701</v>
      </c>
      <c r="R879" s="22">
        <v>293726.05600756698</v>
      </c>
      <c r="S879" s="22">
        <v>121957.064520944</v>
      </c>
      <c r="T879" s="22">
        <v>216747.236733047</v>
      </c>
      <c r="U879" s="22">
        <v>292675.60435581201</v>
      </c>
      <c r="V879" s="22">
        <v>210025.64026121501</v>
      </c>
      <c r="W879" s="22">
        <v>309145.63634043297</v>
      </c>
      <c r="X879" s="22">
        <v>202177.97334514401</v>
      </c>
      <c r="Y879" s="22">
        <v>390555.94334778999</v>
      </c>
      <c r="Z879" s="22">
        <v>251422.04590555999</v>
      </c>
      <c r="AA879" s="22">
        <v>145702.44189955201</v>
      </c>
      <c r="AB879" s="22">
        <v>150032.06883751199</v>
      </c>
      <c r="AC879" s="22">
        <v>142632.11921169001</v>
      </c>
      <c r="AD879" s="22">
        <v>148415.942579861</v>
      </c>
      <c r="AE879" s="22">
        <v>212662.11555543201</v>
      </c>
    </row>
    <row r="880" spans="1:31" x14ac:dyDescent="0.35">
      <c r="A880" s="22" t="s">
        <v>2628</v>
      </c>
      <c r="B880" s="22">
        <v>1</v>
      </c>
      <c r="C880" s="22">
        <v>564.52</v>
      </c>
      <c r="D880" s="22" t="s">
        <v>2629</v>
      </c>
      <c r="E880" s="22">
        <f t="shared" si="66"/>
        <v>0.62362931062325511</v>
      </c>
      <c r="F880" s="22">
        <f t="shared" si="65"/>
        <v>0.18656347380305099</v>
      </c>
      <c r="G880" s="22">
        <f t="shared" si="67"/>
        <v>1.2094691888801592</v>
      </c>
      <c r="H880" s="22">
        <f t="shared" si="68"/>
        <v>0.49377194808364167</v>
      </c>
      <c r="I880" s="22">
        <f t="shared" si="69"/>
        <v>1.4915256574550126</v>
      </c>
      <c r="J880" s="25">
        <v>0.33235024538771402</v>
      </c>
      <c r="K880" s="22" t="s">
        <v>2630</v>
      </c>
      <c r="L880" s="22">
        <v>758020.69405336899</v>
      </c>
      <c r="M880" s="22">
        <v>320719.74101075798</v>
      </c>
      <c r="N880" s="22">
        <v>791477.799276034</v>
      </c>
      <c r="O880" s="22">
        <v>519598.06370380102</v>
      </c>
      <c r="P880" s="22">
        <v>197025.62298616499</v>
      </c>
      <c r="Q880" s="22">
        <v>450508.60654659499</v>
      </c>
      <c r="R880" s="22">
        <v>283492.69605432701</v>
      </c>
      <c r="S880" s="22">
        <v>506606.01730173</v>
      </c>
      <c r="T880" s="22">
        <v>194332.390226822</v>
      </c>
      <c r="U880" s="22">
        <v>178290.73377388099</v>
      </c>
      <c r="V880" s="22">
        <v>350098.02379495901</v>
      </c>
      <c r="W880" s="22">
        <v>323480.359628095</v>
      </c>
      <c r="X880" s="22">
        <v>386515.50554632198</v>
      </c>
      <c r="Y880" s="22">
        <v>232274.90444306101</v>
      </c>
      <c r="Z880" s="22">
        <v>441990.85913557903</v>
      </c>
      <c r="AA880" s="22">
        <v>231452.88153313199</v>
      </c>
      <c r="AB880" s="22">
        <v>433769.07659859001</v>
      </c>
      <c r="AC880" s="22">
        <v>705319.32942088798</v>
      </c>
      <c r="AD880" s="22">
        <v>533200.57906601997</v>
      </c>
      <c r="AE880" s="22">
        <v>193912.695575094</v>
      </c>
    </row>
    <row r="881" spans="1:31" x14ac:dyDescent="0.35">
      <c r="A881" s="22" t="s">
        <v>2631</v>
      </c>
      <c r="B881" s="22">
        <v>1</v>
      </c>
      <c r="C881" s="22">
        <v>481.95</v>
      </c>
      <c r="D881" s="22" t="s">
        <v>2632</v>
      </c>
      <c r="E881" s="22">
        <f t="shared" si="66"/>
        <v>2.354184954534547</v>
      </c>
      <c r="F881" s="22">
        <f t="shared" si="65"/>
        <v>1.7365109108022057E-2</v>
      </c>
      <c r="G881" s="22">
        <f t="shared" si="67"/>
        <v>0.48217576560080122</v>
      </c>
      <c r="H881" s="22">
        <f t="shared" si="68"/>
        <v>5.8029947322225807E-5</v>
      </c>
      <c r="I881" s="22">
        <f t="shared" si="69"/>
        <v>0.2199170743352889</v>
      </c>
      <c r="J881" s="25">
        <v>8.6276315579669695E-5</v>
      </c>
      <c r="K881" s="22" t="s">
        <v>2633</v>
      </c>
      <c r="L881" s="22">
        <v>75413.458757777102</v>
      </c>
      <c r="M881" s="22">
        <v>144934.59804896699</v>
      </c>
      <c r="N881" s="22">
        <v>105062.153078048</v>
      </c>
      <c r="O881" s="22">
        <v>96111.452324717902</v>
      </c>
      <c r="P881" s="22">
        <v>257912.49438240301</v>
      </c>
      <c r="Q881" s="22">
        <v>472280.57653105701</v>
      </c>
      <c r="R881" s="22">
        <v>255234.35570417001</v>
      </c>
      <c r="S881" s="22">
        <v>323020.78449209902</v>
      </c>
      <c r="T881" s="22">
        <v>166981.98633351899</v>
      </c>
      <c r="U881" s="22">
        <v>381995.96598470601</v>
      </c>
      <c r="V881" s="22">
        <v>500207.59717189102</v>
      </c>
      <c r="W881" s="22">
        <v>591809.95492895099</v>
      </c>
      <c r="X881" s="22">
        <v>697403.94030244602</v>
      </c>
      <c r="Y881" s="22">
        <v>608042.63939498703</v>
      </c>
      <c r="Z881" s="22">
        <v>692037.48441565002</v>
      </c>
      <c r="AA881" s="22">
        <v>266700.16228478501</v>
      </c>
      <c r="AB881" s="22">
        <v>304823.81039652199</v>
      </c>
      <c r="AC881" s="22">
        <v>252719.47047476601</v>
      </c>
      <c r="AD881" s="22">
        <v>369459.78403134999</v>
      </c>
      <c r="AE881" s="22">
        <v>295979.57993543899</v>
      </c>
    </row>
    <row r="882" spans="1:31" x14ac:dyDescent="0.35">
      <c r="A882" s="22" t="s">
        <v>2634</v>
      </c>
      <c r="B882" s="22">
        <v>21</v>
      </c>
      <c r="C882" s="22">
        <v>1481.26</v>
      </c>
      <c r="D882" s="24" t="s">
        <v>2635</v>
      </c>
      <c r="E882" s="22">
        <f t="shared" si="66"/>
        <v>0.98858384710820646</v>
      </c>
      <c r="F882" s="22">
        <f t="shared" si="65"/>
        <v>0.80753514778930524</v>
      </c>
      <c r="G882" s="22">
        <f t="shared" si="67"/>
        <v>1.1001510515616337</v>
      </c>
      <c r="H882" s="22">
        <f t="shared" si="68"/>
        <v>8.9068456693158146E-2</v>
      </c>
      <c r="I882" s="22">
        <f t="shared" si="69"/>
        <v>1.0646603650631894</v>
      </c>
      <c r="J882" s="26">
        <v>5.3028620506492298E-2</v>
      </c>
      <c r="K882" s="22" t="s">
        <v>2636</v>
      </c>
      <c r="L882" s="22">
        <v>21241235.054073501</v>
      </c>
      <c r="M882" s="22">
        <v>22382209.399905302</v>
      </c>
      <c r="N882" s="22">
        <v>23321330.078026801</v>
      </c>
      <c r="O882" s="22">
        <v>21700606.595452201</v>
      </c>
      <c r="P882" s="22">
        <v>22523167.975437999</v>
      </c>
      <c r="Q882" s="22">
        <v>22899023.933059301</v>
      </c>
      <c r="R882" s="22">
        <v>20098653.456269801</v>
      </c>
      <c r="S882" s="22">
        <v>19352182.585175298</v>
      </c>
      <c r="T882" s="22">
        <v>23650417.7236486</v>
      </c>
      <c r="U882" s="22">
        <v>23899154.2514253</v>
      </c>
      <c r="V882" s="22">
        <v>21629241.357088398</v>
      </c>
      <c r="W882" s="22">
        <v>21689885.1472889</v>
      </c>
      <c r="X882" s="22">
        <v>21633734.7638047</v>
      </c>
      <c r="Y882" s="22">
        <v>19757520.9224963</v>
      </c>
      <c r="Z882" s="22">
        <v>19706531.175207902</v>
      </c>
      <c r="AA882" s="22">
        <v>26051526.706290599</v>
      </c>
      <c r="AB882" s="22">
        <v>23430234.624472201</v>
      </c>
      <c r="AC882" s="22">
        <v>22975257.2424419</v>
      </c>
      <c r="AD882" s="22">
        <v>19976193.280641299</v>
      </c>
      <c r="AE882" s="22">
        <v>22441165.1864537</v>
      </c>
    </row>
    <row r="883" spans="1:31" x14ac:dyDescent="0.35">
      <c r="A883" s="22" t="s">
        <v>2637</v>
      </c>
      <c r="B883" s="22">
        <v>5</v>
      </c>
      <c r="C883" s="22">
        <v>295.89999999999998</v>
      </c>
      <c r="D883" s="24" t="s">
        <v>2638</v>
      </c>
      <c r="E883" s="22">
        <f t="shared" si="66"/>
        <v>0.87866501374976491</v>
      </c>
      <c r="F883" s="22">
        <f t="shared" si="65"/>
        <v>0.48226529522787331</v>
      </c>
      <c r="G883" s="22">
        <f t="shared" si="67"/>
        <v>0.85778640560464381</v>
      </c>
      <c r="H883" s="22">
        <f t="shared" si="68"/>
        <v>0.121859044247112</v>
      </c>
      <c r="I883" s="22">
        <f t="shared" si="69"/>
        <v>0.96606379484144578</v>
      </c>
      <c r="J883" s="25">
        <v>0.696771863126741</v>
      </c>
      <c r="K883" s="22" t="s">
        <v>2639</v>
      </c>
      <c r="L883" s="22">
        <v>758596.17794170801</v>
      </c>
      <c r="M883" s="22">
        <v>563805.05054432398</v>
      </c>
      <c r="N883" s="22">
        <v>848575.208460005</v>
      </c>
      <c r="O883" s="22">
        <v>661053.04091093806</v>
      </c>
      <c r="P883" s="22">
        <v>613738.78256333701</v>
      </c>
      <c r="Q883" s="22">
        <v>279855.38605197001</v>
      </c>
      <c r="R883" s="22">
        <v>556812.67640659795</v>
      </c>
      <c r="S883" s="22">
        <v>554240.065324286</v>
      </c>
      <c r="T883" s="22">
        <v>776816.87447151402</v>
      </c>
      <c r="U883" s="22">
        <v>859951.013666349</v>
      </c>
      <c r="V883" s="22">
        <v>654310.02016471396</v>
      </c>
      <c r="W883" s="22">
        <v>805199.73917468905</v>
      </c>
      <c r="X883" s="22">
        <v>584857.27818068699</v>
      </c>
      <c r="Y883" s="22">
        <v>733714.17715837201</v>
      </c>
      <c r="Z883" s="22">
        <v>788731.12092495</v>
      </c>
      <c r="AA883" s="22">
        <v>725193.45010958996</v>
      </c>
      <c r="AB883" s="22">
        <v>572013.38379528804</v>
      </c>
      <c r="AC883" s="22">
        <v>527026.802674982</v>
      </c>
      <c r="AD883" s="22">
        <v>538478.25028350996</v>
      </c>
      <c r="AE883" s="22">
        <v>696851.24596018496</v>
      </c>
    </row>
    <row r="884" spans="1:31" x14ac:dyDescent="0.35">
      <c r="A884" s="22" t="s">
        <v>2640</v>
      </c>
      <c r="B884" s="22">
        <v>23</v>
      </c>
      <c r="C884" s="22">
        <v>2069.38</v>
      </c>
      <c r="D884" s="24" t="s">
        <v>2641</v>
      </c>
      <c r="E884" s="22">
        <f t="shared" si="66"/>
        <v>1.0251862904623208</v>
      </c>
      <c r="F884" s="22">
        <f t="shared" si="65"/>
        <v>0.71414287820684885</v>
      </c>
      <c r="G884" s="22">
        <f t="shared" si="67"/>
        <v>1.1589379934524424</v>
      </c>
      <c r="H884" s="22">
        <f t="shared" si="68"/>
        <v>1.6489875830744061E-2</v>
      </c>
      <c r="I884" s="22">
        <f t="shared" si="69"/>
        <v>1.0010759711330142</v>
      </c>
      <c r="J884" s="25">
        <v>0.98461724001519602</v>
      </c>
      <c r="K884" s="22" t="s">
        <v>2642</v>
      </c>
      <c r="L884" s="22">
        <v>109258137.212852</v>
      </c>
      <c r="M884" s="22">
        <v>115021079.214138</v>
      </c>
      <c r="N884" s="22">
        <v>128295696.99678101</v>
      </c>
      <c r="O884" s="22">
        <v>133345031.52167299</v>
      </c>
      <c r="P884" s="22">
        <v>111440015.962061</v>
      </c>
      <c r="Q884" s="22">
        <v>128895451.11889499</v>
      </c>
      <c r="R884" s="22">
        <v>98871708.919329002</v>
      </c>
      <c r="S884" s="22">
        <v>120190191.16913</v>
      </c>
      <c r="T884" s="22">
        <v>130754673.620277</v>
      </c>
      <c r="U884" s="22">
        <v>133693217.565851</v>
      </c>
      <c r="V884" s="22">
        <v>114161007.906369</v>
      </c>
      <c r="W884" s="22">
        <v>120170503.584684</v>
      </c>
      <c r="X884" s="22">
        <v>112058688.62598599</v>
      </c>
      <c r="Y884" s="22">
        <v>122131712.517975</v>
      </c>
      <c r="Z884" s="22">
        <v>128195997.027142</v>
      </c>
      <c r="AA884" s="22">
        <v>144837151.06120399</v>
      </c>
      <c r="AB884" s="22">
        <v>131040409.38958</v>
      </c>
      <c r="AC884" s="22">
        <v>156191205.35120299</v>
      </c>
      <c r="AD884" s="22">
        <v>135171449.78928399</v>
      </c>
      <c r="AE884" s="22">
        <v>124318841.28972401</v>
      </c>
    </row>
    <row r="885" spans="1:31" x14ac:dyDescent="0.35">
      <c r="A885" s="22" t="s">
        <v>2643</v>
      </c>
      <c r="B885" s="22">
        <v>29</v>
      </c>
      <c r="C885" s="22">
        <v>3243.37</v>
      </c>
      <c r="D885" s="24" t="s">
        <v>2644</v>
      </c>
      <c r="E885" s="22">
        <f t="shared" si="66"/>
        <v>1.0007004677269626</v>
      </c>
      <c r="F885" s="22">
        <f t="shared" si="65"/>
        <v>0.98851977254615087</v>
      </c>
      <c r="G885" s="22">
        <f t="shared" si="67"/>
        <v>1.0204023137362357</v>
      </c>
      <c r="H885" s="22">
        <f t="shared" si="68"/>
        <v>0.39680557706756803</v>
      </c>
      <c r="I885" s="22">
        <f t="shared" si="69"/>
        <v>0.99900827989181218</v>
      </c>
      <c r="J885" s="25">
        <v>0.96362102758314505</v>
      </c>
      <c r="K885" s="22" t="s">
        <v>2645</v>
      </c>
      <c r="L885" s="22">
        <v>207343542.00411299</v>
      </c>
      <c r="M885" s="22">
        <v>221272534.95362699</v>
      </c>
      <c r="N885" s="22">
        <v>226843414.77386001</v>
      </c>
      <c r="O885" s="22">
        <v>215656539.743907</v>
      </c>
      <c r="P885" s="22">
        <v>220270921.148002</v>
      </c>
      <c r="Q885" s="22">
        <v>249551000.987647</v>
      </c>
      <c r="R885" s="22">
        <v>193422330.478156</v>
      </c>
      <c r="S885" s="22">
        <v>203523659.582562</v>
      </c>
      <c r="T885" s="22">
        <v>228034627.509839</v>
      </c>
      <c r="U885" s="22">
        <v>217619815.40324599</v>
      </c>
      <c r="V885" s="22">
        <v>223068076.34445599</v>
      </c>
      <c r="W885" s="22">
        <v>223881787.829243</v>
      </c>
      <c r="X885" s="22">
        <v>214305745.52861801</v>
      </c>
      <c r="Y885" s="22">
        <v>207703243.84949899</v>
      </c>
      <c r="Z885" s="22">
        <v>223511523.912624</v>
      </c>
      <c r="AA885" s="22">
        <v>237754879.14708799</v>
      </c>
      <c r="AB885" s="22">
        <v>220066335.28804001</v>
      </c>
      <c r="AC885" s="22">
        <v>221236099.96953601</v>
      </c>
      <c r="AD885" s="22">
        <v>219329763.634087</v>
      </c>
      <c r="AE885" s="22">
        <v>216372222.814262</v>
      </c>
    </row>
    <row r="886" spans="1:31" x14ac:dyDescent="0.35">
      <c r="A886" s="22" t="s">
        <v>2646</v>
      </c>
      <c r="B886" s="22">
        <v>48</v>
      </c>
      <c r="C886" s="22">
        <v>3732.71</v>
      </c>
      <c r="D886" s="24" t="s">
        <v>2647</v>
      </c>
      <c r="E886" s="22">
        <f t="shared" si="66"/>
        <v>1.1187536114949068</v>
      </c>
      <c r="F886" s="22">
        <f t="shared" si="65"/>
        <v>0.16743412692109291</v>
      </c>
      <c r="G886" s="22">
        <f t="shared" si="67"/>
        <v>0.86363081698921051</v>
      </c>
      <c r="H886" s="22">
        <f t="shared" si="68"/>
        <v>1.3582824905979236E-2</v>
      </c>
      <c r="I886" s="22">
        <f t="shared" si="69"/>
        <v>0.89944769775158528</v>
      </c>
      <c r="J886" s="26">
        <v>5.4009879763456198E-2</v>
      </c>
      <c r="K886" s="22" t="s">
        <v>2648</v>
      </c>
      <c r="L886" s="22">
        <v>298700608.63059503</v>
      </c>
      <c r="M886" s="22">
        <v>281421835.07023901</v>
      </c>
      <c r="N886" s="22">
        <v>327517804.37031502</v>
      </c>
      <c r="O886" s="22">
        <v>322219948.08164102</v>
      </c>
      <c r="P886" s="22">
        <v>324316330.04311401</v>
      </c>
      <c r="Q886" s="22">
        <v>437593682.01243103</v>
      </c>
      <c r="R886" s="22">
        <v>324198818.23288399</v>
      </c>
      <c r="S886" s="22">
        <v>331815747.79232103</v>
      </c>
      <c r="T886" s="22">
        <v>328541198.98508</v>
      </c>
      <c r="U886" s="22">
        <v>316591154.55956</v>
      </c>
      <c r="V886" s="22">
        <v>389883109.38523799</v>
      </c>
      <c r="W886" s="22">
        <v>335502175.69107598</v>
      </c>
      <c r="X886" s="22">
        <v>333961138.42112702</v>
      </c>
      <c r="Y886" s="22">
        <v>314473748.772843</v>
      </c>
      <c r="Z886" s="22">
        <v>354103007.78898102</v>
      </c>
      <c r="AA886" s="22">
        <v>324916601.403997</v>
      </c>
      <c r="AB886" s="22">
        <v>283214773.36351901</v>
      </c>
      <c r="AC886" s="22">
        <v>303172316.64461303</v>
      </c>
      <c r="AD886" s="22">
        <v>281736104.02883101</v>
      </c>
      <c r="AE886" s="22">
        <v>299247912.248218</v>
      </c>
    </row>
    <row r="887" spans="1:31" x14ac:dyDescent="0.35">
      <c r="A887" s="22" t="s">
        <v>2649</v>
      </c>
      <c r="B887" s="22">
        <v>13</v>
      </c>
      <c r="C887" s="22">
        <v>712.42</v>
      </c>
      <c r="D887" s="24" t="s">
        <v>2650</v>
      </c>
      <c r="E887" s="22">
        <f t="shared" si="66"/>
        <v>0.7083976615418125</v>
      </c>
      <c r="F887" s="22">
        <f t="shared" si="65"/>
        <v>1.0901731750093651E-3</v>
      </c>
      <c r="G887" s="22">
        <f t="shared" si="67"/>
        <v>1.1319660537081979</v>
      </c>
      <c r="H887" s="22">
        <f t="shared" si="68"/>
        <v>9.9649659077934105E-2</v>
      </c>
      <c r="I887" s="22">
        <f t="shared" si="69"/>
        <v>1.2411147397876838</v>
      </c>
      <c r="J887" s="25">
        <v>1.40613046879981E-2</v>
      </c>
      <c r="K887" s="22" t="s">
        <v>2651</v>
      </c>
      <c r="L887" s="22">
        <v>75292217.465318605</v>
      </c>
      <c r="M887" s="22">
        <v>78106731.472856194</v>
      </c>
      <c r="N887" s="22">
        <v>93224492.7189634</v>
      </c>
      <c r="O887" s="22">
        <v>89474731.321017206</v>
      </c>
      <c r="P887" s="22">
        <v>74349092.183196306</v>
      </c>
      <c r="Q887" s="22">
        <v>67495411.661453396</v>
      </c>
      <c r="R887" s="22">
        <v>50719403.184881598</v>
      </c>
      <c r="S887" s="22">
        <v>60876114.069538802</v>
      </c>
      <c r="T887" s="22">
        <v>56915934.614919901</v>
      </c>
      <c r="U887" s="22">
        <v>54753019.295740098</v>
      </c>
      <c r="V887" s="22">
        <v>73932286.348631099</v>
      </c>
      <c r="W887" s="22">
        <v>68466793.131026402</v>
      </c>
      <c r="X887" s="22">
        <v>57539861.488580301</v>
      </c>
      <c r="Y887" s="22">
        <v>58951040.395598702</v>
      </c>
      <c r="Z887" s="22">
        <v>71818576.034786001</v>
      </c>
      <c r="AA887" s="22">
        <v>77456537.243652493</v>
      </c>
      <c r="AB887" s="22">
        <v>86227404.295222998</v>
      </c>
      <c r="AC887" s="22">
        <v>73113852.579608306</v>
      </c>
      <c r="AD887" s="22">
        <v>69898317.020777002</v>
      </c>
      <c r="AE887" s="22">
        <v>67654749.506789103</v>
      </c>
    </row>
    <row r="888" spans="1:31" x14ac:dyDescent="0.35">
      <c r="A888" s="22" t="s">
        <v>2652</v>
      </c>
      <c r="B888" s="22">
        <v>4</v>
      </c>
      <c r="C888" s="22">
        <v>168.04</v>
      </c>
      <c r="D888" s="24" t="s">
        <v>2653</v>
      </c>
      <c r="E888" s="22">
        <f t="shared" si="66"/>
        <v>0.92911485125406967</v>
      </c>
      <c r="F888" s="22">
        <f t="shared" si="65"/>
        <v>0.56625308692665466</v>
      </c>
      <c r="G888" s="22">
        <f t="shared" si="67"/>
        <v>1.2530226837336405</v>
      </c>
      <c r="H888" s="22">
        <f t="shared" si="68"/>
        <v>7.3212165695699738E-3</v>
      </c>
      <c r="I888" s="22">
        <f t="shared" si="69"/>
        <v>1.1683076636756256</v>
      </c>
      <c r="J888" s="25">
        <v>0.240211112156196</v>
      </c>
      <c r="K888" s="22" t="s">
        <v>2654</v>
      </c>
      <c r="L888" s="22">
        <v>2341984.41017655</v>
      </c>
      <c r="M888" s="22">
        <v>3701188.4665971599</v>
      </c>
      <c r="N888" s="22">
        <v>2992253.0343048498</v>
      </c>
      <c r="O888" s="22">
        <v>4131326.3717646701</v>
      </c>
      <c r="P888" s="22">
        <v>3786902.7489420101</v>
      </c>
      <c r="Q888" s="22">
        <v>2673048.7785980399</v>
      </c>
      <c r="R888" s="22">
        <v>2543327.23144894</v>
      </c>
      <c r="S888" s="22">
        <v>3494743.18708773</v>
      </c>
      <c r="T888" s="22">
        <v>3819995.4709631801</v>
      </c>
      <c r="U888" s="22">
        <v>3220778.0049720602</v>
      </c>
      <c r="V888" s="22">
        <v>2912656.4374585301</v>
      </c>
      <c r="W888" s="22">
        <v>3241151.9245574898</v>
      </c>
      <c r="X888" s="22">
        <v>2647886.16839974</v>
      </c>
      <c r="Y888" s="22">
        <v>2675076.3353053899</v>
      </c>
      <c r="Z888" s="22">
        <v>3034522.3140626401</v>
      </c>
      <c r="AA888" s="22">
        <v>3679817.9691707999</v>
      </c>
      <c r="AB888" s="22">
        <v>3992999.5529617202</v>
      </c>
      <c r="AC888" s="22">
        <v>3994811.5247829701</v>
      </c>
      <c r="AD888" s="22">
        <v>3422465.1569906599</v>
      </c>
      <c r="AE888" s="22">
        <v>3092885.3206722098</v>
      </c>
    </row>
    <row r="889" spans="1:31" x14ac:dyDescent="0.35">
      <c r="A889" s="22" t="s">
        <v>2655</v>
      </c>
      <c r="B889" s="22">
        <v>2</v>
      </c>
      <c r="C889" s="22">
        <v>85.52</v>
      </c>
      <c r="D889" s="24" t="s">
        <v>2656</v>
      </c>
      <c r="E889" s="22">
        <f t="shared" si="66"/>
        <v>1.1444642985916305</v>
      </c>
      <c r="F889" s="22">
        <f t="shared" si="65"/>
        <v>0.55215313139332067</v>
      </c>
      <c r="G889" s="22">
        <f t="shared" si="67"/>
        <v>1.0168358161425264</v>
      </c>
      <c r="H889" s="22">
        <f t="shared" si="68"/>
        <v>0.88695231862888013</v>
      </c>
      <c r="I889" s="22">
        <f t="shared" si="69"/>
        <v>0.85326564792314163</v>
      </c>
      <c r="J889" s="25">
        <v>0.31881806372098198</v>
      </c>
      <c r="K889" s="22" t="s">
        <v>2657</v>
      </c>
      <c r="L889" s="22">
        <v>236267.35164135601</v>
      </c>
      <c r="M889" s="22">
        <v>356063.38059604599</v>
      </c>
      <c r="N889" s="22">
        <v>160960.714266339</v>
      </c>
      <c r="O889" s="22">
        <v>385847.67732731102</v>
      </c>
      <c r="P889" s="22">
        <v>249419.02774610001</v>
      </c>
      <c r="Q889" s="22">
        <v>440013.76816705201</v>
      </c>
      <c r="R889" s="22">
        <v>153822.068103239</v>
      </c>
      <c r="S889" s="22">
        <v>375900.11425035697</v>
      </c>
      <c r="T889" s="22">
        <v>355972.14058075298</v>
      </c>
      <c r="U889" s="22">
        <v>263447.13989703503</v>
      </c>
      <c r="V889" s="22">
        <v>330472.50189612497</v>
      </c>
      <c r="W889" s="22">
        <v>345462.57872686</v>
      </c>
      <c r="X889" s="22">
        <v>291371.714127302</v>
      </c>
      <c r="Y889" s="22">
        <v>245760.85809921499</v>
      </c>
      <c r="Z889" s="22">
        <v>414278.01020035602</v>
      </c>
      <c r="AA889" s="22">
        <v>333681.10262380698</v>
      </c>
      <c r="AB889" s="22">
        <v>281247.51606156002</v>
      </c>
      <c r="AC889" s="22">
        <v>362814.16115641198</v>
      </c>
      <c r="AD889" s="22">
        <v>273517.238641217</v>
      </c>
      <c r="AE889" s="22">
        <v>403483.33695030701</v>
      </c>
    </row>
    <row r="890" spans="1:31" x14ac:dyDescent="0.35">
      <c r="A890" s="22" t="s">
        <v>2658</v>
      </c>
      <c r="B890" s="22">
        <v>8</v>
      </c>
      <c r="C890" s="22">
        <v>713.76</v>
      </c>
      <c r="D890" s="24" t="s">
        <v>2659</v>
      </c>
      <c r="E890" s="22">
        <f t="shared" si="66"/>
        <v>0.65930566640172561</v>
      </c>
      <c r="F890" s="22">
        <f t="shared" ref="F890:F953" si="70">_xlfn.T.TEST(Q890:U890,L890:P890,2,2)</f>
        <v>2.0412392455805002E-3</v>
      </c>
      <c r="G890" s="22">
        <f t="shared" si="67"/>
        <v>0.99368782878199668</v>
      </c>
      <c r="H890" s="22">
        <f t="shared" si="68"/>
        <v>0.8935942358020017</v>
      </c>
      <c r="I890" s="22">
        <f t="shared" si="69"/>
        <v>1.1972234834248812</v>
      </c>
      <c r="J890" s="25">
        <v>6.5133899506098894E-2</v>
      </c>
      <c r="K890" s="22" t="s">
        <v>2660</v>
      </c>
      <c r="L890" s="22">
        <v>50840332.252560802</v>
      </c>
      <c r="M890" s="22">
        <v>66252752.8994442</v>
      </c>
      <c r="N890" s="22">
        <v>63650766.735791102</v>
      </c>
      <c r="O890" s="22">
        <v>72813427.811027706</v>
      </c>
      <c r="P890" s="22">
        <v>50566881.2623391</v>
      </c>
      <c r="Q890" s="22">
        <v>36143412.819755897</v>
      </c>
      <c r="R890" s="22">
        <v>38179872.217960097</v>
      </c>
      <c r="S890" s="22">
        <v>44572728.428089201</v>
      </c>
      <c r="T890" s="22">
        <v>41288023.630398601</v>
      </c>
      <c r="U890" s="22">
        <v>40326745.515161403</v>
      </c>
      <c r="V890" s="22">
        <v>55862514.2508495</v>
      </c>
      <c r="W890" s="22">
        <v>52653196.806630701</v>
      </c>
      <c r="X890" s="22">
        <v>47232813.142716199</v>
      </c>
      <c r="Y890" s="22">
        <v>47071420.371349797</v>
      </c>
      <c r="Z890" s="22">
        <v>51204609.049102001</v>
      </c>
      <c r="AA890" s="22">
        <v>46941556.146309003</v>
      </c>
      <c r="AB890" s="22">
        <v>48431962.4867713</v>
      </c>
      <c r="AC890" s="22">
        <v>52053728.336996503</v>
      </c>
      <c r="AD890" s="22">
        <v>56011695.812570401</v>
      </c>
      <c r="AE890" s="22">
        <v>48982164.361970603</v>
      </c>
    </row>
    <row r="891" spans="1:31" x14ac:dyDescent="0.35">
      <c r="A891" s="22" t="s">
        <v>2661</v>
      </c>
      <c r="B891" s="22">
        <v>6</v>
      </c>
      <c r="C891" s="22">
        <v>476.16</v>
      </c>
      <c r="D891" s="24" t="s">
        <v>2662</v>
      </c>
      <c r="E891" s="22">
        <f t="shared" si="66"/>
        <v>0.7125379588795141</v>
      </c>
      <c r="F891" s="22">
        <f t="shared" si="70"/>
        <v>3.1600326686855286E-2</v>
      </c>
      <c r="G891" s="22">
        <f t="shared" si="67"/>
        <v>1.082658379605776</v>
      </c>
      <c r="H891" s="22">
        <f t="shared" si="68"/>
        <v>0.48961810732592093</v>
      </c>
      <c r="I891" s="22">
        <f t="shared" si="69"/>
        <v>1.2162189911249679</v>
      </c>
      <c r="J891" s="25">
        <v>0.12313741528810999</v>
      </c>
      <c r="K891" s="22" t="s">
        <v>2663</v>
      </c>
      <c r="L891" s="22">
        <v>9362048.4880014304</v>
      </c>
      <c r="M891" s="22">
        <v>12351239.2287011</v>
      </c>
      <c r="N891" s="22">
        <v>12621262.871361701</v>
      </c>
      <c r="O891" s="22">
        <v>14251623.6861175</v>
      </c>
      <c r="P891" s="22">
        <v>10503630.475343</v>
      </c>
      <c r="Q891" s="22">
        <v>12003438.2236488</v>
      </c>
      <c r="R891" s="22">
        <v>6120152.4670520797</v>
      </c>
      <c r="S891" s="22">
        <v>8741730.2200615201</v>
      </c>
      <c r="T891" s="22">
        <v>7682783.2623503702</v>
      </c>
      <c r="U891" s="22">
        <v>7555624.6937025897</v>
      </c>
      <c r="V891" s="22">
        <v>11563094.675395301</v>
      </c>
      <c r="W891" s="22">
        <v>11264105.8098619</v>
      </c>
      <c r="X891" s="22">
        <v>7739435.6063362202</v>
      </c>
      <c r="Y891" s="22">
        <v>7663068.9990200596</v>
      </c>
      <c r="Z891" s="22">
        <v>10355134.630453801</v>
      </c>
      <c r="AA891" s="22">
        <v>9982822.0179319493</v>
      </c>
      <c r="AB891" s="22">
        <v>12176560.811833501</v>
      </c>
      <c r="AC891" s="22">
        <v>9044291.67490118</v>
      </c>
      <c r="AD891" s="22">
        <v>12278602.990982199</v>
      </c>
      <c r="AE891" s="22">
        <v>9118506.35016823</v>
      </c>
    </row>
    <row r="892" spans="1:31" x14ac:dyDescent="0.35">
      <c r="A892" s="22" t="s">
        <v>2664</v>
      </c>
      <c r="B892" s="22">
        <v>5</v>
      </c>
      <c r="C892" s="22">
        <v>173.34</v>
      </c>
      <c r="D892" s="24" t="s">
        <v>2665</v>
      </c>
      <c r="E892" s="22">
        <f t="shared" si="66"/>
        <v>0.82420904229391301</v>
      </c>
      <c r="F892" s="22">
        <f t="shared" si="70"/>
        <v>7.2950355284579604E-2</v>
      </c>
      <c r="G892" s="22">
        <f t="shared" si="67"/>
        <v>0.87904426022423787</v>
      </c>
      <c r="H892" s="22">
        <f t="shared" si="68"/>
        <v>3.7758026830852574E-2</v>
      </c>
      <c r="I892" s="22">
        <f t="shared" si="69"/>
        <v>1.0352511604399934</v>
      </c>
      <c r="J892" s="25">
        <v>0.68906659135945403</v>
      </c>
      <c r="K892" s="22" t="s">
        <v>2666</v>
      </c>
      <c r="L892" s="22">
        <v>5035618.4264254496</v>
      </c>
      <c r="M892" s="22">
        <v>6455584.8543205401</v>
      </c>
      <c r="N892" s="22">
        <v>5921123.82494184</v>
      </c>
      <c r="O892" s="22">
        <v>7376906.8651907304</v>
      </c>
      <c r="P892" s="22">
        <v>6021927.9176751301</v>
      </c>
      <c r="Q892" s="22">
        <v>6373104.5650426596</v>
      </c>
      <c r="R892" s="22">
        <v>4173109.8989912099</v>
      </c>
      <c r="S892" s="22">
        <v>5123510.7822016403</v>
      </c>
      <c r="T892" s="22">
        <v>4786358.6347038699</v>
      </c>
      <c r="U892" s="22">
        <v>4938754.3511881698</v>
      </c>
      <c r="V892" s="22">
        <v>6627744.5802015299</v>
      </c>
      <c r="W892" s="22">
        <v>5848148.74757051</v>
      </c>
      <c r="X892" s="22">
        <v>5513509.0799213396</v>
      </c>
      <c r="Y892" s="22">
        <v>5644310.4540582104</v>
      </c>
      <c r="Z892" s="22">
        <v>6128303.4159781504</v>
      </c>
      <c r="AA892" s="22">
        <v>5196608.9450784102</v>
      </c>
      <c r="AB892" s="22">
        <v>4994229.1921923496</v>
      </c>
      <c r="AC892" s="22">
        <v>4770174.8053909196</v>
      </c>
      <c r="AD892" s="22">
        <v>6018501.2874604696</v>
      </c>
      <c r="AE892" s="22">
        <v>5182615.3515165197</v>
      </c>
    </row>
    <row r="893" spans="1:31" x14ac:dyDescent="0.35">
      <c r="A893" s="22" t="s">
        <v>2667</v>
      </c>
      <c r="B893" s="22">
        <v>45</v>
      </c>
      <c r="C893" s="22">
        <v>3984.18</v>
      </c>
      <c r="D893" s="24" t="s">
        <v>2668</v>
      </c>
      <c r="E893" s="22">
        <f t="shared" si="66"/>
        <v>0.96558522089984711</v>
      </c>
      <c r="F893" s="22">
        <f t="shared" si="70"/>
        <v>0.45431839324301959</v>
      </c>
      <c r="G893" s="22">
        <f t="shared" si="67"/>
        <v>0.80803877374172961</v>
      </c>
      <c r="H893" s="22">
        <f t="shared" si="68"/>
        <v>2.2185386461192792E-4</v>
      </c>
      <c r="I893" s="22">
        <f t="shared" si="69"/>
        <v>0.87146416222584522</v>
      </c>
      <c r="J893" s="25">
        <v>4.19915581128316E-3</v>
      </c>
      <c r="K893" s="22" t="s">
        <v>2669</v>
      </c>
      <c r="L893" s="22">
        <v>412387199.74511701</v>
      </c>
      <c r="M893" s="22">
        <v>399542367.17802799</v>
      </c>
      <c r="N893" s="22">
        <v>403221996.40566999</v>
      </c>
      <c r="O893" s="22">
        <v>370447313.09736401</v>
      </c>
      <c r="P893" s="22">
        <v>394660035.53820699</v>
      </c>
      <c r="Q893" s="22">
        <v>430775005.54966098</v>
      </c>
      <c r="R893" s="22">
        <v>338626143.89196599</v>
      </c>
      <c r="S893" s="22">
        <v>400544972.13340598</v>
      </c>
      <c r="T893" s="22">
        <v>380542432.18073499</v>
      </c>
      <c r="U893" s="22">
        <v>361620185.19225502</v>
      </c>
      <c r="V893" s="22">
        <v>454872920.34438401</v>
      </c>
      <c r="W893" s="22">
        <v>464215019.90566498</v>
      </c>
      <c r="X893" s="22">
        <v>458301672.94841403</v>
      </c>
      <c r="Y893" s="22">
        <v>407509196.75002199</v>
      </c>
      <c r="Z893" s="22">
        <v>487436643.18881798</v>
      </c>
      <c r="AA893" s="22">
        <v>356765723.43476701</v>
      </c>
      <c r="AB893" s="22">
        <v>367941030.51826203</v>
      </c>
      <c r="AC893" s="22">
        <v>382209035.14701301</v>
      </c>
      <c r="AD893" s="22">
        <v>368558421.65327698</v>
      </c>
      <c r="AE893" s="22">
        <v>360660942.32960498</v>
      </c>
    </row>
    <row r="894" spans="1:31" x14ac:dyDescent="0.35">
      <c r="A894" s="22" t="s">
        <v>2670</v>
      </c>
      <c r="B894" s="22">
        <v>5</v>
      </c>
      <c r="C894" s="22">
        <v>216.33</v>
      </c>
      <c r="D894" s="24" t="s">
        <v>2671</v>
      </c>
      <c r="E894" s="22">
        <f t="shared" si="66"/>
        <v>0.59649600860304508</v>
      </c>
      <c r="F894" s="22">
        <f t="shared" si="70"/>
        <v>7.2159773220215389E-3</v>
      </c>
      <c r="G894" s="22">
        <f t="shared" si="67"/>
        <v>0.93555699000988124</v>
      </c>
      <c r="H894" s="22">
        <f t="shared" si="68"/>
        <v>0.49241729771151443</v>
      </c>
      <c r="I894" s="22">
        <f t="shared" si="69"/>
        <v>1.2155323493212395</v>
      </c>
      <c r="J894" s="25">
        <v>0.16463344294995699</v>
      </c>
      <c r="K894" s="22" t="s">
        <v>2672</v>
      </c>
      <c r="L894" s="22">
        <v>64782850.383850701</v>
      </c>
      <c r="M894" s="22">
        <v>77621564.193054497</v>
      </c>
      <c r="N894" s="22">
        <v>90244511.324929297</v>
      </c>
      <c r="O894" s="22">
        <v>95040107.539755404</v>
      </c>
      <c r="P894" s="22">
        <v>55536714.022046</v>
      </c>
      <c r="Q894" s="22">
        <v>61504679.2455272</v>
      </c>
      <c r="R894" s="22">
        <v>35681235.511604398</v>
      </c>
      <c r="S894" s="22">
        <v>47635736.40484</v>
      </c>
      <c r="T894" s="22">
        <v>41112038.884766601</v>
      </c>
      <c r="U894" s="22">
        <v>42658938.7092392</v>
      </c>
      <c r="V894" s="22">
        <v>72778542.421738893</v>
      </c>
      <c r="W894" s="22">
        <v>66038082.172929302</v>
      </c>
      <c r="X894" s="22">
        <v>60697939.424446099</v>
      </c>
      <c r="Y894" s="22">
        <v>49517975.734613404</v>
      </c>
      <c r="Z894" s="22">
        <v>66241461.532730401</v>
      </c>
      <c r="AA894" s="22">
        <v>48216690.231182002</v>
      </c>
      <c r="AB894" s="22">
        <v>67906978.314084694</v>
      </c>
      <c r="AC894" s="22">
        <v>54143278.809828401</v>
      </c>
      <c r="AD894" s="22">
        <v>69209198.937242001</v>
      </c>
      <c r="AE894" s="22">
        <v>55480649.379593097</v>
      </c>
    </row>
    <row r="895" spans="1:31" x14ac:dyDescent="0.35">
      <c r="A895" s="22" t="s">
        <v>2673</v>
      </c>
      <c r="B895" s="22">
        <v>77</v>
      </c>
      <c r="C895" s="22">
        <v>4227.79</v>
      </c>
      <c r="D895" s="24" t="s">
        <v>2674</v>
      </c>
      <c r="E895" s="22">
        <f t="shared" si="66"/>
        <v>1.1412555282265762</v>
      </c>
      <c r="F895" s="22">
        <f t="shared" si="70"/>
        <v>1.9096931480116451E-2</v>
      </c>
      <c r="G895" s="22">
        <f t="shared" si="67"/>
        <v>1.050855629049348</v>
      </c>
      <c r="H895" s="22">
        <f t="shared" si="68"/>
        <v>0.27466089554540135</v>
      </c>
      <c r="I895" s="22">
        <f t="shared" si="69"/>
        <v>0.95656543871015243</v>
      </c>
      <c r="J895" s="25">
        <v>0.30634999080980202</v>
      </c>
      <c r="K895" s="22" t="s">
        <v>2675</v>
      </c>
      <c r="L895" s="22">
        <v>84482837.396436304</v>
      </c>
      <c r="M895" s="22">
        <v>73934624.138501793</v>
      </c>
      <c r="N895" s="22">
        <v>89678680.947485894</v>
      </c>
      <c r="O895" s="22">
        <v>79768399.189666301</v>
      </c>
      <c r="P895" s="22">
        <v>90755293.726165801</v>
      </c>
      <c r="Q895" s="22">
        <v>104430629.562894</v>
      </c>
      <c r="R895" s="22">
        <v>92145357.087714106</v>
      </c>
      <c r="S895" s="22">
        <v>89330745.461178496</v>
      </c>
      <c r="T895" s="22">
        <v>96261469.018294901</v>
      </c>
      <c r="U895" s="22">
        <v>95584000.243477494</v>
      </c>
      <c r="V895" s="22">
        <v>87261485.720081702</v>
      </c>
      <c r="W895" s="22">
        <v>90606377.850313202</v>
      </c>
      <c r="X895" s="22">
        <v>85369106.4789446</v>
      </c>
      <c r="Y895" s="22">
        <v>91707451.501603201</v>
      </c>
      <c r="Z895" s="22">
        <v>82683594.743195504</v>
      </c>
      <c r="AA895" s="22">
        <v>104907352.209656</v>
      </c>
      <c r="AB895" s="22">
        <v>92409834.674857304</v>
      </c>
      <c r="AC895" s="22">
        <v>89499495.227021694</v>
      </c>
      <c r="AD895" s="22">
        <v>86872678.059567705</v>
      </c>
      <c r="AE895" s="22">
        <v>86194504.181292206</v>
      </c>
    </row>
    <row r="896" spans="1:31" x14ac:dyDescent="0.35">
      <c r="A896" s="22" t="s">
        <v>2676</v>
      </c>
      <c r="B896" s="22">
        <v>3</v>
      </c>
      <c r="C896" s="22">
        <v>121.89</v>
      </c>
      <c r="D896" s="24" t="s">
        <v>2677</v>
      </c>
      <c r="E896" s="22">
        <f t="shared" si="66"/>
        <v>0.66429806910249312</v>
      </c>
      <c r="F896" s="22">
        <f t="shared" si="70"/>
        <v>7.3861669126589966E-2</v>
      </c>
      <c r="G896" s="22">
        <f t="shared" si="67"/>
        <v>0.94159371744067888</v>
      </c>
      <c r="H896" s="22">
        <f t="shared" si="68"/>
        <v>0.7015390787617628</v>
      </c>
      <c r="I896" s="22">
        <f t="shared" si="69"/>
        <v>1.1253669970203455</v>
      </c>
      <c r="J896" s="25">
        <v>0.48932032427938799</v>
      </c>
      <c r="K896" s="22" t="s">
        <v>2678</v>
      </c>
      <c r="L896" s="22">
        <v>584486.86527788802</v>
      </c>
      <c r="M896" s="22">
        <v>512206.41709302098</v>
      </c>
      <c r="N896" s="22">
        <v>869232.48049117497</v>
      </c>
      <c r="O896" s="22">
        <v>549962.42339423101</v>
      </c>
      <c r="P896" s="22">
        <v>453479.03845319001</v>
      </c>
      <c r="Q896" s="22">
        <v>610984.09273122903</v>
      </c>
      <c r="R896" s="22">
        <v>318798.31241242599</v>
      </c>
      <c r="S896" s="22">
        <v>475917.41342403297</v>
      </c>
      <c r="T896" s="22">
        <v>284700.88148969301</v>
      </c>
      <c r="U896" s="22">
        <v>282144.213773372</v>
      </c>
      <c r="V896" s="22">
        <v>668810.29618330498</v>
      </c>
      <c r="W896" s="22">
        <v>508915.27903552499</v>
      </c>
      <c r="X896" s="22">
        <v>472310.79548628302</v>
      </c>
      <c r="Y896" s="22">
        <v>671942.39337606705</v>
      </c>
      <c r="Z896" s="22">
        <v>316598.013602502</v>
      </c>
      <c r="AA896" s="22">
        <v>465385.381065997</v>
      </c>
      <c r="AB896" s="22">
        <v>649128.82980409299</v>
      </c>
      <c r="AC896" s="22">
        <v>481185.37497695402</v>
      </c>
      <c r="AD896" s="22">
        <v>414901.27264664299</v>
      </c>
      <c r="AE896" s="22">
        <v>473866.45835813897</v>
      </c>
    </row>
    <row r="897" spans="1:31" x14ac:dyDescent="0.35">
      <c r="A897" s="22" t="s">
        <v>2679</v>
      </c>
      <c r="B897" s="22">
        <v>5</v>
      </c>
      <c r="C897" s="22">
        <v>285.10000000000002</v>
      </c>
      <c r="D897" s="24" t="s">
        <v>2680</v>
      </c>
      <c r="E897" s="22">
        <f t="shared" si="66"/>
        <v>0.84483929502875366</v>
      </c>
      <c r="F897" s="22">
        <f t="shared" si="70"/>
        <v>5.5991430938443698E-3</v>
      </c>
      <c r="G897" s="22">
        <f t="shared" si="67"/>
        <v>0.96952984763182937</v>
      </c>
      <c r="H897" s="22">
        <f t="shared" si="68"/>
        <v>0.59600318041866041</v>
      </c>
      <c r="I897" s="22">
        <f t="shared" si="69"/>
        <v>1.0109675287278177</v>
      </c>
      <c r="J897" s="25">
        <v>0.80501272769531795</v>
      </c>
      <c r="K897" s="22" t="s">
        <v>2681</v>
      </c>
      <c r="L897" s="22">
        <v>3365617.7363305599</v>
      </c>
      <c r="M897" s="22">
        <v>3944981.1979727498</v>
      </c>
      <c r="N897" s="22">
        <v>3756250.05087798</v>
      </c>
      <c r="O897" s="22">
        <v>3587440.2628458999</v>
      </c>
      <c r="P897" s="22">
        <v>3694746.7281376701</v>
      </c>
      <c r="Q897" s="22">
        <v>3033303.5040727602</v>
      </c>
      <c r="R897" s="22">
        <v>2910861.7821515799</v>
      </c>
      <c r="S897" s="22">
        <v>3563155.51538378</v>
      </c>
      <c r="T897" s="22">
        <v>2970772.82578032</v>
      </c>
      <c r="U897" s="22">
        <v>3023892.9911719202</v>
      </c>
      <c r="V897" s="22">
        <v>3824526.4270655401</v>
      </c>
      <c r="W897" s="22">
        <v>4059015.6664273902</v>
      </c>
      <c r="X897" s="22">
        <v>3415527.9328484698</v>
      </c>
      <c r="Y897" s="22">
        <v>3051021.1936217002</v>
      </c>
      <c r="Z897" s="22">
        <v>3799884.3774281801</v>
      </c>
      <c r="AA897" s="22">
        <v>3564515.38720298</v>
      </c>
      <c r="AB897" s="22">
        <v>3609390.05195553</v>
      </c>
      <c r="AC897" s="22">
        <v>3753959.7563925898</v>
      </c>
      <c r="AD897" s="22">
        <v>3471318.8282219199</v>
      </c>
      <c r="AE897" s="22">
        <v>3197759.0516871698</v>
      </c>
    </row>
    <row r="898" spans="1:31" x14ac:dyDescent="0.35">
      <c r="A898" s="22" t="s">
        <v>2682</v>
      </c>
      <c r="B898" s="22">
        <v>2</v>
      </c>
      <c r="C898" s="22">
        <v>132.91999999999999</v>
      </c>
      <c r="D898" s="24" t="s">
        <v>2683</v>
      </c>
      <c r="E898" s="22">
        <f t="shared" si="66"/>
        <v>1.3744894067753479</v>
      </c>
      <c r="F898" s="22">
        <f t="shared" si="70"/>
        <v>1.9960187082084777E-2</v>
      </c>
      <c r="G898" s="22">
        <f t="shared" si="67"/>
        <v>1.6734287230649145</v>
      </c>
      <c r="H898" s="22">
        <f t="shared" si="68"/>
        <v>8.7126559973399478E-2</v>
      </c>
      <c r="I898" s="22">
        <f t="shared" si="69"/>
        <v>0.87451017036959511</v>
      </c>
      <c r="J898" s="25">
        <v>0.50500355053579704</v>
      </c>
      <c r="K898" s="22" t="s">
        <v>2684</v>
      </c>
      <c r="L898" s="22">
        <v>1104363.3735994501</v>
      </c>
      <c r="M898" s="22">
        <v>1448561.2663190099</v>
      </c>
      <c r="N898" s="22">
        <v>1305845.88739714</v>
      </c>
      <c r="O898" s="22">
        <v>1161010.7935778</v>
      </c>
      <c r="P898" s="22">
        <v>1463778.5252618899</v>
      </c>
      <c r="Q898" s="22">
        <v>1487108.35111801</v>
      </c>
      <c r="R898" s="22">
        <v>1757148.86538868</v>
      </c>
      <c r="S898" s="22">
        <v>1423843.72174366</v>
      </c>
      <c r="T898" s="22">
        <v>2056591.69702313</v>
      </c>
      <c r="U898" s="22">
        <v>2186891.6914609699</v>
      </c>
      <c r="V898" s="22">
        <v>2035914.6544468601</v>
      </c>
      <c r="W898" s="22">
        <v>1681806.5384881899</v>
      </c>
      <c r="X898" s="22">
        <v>1075346.87875322</v>
      </c>
      <c r="Y898" s="22">
        <v>998470.03396802198</v>
      </c>
      <c r="Z898" s="22">
        <v>1622394.93461371</v>
      </c>
      <c r="AA898" s="22">
        <v>2253068.6389541999</v>
      </c>
      <c r="AB898" s="22">
        <v>2815472.1089625</v>
      </c>
      <c r="AC898" s="22">
        <v>4115255.5030285399</v>
      </c>
      <c r="AD898" s="22">
        <v>1349375.13100892</v>
      </c>
      <c r="AE898" s="22">
        <v>1873517.11851365</v>
      </c>
    </row>
    <row r="899" spans="1:31" x14ac:dyDescent="0.35">
      <c r="A899" s="22" t="s">
        <v>2685</v>
      </c>
      <c r="B899" s="22">
        <v>1</v>
      </c>
      <c r="C899" s="22">
        <v>32.76</v>
      </c>
      <c r="D899" s="22" t="s">
        <v>2686</v>
      </c>
      <c r="E899" s="22">
        <f t="shared" si="66"/>
        <v>0.26496795621428759</v>
      </c>
      <c r="F899" s="22">
        <f t="shared" si="70"/>
        <v>0.48925696070673697</v>
      </c>
      <c r="G899" s="22">
        <f t="shared" si="67"/>
        <v>179.55992246569258</v>
      </c>
      <c r="H899" s="22">
        <f t="shared" si="68"/>
        <v>0.32484702025326456</v>
      </c>
      <c r="I899" s="22">
        <f t="shared" si="69"/>
        <v>32.563207877738236</v>
      </c>
      <c r="J899" s="25">
        <v>0.82451812705792205</v>
      </c>
      <c r="K899" s="22" t="s">
        <v>2687</v>
      </c>
      <c r="L899" s="22">
        <v>173455.285781657</v>
      </c>
      <c r="M899" s="22">
        <v>0</v>
      </c>
      <c r="N899" s="22">
        <v>0</v>
      </c>
      <c r="O899" s="22">
        <v>667.05045511738399</v>
      </c>
      <c r="P899" s="22">
        <v>0</v>
      </c>
      <c r="Q899" s="22">
        <v>0</v>
      </c>
      <c r="R899" s="22">
        <v>0</v>
      </c>
      <c r="S899" s="22">
        <v>0</v>
      </c>
      <c r="T899" s="22">
        <v>11113.133306697</v>
      </c>
      <c r="U899" s="22">
        <v>35023.706257218102</v>
      </c>
      <c r="V899" s="22">
        <v>0</v>
      </c>
      <c r="W899" s="22">
        <v>4786.2742421729199</v>
      </c>
      <c r="X899" s="22">
        <v>560.93653910310798</v>
      </c>
      <c r="Y899" s="22">
        <v>0</v>
      </c>
      <c r="Z899" s="22">
        <v>0</v>
      </c>
      <c r="AA899" s="22">
        <v>0</v>
      </c>
      <c r="AB899" s="22">
        <v>34604.884957454</v>
      </c>
      <c r="AC899" s="22">
        <v>5790.8735464799702</v>
      </c>
      <c r="AD899" s="22">
        <v>0</v>
      </c>
      <c r="AE899" s="22">
        <v>919748.99478970503</v>
      </c>
    </row>
    <row r="900" spans="1:31" x14ac:dyDescent="0.35">
      <c r="A900" s="22" t="s">
        <v>2688</v>
      </c>
      <c r="B900" s="22">
        <v>2</v>
      </c>
      <c r="C900" s="22">
        <v>71.39</v>
      </c>
      <c r="D900" s="24" t="s">
        <v>2689</v>
      </c>
      <c r="E900" s="22">
        <f t="shared" si="66"/>
        <v>1.5005392146162524</v>
      </c>
      <c r="F900" s="22">
        <f t="shared" si="70"/>
        <v>0.21749983221475527</v>
      </c>
      <c r="G900" s="22">
        <f t="shared" si="67"/>
        <v>0.93881987013700741</v>
      </c>
      <c r="H900" s="22">
        <f t="shared" si="68"/>
        <v>0.74583449910339084</v>
      </c>
      <c r="I900" s="22">
        <f t="shared" si="69"/>
        <v>0.8768099912827273</v>
      </c>
      <c r="J900" s="25">
        <v>0.14100357714400499</v>
      </c>
      <c r="K900" s="22" t="s">
        <v>2690</v>
      </c>
      <c r="L900" s="22">
        <v>109967.625925228</v>
      </c>
      <c r="M900" s="22">
        <v>139049.78768519199</v>
      </c>
      <c r="N900" s="22">
        <v>144737.86242813701</v>
      </c>
      <c r="O900" s="22">
        <v>153822.18225157799</v>
      </c>
      <c r="P900" s="22">
        <v>131886.30988661101</v>
      </c>
      <c r="Q900" s="22">
        <v>398115.68668768997</v>
      </c>
      <c r="R900" s="22">
        <v>140974.57441738501</v>
      </c>
      <c r="S900" s="22">
        <v>205803.78057552699</v>
      </c>
      <c r="T900" s="22">
        <v>137666.78178480401</v>
      </c>
      <c r="U900" s="22">
        <v>137001.205594728</v>
      </c>
      <c r="V900" s="22">
        <v>143136.32557892901</v>
      </c>
      <c r="W900" s="22">
        <v>134697.73603104099</v>
      </c>
      <c r="X900" s="22">
        <v>180638.50345116199</v>
      </c>
      <c r="Y900" s="22">
        <v>171468.012047361</v>
      </c>
      <c r="Z900" s="22">
        <v>144986.45945814799</v>
      </c>
      <c r="AA900" s="22">
        <v>244291.676540935</v>
      </c>
      <c r="AB900" s="22">
        <v>142808.368869322</v>
      </c>
      <c r="AC900" s="22">
        <v>138699.94432107499</v>
      </c>
      <c r="AD900" s="22">
        <v>118018.79385376599</v>
      </c>
      <c r="AE900" s="22">
        <v>83698.116250051797</v>
      </c>
    </row>
    <row r="901" spans="1:31" x14ac:dyDescent="0.35">
      <c r="A901" s="22" t="s">
        <v>2691</v>
      </c>
      <c r="B901" s="22">
        <v>1</v>
      </c>
      <c r="C901" s="22">
        <v>27.32</v>
      </c>
      <c r="D901" s="22" t="s">
        <v>2692</v>
      </c>
      <c r="E901" s="22">
        <f t="shared" si="66"/>
        <v>3.0269778008713133</v>
      </c>
      <c r="F901" s="22">
        <f t="shared" si="70"/>
        <v>0.21186942924906718</v>
      </c>
      <c r="G901" s="22">
        <f t="shared" si="67"/>
        <v>1.4031744840558873</v>
      </c>
      <c r="H901" s="22">
        <f t="shared" si="68"/>
        <v>0.50099994367108192</v>
      </c>
      <c r="I901" s="22">
        <f t="shared" si="69"/>
        <v>0.52690685335957266</v>
      </c>
      <c r="J901" s="25">
        <v>0.47204313673568798</v>
      </c>
      <c r="K901" s="22" t="s">
        <v>2693</v>
      </c>
      <c r="L901" s="22">
        <v>25126.358202840798</v>
      </c>
      <c r="M901" s="22">
        <v>19496.625036522601</v>
      </c>
      <c r="N901" s="22">
        <v>8561.2098888115306</v>
      </c>
      <c r="O901" s="22">
        <v>6816.9436266418597</v>
      </c>
      <c r="P901" s="22">
        <v>11964.328500125501</v>
      </c>
      <c r="Q901" s="22">
        <v>232.12094389196201</v>
      </c>
      <c r="R901" s="22">
        <v>42646.3273949332</v>
      </c>
      <c r="S901" s="22">
        <v>24857.054758089202</v>
      </c>
      <c r="T901" s="22">
        <v>26079.734679312802</v>
      </c>
      <c r="U901" s="22">
        <v>124022.627979859</v>
      </c>
      <c r="V901" s="22">
        <v>3324.82349969294</v>
      </c>
      <c r="W901" s="22">
        <v>26326.751146585899</v>
      </c>
      <c r="X901" s="22">
        <v>23320.443835120601</v>
      </c>
      <c r="Y901" s="22">
        <v>0</v>
      </c>
      <c r="Z901" s="22">
        <v>83608.982118779706</v>
      </c>
      <c r="AA901" s="22">
        <v>25196.6208161295</v>
      </c>
      <c r="AB901" s="22">
        <v>33833.021846969197</v>
      </c>
      <c r="AC901" s="22">
        <v>48728.254585066898</v>
      </c>
      <c r="AD901" s="22">
        <v>46964.799127642502</v>
      </c>
      <c r="AE901" s="22">
        <v>36924.278673185101</v>
      </c>
    </row>
    <row r="902" spans="1:31" x14ac:dyDescent="0.35">
      <c r="A902" s="22" t="s">
        <v>2694</v>
      </c>
      <c r="B902" s="22">
        <v>17</v>
      </c>
      <c r="C902" s="22">
        <v>1022.1</v>
      </c>
      <c r="D902" s="24" t="s">
        <v>2695</v>
      </c>
      <c r="E902" s="22">
        <f t="shared" ref="E902:E965" si="71">AVERAGE(Q902:U902)/AVERAGE(L902:P902)</f>
        <v>1.2532040730097698</v>
      </c>
      <c r="F902" s="22">
        <f t="shared" si="70"/>
        <v>7.167491816656095E-2</v>
      </c>
      <c r="G902" s="22">
        <f t="shared" ref="G902:G965" si="72">AVERAGE(AA902:AE902)/AVERAGE(V902:Z902)</f>
        <v>0.75267001100538444</v>
      </c>
      <c r="H902" s="22">
        <f t="shared" ref="H902:H965" si="73">_xlfn.T.TEST(AA902:AE902,V902:Z902,2,2)</f>
        <v>4.6080237869285959E-2</v>
      </c>
      <c r="I902" s="22">
        <f t="shared" ref="I902:I965" si="74">AVERAGE(L902:P902)/AVERAGE(V902:Z902)</f>
        <v>0.90903883425172405</v>
      </c>
      <c r="J902" s="25">
        <v>0.44205073825855801</v>
      </c>
      <c r="K902" s="22" t="s">
        <v>2696</v>
      </c>
      <c r="L902" s="22">
        <v>10835924.2915431</v>
      </c>
      <c r="M902" s="22">
        <v>9632872.6181570105</v>
      </c>
      <c r="N902" s="22">
        <v>7992460.7625748897</v>
      </c>
      <c r="O902" s="22">
        <v>7554327.8719856404</v>
      </c>
      <c r="P902" s="22">
        <v>8687267.7168137003</v>
      </c>
      <c r="Q902" s="22">
        <v>12855759.000807401</v>
      </c>
      <c r="R902" s="22">
        <v>13531002.5862223</v>
      </c>
      <c r="S902" s="22">
        <v>8771974.2709274497</v>
      </c>
      <c r="T902" s="22">
        <v>9537644.8501915596</v>
      </c>
      <c r="U902" s="22">
        <v>11325417.0737877</v>
      </c>
      <c r="V902" s="22">
        <v>7943319.2674945397</v>
      </c>
      <c r="W902" s="22">
        <v>7775739.1624793997</v>
      </c>
      <c r="X902" s="22">
        <v>10428956.7733957</v>
      </c>
      <c r="Y902" s="22">
        <v>12001022.493142201</v>
      </c>
      <c r="Z902" s="22">
        <v>11026917.8036418</v>
      </c>
      <c r="AA902" s="22">
        <v>5809758.3156041401</v>
      </c>
      <c r="AB902" s="22">
        <v>6203444.4090326298</v>
      </c>
      <c r="AC902" s="22">
        <v>8084326.294524</v>
      </c>
      <c r="AD902" s="22">
        <v>8053026.9050950697</v>
      </c>
      <c r="AE902" s="22">
        <v>8862711.0432450995</v>
      </c>
    </row>
    <row r="903" spans="1:31" x14ac:dyDescent="0.35">
      <c r="A903" s="22" t="s">
        <v>2697</v>
      </c>
      <c r="B903" s="22">
        <v>5</v>
      </c>
      <c r="C903" s="22">
        <v>231.11</v>
      </c>
      <c r="D903" s="24" t="s">
        <v>2698</v>
      </c>
      <c r="E903" s="22">
        <f t="shared" si="71"/>
        <v>0.91036525937023804</v>
      </c>
      <c r="F903" s="22">
        <f t="shared" si="70"/>
        <v>0.14306006309816341</v>
      </c>
      <c r="G903" s="22">
        <f t="shared" si="72"/>
        <v>0.69063156265035452</v>
      </c>
      <c r="H903" s="22">
        <f t="shared" si="73"/>
        <v>1.8374961758120141E-4</v>
      </c>
      <c r="I903" s="22">
        <f t="shared" si="74"/>
        <v>0.85270145015028409</v>
      </c>
      <c r="J903" s="25">
        <v>2.2560968027839499E-2</v>
      </c>
      <c r="K903" s="22" t="s">
        <v>2699</v>
      </c>
      <c r="L903" s="22">
        <v>3783663.4586131498</v>
      </c>
      <c r="M903" s="22">
        <v>3296433.5604791702</v>
      </c>
      <c r="N903" s="22">
        <v>3400669.2997013601</v>
      </c>
      <c r="O903" s="22">
        <v>3178775.14599325</v>
      </c>
      <c r="P903" s="22">
        <v>3252676.5513419099</v>
      </c>
      <c r="Q903" s="22">
        <v>2647516.8771265699</v>
      </c>
      <c r="R903" s="22">
        <v>3410413.2423353302</v>
      </c>
      <c r="S903" s="22">
        <v>2893936.2086857902</v>
      </c>
      <c r="T903" s="22">
        <v>3444554.2778356401</v>
      </c>
      <c r="U903" s="22">
        <v>2999875.1347958101</v>
      </c>
      <c r="V903" s="22">
        <v>4228109.0036797402</v>
      </c>
      <c r="W903" s="22">
        <v>4168686.9692913801</v>
      </c>
      <c r="X903" s="22">
        <v>4124594.9999116901</v>
      </c>
      <c r="Y903" s="22">
        <v>4025265.5301537002</v>
      </c>
      <c r="Z903" s="22">
        <v>3287035.59769599</v>
      </c>
      <c r="AA903" s="22">
        <v>2779534.5417669001</v>
      </c>
      <c r="AB903" s="22">
        <v>2626988.9734219299</v>
      </c>
      <c r="AC903" s="22">
        <v>2653577.5852872701</v>
      </c>
      <c r="AD903" s="22">
        <v>3011662.1511152801</v>
      </c>
      <c r="AE903" s="22">
        <v>2626010.5170634999</v>
      </c>
    </row>
    <row r="904" spans="1:31" x14ac:dyDescent="0.35">
      <c r="A904" s="22" t="s">
        <v>2700</v>
      </c>
      <c r="B904" s="22">
        <v>5</v>
      </c>
      <c r="C904" s="22">
        <v>247.52</v>
      </c>
      <c r="D904" s="24" t="s">
        <v>2701</v>
      </c>
      <c r="E904" s="22">
        <f t="shared" si="71"/>
        <v>1.2396061502676992</v>
      </c>
      <c r="F904" s="22">
        <f t="shared" si="70"/>
        <v>0.22541979692375605</v>
      </c>
      <c r="G904" s="22">
        <f t="shared" si="72"/>
        <v>1.9534202736435009</v>
      </c>
      <c r="H904" s="22">
        <f t="shared" si="73"/>
        <v>2.9110502212084221E-4</v>
      </c>
      <c r="I904" s="22">
        <f t="shared" si="74"/>
        <v>1.3268636223626673</v>
      </c>
      <c r="J904" s="25">
        <v>4.6402240929688202E-3</v>
      </c>
      <c r="K904" s="22" t="s">
        <v>2702</v>
      </c>
      <c r="L904" s="22">
        <v>540162.611610002</v>
      </c>
      <c r="M904" s="22">
        <v>607968.10940943996</v>
      </c>
      <c r="N904" s="22">
        <v>782261.92053667805</v>
      </c>
      <c r="O904" s="22">
        <v>621606.28781933198</v>
      </c>
      <c r="P904" s="22">
        <v>615572.13746770401</v>
      </c>
      <c r="Q904" s="22">
        <v>475991.67426634702</v>
      </c>
      <c r="R904" s="22">
        <v>910477.23642858898</v>
      </c>
      <c r="S904" s="22">
        <v>743728.26415410999</v>
      </c>
      <c r="T904" s="22">
        <v>1117923.1678394801</v>
      </c>
      <c r="U904" s="22">
        <v>678420.23318026797</v>
      </c>
      <c r="V904" s="22">
        <v>496141.433828749</v>
      </c>
      <c r="W904" s="22">
        <v>431436.04518860002</v>
      </c>
      <c r="X904" s="22">
        <v>435253.96891445399</v>
      </c>
      <c r="Y904" s="22">
        <v>512622.76262872998</v>
      </c>
      <c r="Z904" s="22">
        <v>511807.76079629001</v>
      </c>
      <c r="AA904" s="22">
        <v>808557.19448331895</v>
      </c>
      <c r="AB904" s="22">
        <v>876060.84077109501</v>
      </c>
      <c r="AC904" s="22">
        <v>1151850.9437789901</v>
      </c>
      <c r="AD904" s="22">
        <v>1050378.47280745</v>
      </c>
      <c r="AE904" s="22">
        <v>776478.48150571296</v>
      </c>
    </row>
    <row r="905" spans="1:31" x14ac:dyDescent="0.35">
      <c r="A905" s="22" t="s">
        <v>2703</v>
      </c>
      <c r="B905" s="22">
        <v>1</v>
      </c>
      <c r="C905" s="22">
        <v>19.170000000000002</v>
      </c>
      <c r="D905" s="22" t="s">
        <v>2704</v>
      </c>
      <c r="E905" s="22">
        <f t="shared" si="71"/>
        <v>0.95767706143058395</v>
      </c>
      <c r="F905" s="22">
        <f t="shared" si="70"/>
        <v>0.29387863146370508</v>
      </c>
      <c r="G905" s="22">
        <f t="shared" si="72"/>
        <v>0.90334873868915166</v>
      </c>
      <c r="H905" s="22">
        <f t="shared" si="73"/>
        <v>0.27100819137082238</v>
      </c>
      <c r="I905" s="22">
        <f t="shared" si="74"/>
        <v>0.99990010979883404</v>
      </c>
      <c r="J905" s="25">
        <v>0.936113899234709</v>
      </c>
      <c r="K905" s="22" t="s">
        <v>2705</v>
      </c>
      <c r="L905" s="22">
        <v>5816107.9688685797</v>
      </c>
      <c r="M905" s="22">
        <v>5464340.26097582</v>
      </c>
      <c r="N905" s="22">
        <v>5233813.2741227103</v>
      </c>
      <c r="O905" s="22">
        <v>4994094.0739908302</v>
      </c>
      <c r="P905" s="22">
        <v>5338195.4772170503</v>
      </c>
      <c r="Q905" s="22">
        <v>4645230.0173470899</v>
      </c>
      <c r="R905" s="22">
        <v>5499529.5355811501</v>
      </c>
      <c r="S905" s="22">
        <v>5146064.7732706303</v>
      </c>
      <c r="T905" s="22">
        <v>5028216.1235837098</v>
      </c>
      <c r="U905" s="22">
        <v>5391285.6742835501</v>
      </c>
      <c r="V905" s="22">
        <v>5497411.0213184301</v>
      </c>
      <c r="W905" s="22">
        <v>5703328.1566818301</v>
      </c>
      <c r="X905" s="22">
        <v>5347000.6975166602</v>
      </c>
      <c r="Y905" s="22">
        <v>6029136.42786559</v>
      </c>
      <c r="Z905" s="22">
        <v>4272356.7270810399</v>
      </c>
      <c r="AA905" s="22">
        <v>4229391.1478698403</v>
      </c>
      <c r="AB905" s="22">
        <v>5284800.8602477899</v>
      </c>
      <c r="AC905" s="22">
        <v>4762875.0911331503</v>
      </c>
      <c r="AD905" s="22">
        <v>4132355.5596369701</v>
      </c>
      <c r="AE905" s="22">
        <v>5844798.1339526102</v>
      </c>
    </row>
    <row r="906" spans="1:31" x14ac:dyDescent="0.35">
      <c r="A906" s="22" t="s">
        <v>2706</v>
      </c>
      <c r="B906" s="22">
        <v>2</v>
      </c>
      <c r="C906" s="22">
        <v>78.31</v>
      </c>
      <c r="D906" s="24" t="s">
        <v>2707</v>
      </c>
      <c r="E906" s="22">
        <f t="shared" si="71"/>
        <v>3.3846341480328861</v>
      </c>
      <c r="F906" s="22">
        <f t="shared" si="70"/>
        <v>1.6140043846565636E-3</v>
      </c>
      <c r="G906" s="22">
        <f t="shared" si="72"/>
        <v>0.33162220142405441</v>
      </c>
      <c r="H906" s="22">
        <f t="shared" si="73"/>
        <v>1.2278436357811366E-2</v>
      </c>
      <c r="I906" s="22">
        <f t="shared" si="74"/>
        <v>0.38628261208833381</v>
      </c>
      <c r="J906" s="25">
        <v>1.6166125584096101E-2</v>
      </c>
      <c r="K906" s="22" t="s">
        <v>2708</v>
      </c>
      <c r="L906" s="22">
        <v>1373826.1428169899</v>
      </c>
      <c r="M906" s="22">
        <v>1267657.76857609</v>
      </c>
      <c r="N906" s="22">
        <v>1076161.3553972</v>
      </c>
      <c r="O906" s="22">
        <v>1268257.27881914</v>
      </c>
      <c r="P906" s="22">
        <v>1286197.0916034</v>
      </c>
      <c r="Q906" s="22">
        <v>6436389.0302270101</v>
      </c>
      <c r="R906" s="22">
        <v>4723434.6505174199</v>
      </c>
      <c r="S906" s="22">
        <v>2649038.9797801999</v>
      </c>
      <c r="T906" s="22">
        <v>3593484.3855598602</v>
      </c>
      <c r="U906" s="22">
        <v>3826415.5658907001</v>
      </c>
      <c r="V906" s="22">
        <v>1046546.96408661</v>
      </c>
      <c r="W906" s="22">
        <v>2845002.5582216899</v>
      </c>
      <c r="X906" s="22">
        <v>3290389.2432710701</v>
      </c>
      <c r="Y906" s="22">
        <v>3898901.0252647898</v>
      </c>
      <c r="Z906" s="22">
        <v>5156234.9335509902</v>
      </c>
      <c r="AA906" s="22">
        <v>1086016.57534717</v>
      </c>
      <c r="AB906" s="22">
        <v>959168.133904221</v>
      </c>
      <c r="AC906" s="22">
        <v>1059081.0093262801</v>
      </c>
      <c r="AD906" s="22">
        <v>1112577.6751035701</v>
      </c>
      <c r="AE906" s="22">
        <v>1167731.0711095501</v>
      </c>
    </row>
    <row r="907" spans="1:31" x14ac:dyDescent="0.35">
      <c r="A907" s="22" t="s">
        <v>2709</v>
      </c>
      <c r="B907" s="22">
        <v>14</v>
      </c>
      <c r="C907" s="22">
        <v>772.11</v>
      </c>
      <c r="D907" s="24" t="s">
        <v>2710</v>
      </c>
      <c r="E907" s="22">
        <f t="shared" si="71"/>
        <v>1.0036989865568311</v>
      </c>
      <c r="F907" s="22">
        <f t="shared" si="70"/>
        <v>0.95355642113308003</v>
      </c>
      <c r="G907" s="22">
        <f t="shared" si="72"/>
        <v>0.87232167198139143</v>
      </c>
      <c r="H907" s="22">
        <f t="shared" si="73"/>
        <v>2.6504596834009127E-4</v>
      </c>
      <c r="I907" s="22">
        <f t="shared" si="74"/>
        <v>0.95447604574510214</v>
      </c>
      <c r="J907" s="25">
        <v>0.169989278862966</v>
      </c>
      <c r="K907" s="22" t="s">
        <v>2711</v>
      </c>
      <c r="L907" s="22">
        <v>18323931.325562</v>
      </c>
      <c r="M907" s="22">
        <v>17049746.813001901</v>
      </c>
      <c r="N907" s="22">
        <v>19146544.515859701</v>
      </c>
      <c r="O907" s="22">
        <v>17879198.775031701</v>
      </c>
      <c r="P907" s="22">
        <v>16383085.666635299</v>
      </c>
      <c r="Q907" s="22">
        <v>20622171.7246929</v>
      </c>
      <c r="R907" s="22">
        <v>17312238.212076198</v>
      </c>
      <c r="S907" s="22">
        <v>14615644.635742299</v>
      </c>
      <c r="T907" s="22">
        <v>17813262.796749402</v>
      </c>
      <c r="U907" s="22">
        <v>18747595.027059998</v>
      </c>
      <c r="V907" s="22">
        <v>18110327.151794001</v>
      </c>
      <c r="W907" s="22">
        <v>18679641.293375298</v>
      </c>
      <c r="X907" s="22">
        <v>18353405.4538677</v>
      </c>
      <c r="Y907" s="22">
        <v>18137297.0145243</v>
      </c>
      <c r="Z907" s="22">
        <v>19736338.252743602</v>
      </c>
      <c r="AA907" s="22">
        <v>16051653.083390901</v>
      </c>
      <c r="AB907" s="22">
        <v>16446400.155588301</v>
      </c>
      <c r="AC907" s="22">
        <v>15475083.477569001</v>
      </c>
      <c r="AD907" s="22">
        <v>16235265.257086201</v>
      </c>
      <c r="AE907" s="22">
        <v>16932350.9850251</v>
      </c>
    </row>
    <row r="908" spans="1:31" x14ac:dyDescent="0.35">
      <c r="A908" s="22" t="s">
        <v>2712</v>
      </c>
      <c r="B908" s="22">
        <v>50</v>
      </c>
      <c r="C908" s="22">
        <v>3260.01</v>
      </c>
      <c r="D908" s="24" t="s">
        <v>2713</v>
      </c>
      <c r="E908" s="22">
        <f t="shared" si="71"/>
        <v>0.94477220752384006</v>
      </c>
      <c r="F908" s="22">
        <f t="shared" si="70"/>
        <v>0.18097933999747179</v>
      </c>
      <c r="G908" s="22">
        <f t="shared" si="72"/>
        <v>0.83675854466096244</v>
      </c>
      <c r="H908" s="22">
        <f t="shared" si="73"/>
        <v>1.1795440998921916E-2</v>
      </c>
      <c r="I908" s="22">
        <f t="shared" si="74"/>
        <v>0.92715210499538803</v>
      </c>
      <c r="J908" s="25">
        <v>0.16480896527150199</v>
      </c>
      <c r="K908" s="22" t="s">
        <v>2714</v>
      </c>
      <c r="L908" s="22">
        <v>1809113384.8620701</v>
      </c>
      <c r="M908" s="22">
        <v>1698061533.86954</v>
      </c>
      <c r="N908" s="22">
        <v>1704292221.25579</v>
      </c>
      <c r="O908" s="22">
        <v>1802921015.1336401</v>
      </c>
      <c r="P908" s="22">
        <v>1842630594.1076601</v>
      </c>
      <c r="Q908" s="22">
        <v>1559586684.2771201</v>
      </c>
      <c r="R908" s="22">
        <v>1883074074.0009699</v>
      </c>
      <c r="S908" s="22">
        <v>1557014767.4911599</v>
      </c>
      <c r="T908" s="22">
        <v>1707303115.1210599</v>
      </c>
      <c r="U908" s="22">
        <v>1660886514.89853</v>
      </c>
      <c r="V908" s="22">
        <v>1964036024.0432899</v>
      </c>
      <c r="W908" s="22">
        <v>1906544917.44824</v>
      </c>
      <c r="X908" s="22">
        <v>1969332906.8750501</v>
      </c>
      <c r="Y908" s="22">
        <v>2100117552.05759</v>
      </c>
      <c r="Z908" s="22">
        <v>1612898158.28374</v>
      </c>
      <c r="AA908" s="22">
        <v>1515923668.61549</v>
      </c>
      <c r="AB908" s="22">
        <v>1527148186.3533399</v>
      </c>
      <c r="AC908" s="22">
        <v>1519400637.33972</v>
      </c>
      <c r="AD908" s="22">
        <v>1650776151.06388</v>
      </c>
      <c r="AE908" s="22">
        <v>1780246791.4206901</v>
      </c>
    </row>
    <row r="909" spans="1:31" x14ac:dyDescent="0.35">
      <c r="A909" s="22" t="s">
        <v>2715</v>
      </c>
      <c r="B909" s="22">
        <v>30</v>
      </c>
      <c r="C909" s="22">
        <v>1850.58</v>
      </c>
      <c r="D909" s="24" t="s">
        <v>2716</v>
      </c>
      <c r="E909" s="22">
        <f t="shared" si="71"/>
        <v>1.0055238768294323</v>
      </c>
      <c r="F909" s="22">
        <f t="shared" si="70"/>
        <v>0.89234340598603412</v>
      </c>
      <c r="G909" s="22">
        <f t="shared" si="72"/>
        <v>0.76403149498230749</v>
      </c>
      <c r="H909" s="22">
        <f t="shared" si="73"/>
        <v>1.0351358455768719E-5</v>
      </c>
      <c r="I909" s="22">
        <f t="shared" si="74"/>
        <v>0.87332220046079589</v>
      </c>
      <c r="J909" s="25">
        <v>1.2355614905571401E-3</v>
      </c>
      <c r="K909" s="22" t="s">
        <v>2717</v>
      </c>
      <c r="L909" s="22">
        <v>418913086.65073103</v>
      </c>
      <c r="M909" s="22">
        <v>377046389.98651803</v>
      </c>
      <c r="N909" s="22">
        <v>412237254.41891301</v>
      </c>
      <c r="O909" s="22">
        <v>413574214.418567</v>
      </c>
      <c r="P909" s="22">
        <v>420735669.646465</v>
      </c>
      <c r="Q909" s="22">
        <v>463050227.16389</v>
      </c>
      <c r="R909" s="22">
        <v>413475668.27873898</v>
      </c>
      <c r="S909" s="22">
        <v>403356872.18874002</v>
      </c>
      <c r="T909" s="22">
        <v>386578311.35275602</v>
      </c>
      <c r="U909" s="22">
        <v>387328091.10229897</v>
      </c>
      <c r="V909" s="22">
        <v>499622520.63653898</v>
      </c>
      <c r="W909" s="22">
        <v>473359062.82464302</v>
      </c>
      <c r="X909" s="22">
        <v>455470169.05314898</v>
      </c>
      <c r="Y909" s="22">
        <v>447188506.35495597</v>
      </c>
      <c r="Z909" s="22">
        <v>463137587.43245</v>
      </c>
      <c r="AA909" s="22">
        <v>372638442.07731003</v>
      </c>
      <c r="AB909" s="22">
        <v>336490093.90556002</v>
      </c>
      <c r="AC909" s="22">
        <v>346544048.31568402</v>
      </c>
      <c r="AD909" s="22">
        <v>367265002.28855097</v>
      </c>
      <c r="AE909" s="22">
        <v>363962347.75431198</v>
      </c>
    </row>
    <row r="910" spans="1:31" x14ac:dyDescent="0.35">
      <c r="A910" s="22" t="s">
        <v>2718</v>
      </c>
      <c r="B910" s="22">
        <v>20</v>
      </c>
      <c r="C910" s="22">
        <v>1454.22</v>
      </c>
      <c r="D910" s="24" t="s">
        <v>2719</v>
      </c>
      <c r="E910" s="22">
        <f t="shared" si="71"/>
        <v>1.0226685745921396</v>
      </c>
      <c r="F910" s="22">
        <f t="shared" si="70"/>
        <v>0.68145918469852917</v>
      </c>
      <c r="G910" s="22">
        <f t="shared" si="72"/>
        <v>0.81287574120322104</v>
      </c>
      <c r="H910" s="22">
        <f t="shared" si="73"/>
        <v>1.7303489900515397E-2</v>
      </c>
      <c r="I910" s="22">
        <f t="shared" si="74"/>
        <v>0.89374794771550026</v>
      </c>
      <c r="J910" s="25">
        <v>0.153973077667833</v>
      </c>
      <c r="K910" s="22" t="s">
        <v>2720</v>
      </c>
      <c r="L910" s="22">
        <v>173692542.26052001</v>
      </c>
      <c r="M910" s="22">
        <v>154114605.446078</v>
      </c>
      <c r="N910" s="22">
        <v>163910629.73665601</v>
      </c>
      <c r="O910" s="22">
        <v>165945959.68474901</v>
      </c>
      <c r="P910" s="22">
        <v>195708115.453706</v>
      </c>
      <c r="Q910" s="22">
        <v>156266400.36714399</v>
      </c>
      <c r="R910" s="22">
        <v>187204592.828325</v>
      </c>
      <c r="S910" s="22">
        <v>167633210.067141</v>
      </c>
      <c r="T910" s="22">
        <v>175690965.69492799</v>
      </c>
      <c r="U910" s="22">
        <v>185921407.119252</v>
      </c>
      <c r="V910" s="22">
        <v>223688690.59721199</v>
      </c>
      <c r="W910" s="22">
        <v>201623476.340615</v>
      </c>
      <c r="X910" s="22">
        <v>195489662.120047</v>
      </c>
      <c r="Y910" s="22">
        <v>167277462.154881</v>
      </c>
      <c r="Z910" s="22">
        <v>166744554.551595</v>
      </c>
      <c r="AA910" s="22">
        <v>165358618.35453299</v>
      </c>
      <c r="AB910" s="22">
        <v>137560981.09969601</v>
      </c>
      <c r="AC910" s="22">
        <v>151765969.08801299</v>
      </c>
      <c r="AD910" s="22">
        <v>158048749.243507</v>
      </c>
      <c r="AE910" s="22">
        <v>163418823.55845699</v>
      </c>
    </row>
    <row r="911" spans="1:31" x14ac:dyDescent="0.35">
      <c r="A911" s="22" t="s">
        <v>2721</v>
      </c>
      <c r="B911" s="22">
        <v>1</v>
      </c>
      <c r="C911" s="22">
        <v>21.53</v>
      </c>
      <c r="D911" s="22" t="s">
        <v>2722</v>
      </c>
      <c r="E911" s="22">
        <f t="shared" si="71"/>
        <v>0.69885272597627357</v>
      </c>
      <c r="F911" s="22">
        <f t="shared" si="70"/>
        <v>5.5215602446939934E-3</v>
      </c>
      <c r="G911" s="22">
        <f t="shared" si="72"/>
        <v>1.3041106705543588</v>
      </c>
      <c r="H911" s="22">
        <f t="shared" si="73"/>
        <v>0.12337494928462278</v>
      </c>
      <c r="I911" s="22">
        <f t="shared" si="74"/>
        <v>1.4189279060994269</v>
      </c>
      <c r="J911" s="25">
        <v>1.19623897905897E-2</v>
      </c>
      <c r="K911" s="22" t="s">
        <v>2723</v>
      </c>
      <c r="L911" s="22">
        <v>213798.53020265399</v>
      </c>
      <c r="M911" s="22">
        <v>234157.89125820401</v>
      </c>
      <c r="N911" s="22">
        <v>224483.71883433199</v>
      </c>
      <c r="O911" s="22">
        <v>278518.91874329501</v>
      </c>
      <c r="P911" s="22">
        <v>242284.496163962</v>
      </c>
      <c r="Q911" s="22">
        <v>181219.80958245101</v>
      </c>
      <c r="R911" s="22">
        <v>112217.24911497399</v>
      </c>
      <c r="S911" s="22">
        <v>203489.6210904</v>
      </c>
      <c r="T911" s="22">
        <v>181046.321153923</v>
      </c>
      <c r="U911" s="22">
        <v>155928.510365102</v>
      </c>
      <c r="V911" s="22">
        <v>209046.57503998501</v>
      </c>
      <c r="W911" s="22">
        <v>165395.933787591</v>
      </c>
      <c r="X911" s="22">
        <v>127298.421331355</v>
      </c>
      <c r="Y911" s="22">
        <v>133324.73946503599</v>
      </c>
      <c r="Z911" s="22">
        <v>205881.604774648</v>
      </c>
      <c r="AA911" s="22">
        <v>306623.52593528503</v>
      </c>
      <c r="AB911" s="22">
        <v>171270.228037155</v>
      </c>
      <c r="AC911" s="22">
        <v>233733.456943731</v>
      </c>
      <c r="AD911" s="22">
        <v>199101.894925509</v>
      </c>
      <c r="AE911" s="22">
        <v>185959.20807515801</v>
      </c>
    </row>
    <row r="912" spans="1:31" x14ac:dyDescent="0.35">
      <c r="A912" s="22" t="s">
        <v>2724</v>
      </c>
      <c r="B912" s="22">
        <v>1</v>
      </c>
      <c r="C912" s="22">
        <v>14.61</v>
      </c>
      <c r="D912" s="22" t="s">
        <v>2725</v>
      </c>
      <c r="E912" s="22">
        <f t="shared" si="71"/>
        <v>0.87116408749135266</v>
      </c>
      <c r="F912" s="22">
        <f t="shared" si="70"/>
        <v>0.11935043919537672</v>
      </c>
      <c r="G912" s="22">
        <f t="shared" si="72"/>
        <v>1.2691783738905764</v>
      </c>
      <c r="H912" s="22">
        <f t="shared" si="73"/>
        <v>1.2835577989201324E-3</v>
      </c>
      <c r="I912" s="22">
        <f t="shared" si="74"/>
        <v>1.1566269274596426</v>
      </c>
      <c r="J912" s="25">
        <v>6.4051646709362503E-2</v>
      </c>
      <c r="K912" s="22" t="s">
        <v>2726</v>
      </c>
      <c r="L912" s="22">
        <v>966855.200124147</v>
      </c>
      <c r="M912" s="22">
        <v>1116449.29527563</v>
      </c>
      <c r="N912" s="22">
        <v>1244045.0582506601</v>
      </c>
      <c r="O912" s="22">
        <v>960079.12451759004</v>
      </c>
      <c r="P912" s="22">
        <v>891600.06255857996</v>
      </c>
      <c r="Q912" s="22">
        <v>1039317.44282489</v>
      </c>
      <c r="R912" s="22">
        <v>813757.67431008804</v>
      </c>
      <c r="S912" s="22">
        <v>912858.13994705095</v>
      </c>
      <c r="T912" s="22">
        <v>811581.24131479196</v>
      </c>
      <c r="U912" s="22">
        <v>934269.34860976203</v>
      </c>
      <c r="V912" s="22">
        <v>922996.368392637</v>
      </c>
      <c r="W912" s="22">
        <v>811618.41359148896</v>
      </c>
      <c r="X912" s="22">
        <v>901300.11467260099</v>
      </c>
      <c r="Y912" s="22">
        <v>930784.30411057395</v>
      </c>
      <c r="Z912" s="22">
        <v>911001.09979682905</v>
      </c>
      <c r="AA912" s="22">
        <v>1102473.26754858</v>
      </c>
      <c r="AB912" s="22">
        <v>1268081.7686461499</v>
      </c>
      <c r="AC912" s="22">
        <v>1174717.85999769</v>
      </c>
      <c r="AD912" s="22">
        <v>994155.81640906795</v>
      </c>
      <c r="AE912" s="22">
        <v>1143571.67363784</v>
      </c>
    </row>
    <row r="913" spans="1:31" x14ac:dyDescent="0.35">
      <c r="A913" s="22" t="s">
        <v>2727</v>
      </c>
      <c r="B913" s="22">
        <v>1</v>
      </c>
      <c r="C913" s="22">
        <v>65.61</v>
      </c>
      <c r="D913" s="22" t="s">
        <v>2728</v>
      </c>
      <c r="E913" s="22">
        <f t="shared" si="71"/>
        <v>1.0518896559639412</v>
      </c>
      <c r="F913" s="22">
        <f t="shared" si="70"/>
        <v>0.76531519356072042</v>
      </c>
      <c r="G913" s="22">
        <f t="shared" si="72"/>
        <v>1.1172371191827786</v>
      </c>
      <c r="H913" s="22">
        <f t="shared" si="73"/>
        <v>0.28799857544369706</v>
      </c>
      <c r="I913" s="22">
        <f t="shared" si="74"/>
        <v>0.99692620142599819</v>
      </c>
      <c r="J913" s="25">
        <v>0.89515217296806304</v>
      </c>
      <c r="K913" s="22" t="s">
        <v>2729</v>
      </c>
      <c r="L913" s="22">
        <v>50005.809945722198</v>
      </c>
      <c r="M913" s="22">
        <v>41853.219607575702</v>
      </c>
      <c r="N913" s="22">
        <v>59589.571919420901</v>
      </c>
      <c r="O913" s="22">
        <v>37804.196568806903</v>
      </c>
      <c r="P913" s="22">
        <v>28173.2408453442</v>
      </c>
      <c r="Q913" s="22">
        <v>61212.368937587198</v>
      </c>
      <c r="R913" s="22">
        <v>32582.226631887901</v>
      </c>
      <c r="S913" s="22">
        <v>52288.912739991298</v>
      </c>
      <c r="T913" s="22">
        <v>42192.644904000001</v>
      </c>
      <c r="U913" s="22">
        <v>40432.048028845697</v>
      </c>
      <c r="V913" s="22">
        <v>57529.4244684429</v>
      </c>
      <c r="W913" s="22">
        <v>40319.467860520002</v>
      </c>
      <c r="X913" s="22">
        <v>45124.470321352499</v>
      </c>
      <c r="Y913" s="22">
        <v>35500.9000728514</v>
      </c>
      <c r="Z913" s="22">
        <v>39622.1606388281</v>
      </c>
      <c r="AA913" s="22">
        <v>54735.625445448502</v>
      </c>
      <c r="AB913" s="22">
        <v>54385.710395592199</v>
      </c>
      <c r="AC913" s="22">
        <v>44264.138232730598</v>
      </c>
      <c r="AD913" s="22">
        <v>45994.196885691897</v>
      </c>
      <c r="AE913" s="22">
        <v>44285.748781559603</v>
      </c>
    </row>
    <row r="914" spans="1:31" x14ac:dyDescent="0.35">
      <c r="A914" s="22" t="s">
        <v>2730</v>
      </c>
      <c r="B914" s="22">
        <v>1</v>
      </c>
      <c r="C914" s="22">
        <v>42.33</v>
      </c>
      <c r="D914" s="22" t="s">
        <v>2731</v>
      </c>
      <c r="E914" s="22">
        <f t="shared" si="71"/>
        <v>1.7720888826563115</v>
      </c>
      <c r="F914" s="22">
        <f t="shared" si="70"/>
        <v>7.802072544639607E-3</v>
      </c>
      <c r="G914" s="22">
        <f t="shared" si="72"/>
        <v>4.1776920326338916</v>
      </c>
      <c r="H914" s="22">
        <f t="shared" si="73"/>
        <v>1.1385872624827711E-3</v>
      </c>
      <c r="I914" s="22">
        <f t="shared" si="74"/>
        <v>1.5695991334245791</v>
      </c>
      <c r="J914" s="25">
        <v>9.0948042936716197E-2</v>
      </c>
      <c r="K914" s="22" t="s">
        <v>2732</v>
      </c>
      <c r="L914" s="22">
        <v>26526.6521202156</v>
      </c>
      <c r="M914" s="22">
        <v>18963.354450848801</v>
      </c>
      <c r="N914" s="22">
        <v>40867.638063653802</v>
      </c>
      <c r="O914" s="22">
        <v>37444.0002970551</v>
      </c>
      <c r="P914" s="22">
        <v>30066.044400131199</v>
      </c>
      <c r="Q914" s="22">
        <v>58657.821043392301</v>
      </c>
      <c r="R914" s="22">
        <v>35631.018672847102</v>
      </c>
      <c r="S914" s="22">
        <v>49393.9474888474</v>
      </c>
      <c r="T914" s="22">
        <v>66192.115423101204</v>
      </c>
      <c r="U914" s="22">
        <v>62792.319036895104</v>
      </c>
      <c r="V914" s="22">
        <v>28049.997378579399</v>
      </c>
      <c r="W914" s="22">
        <v>21932.6649941861</v>
      </c>
      <c r="X914" s="22">
        <v>15198.113462363501</v>
      </c>
      <c r="Y914" s="22">
        <v>8130.0949081992803</v>
      </c>
      <c r="Z914" s="22">
        <v>24719.056806512599</v>
      </c>
      <c r="AA914" s="22">
        <v>120032.846115333</v>
      </c>
      <c r="AB914" s="22">
        <v>97745.1977938942</v>
      </c>
      <c r="AC914" s="22">
        <v>76506.716431852707</v>
      </c>
      <c r="AD914" s="22">
        <v>60599.0570736421</v>
      </c>
      <c r="AE914" s="22">
        <v>54655.029869925798</v>
      </c>
    </row>
    <row r="915" spans="1:31" x14ac:dyDescent="0.35">
      <c r="A915" s="22" t="s">
        <v>2733</v>
      </c>
      <c r="B915" s="22">
        <v>6</v>
      </c>
      <c r="C915" s="22">
        <v>283.52999999999997</v>
      </c>
      <c r="D915" s="24" t="s">
        <v>2734</v>
      </c>
      <c r="E915" s="22">
        <f t="shared" si="71"/>
        <v>1.4272298735376419</v>
      </c>
      <c r="F915" s="22">
        <f t="shared" si="70"/>
        <v>4.950018018406558E-2</v>
      </c>
      <c r="G915" s="22">
        <f t="shared" si="72"/>
        <v>2.8010084597984717</v>
      </c>
      <c r="H915" s="22">
        <f t="shared" si="73"/>
        <v>2.2679426071514939E-2</v>
      </c>
      <c r="I915" s="22">
        <f t="shared" si="74"/>
        <v>1.2579084197245982</v>
      </c>
      <c r="J915" s="25">
        <v>0.213191421562514</v>
      </c>
      <c r="K915" s="22" t="s">
        <v>2735</v>
      </c>
      <c r="L915" s="22">
        <v>7608626.6532357698</v>
      </c>
      <c r="M915" s="22">
        <v>10924274.827300301</v>
      </c>
      <c r="N915" s="22">
        <v>7584462.7535294099</v>
      </c>
      <c r="O915" s="22">
        <v>6212820.33422272</v>
      </c>
      <c r="P915" s="22">
        <v>6318944.9524288597</v>
      </c>
      <c r="Q915" s="22">
        <v>10767530.343843</v>
      </c>
      <c r="R915" s="22">
        <v>9608651.9577696696</v>
      </c>
      <c r="S915" s="22">
        <v>7741137.4081804901</v>
      </c>
      <c r="T915" s="22">
        <v>12839150.8953311</v>
      </c>
      <c r="U915" s="22">
        <v>14204721.633068699</v>
      </c>
      <c r="V915" s="22">
        <v>9851780.0664513595</v>
      </c>
      <c r="W915" s="22">
        <v>4812521.4135780297</v>
      </c>
      <c r="X915" s="22">
        <v>3950171.05353565</v>
      </c>
      <c r="Y915" s="22">
        <v>4638842.3712525396</v>
      </c>
      <c r="Z915" s="22">
        <v>7471600.2914562104</v>
      </c>
      <c r="AA915" s="22">
        <v>13835852.397451101</v>
      </c>
      <c r="AB915" s="22">
        <v>19897576.419509899</v>
      </c>
      <c r="AC915" s="22">
        <v>29935578.962737501</v>
      </c>
      <c r="AD915" s="22">
        <v>7198520.2107207999</v>
      </c>
      <c r="AE915" s="22">
        <v>15193219.400934201</v>
      </c>
    </row>
    <row r="916" spans="1:31" x14ac:dyDescent="0.35">
      <c r="A916" s="22" t="s">
        <v>2736</v>
      </c>
      <c r="B916" s="22">
        <v>9</v>
      </c>
      <c r="C916" s="22">
        <v>376.36</v>
      </c>
      <c r="D916" s="24" t="s">
        <v>2737</v>
      </c>
      <c r="E916" s="22">
        <f t="shared" si="71"/>
        <v>0.83607068515820882</v>
      </c>
      <c r="F916" s="22">
        <f t="shared" si="70"/>
        <v>0.76511940604175643</v>
      </c>
      <c r="G916" s="22">
        <f t="shared" si="72"/>
        <v>3.7475933525101217</v>
      </c>
      <c r="H916" s="22">
        <f t="shared" si="73"/>
        <v>0.17046334595579779</v>
      </c>
      <c r="I916" s="22">
        <f t="shared" si="74"/>
        <v>1.9094410232908245</v>
      </c>
      <c r="J916" s="25">
        <v>0.31503966625094298</v>
      </c>
      <c r="K916" s="22" t="s">
        <v>2738</v>
      </c>
      <c r="L916" s="22">
        <v>4092085.9443133702</v>
      </c>
      <c r="M916" s="22">
        <v>36584999.256174199</v>
      </c>
      <c r="N916" s="22">
        <v>8257838.3043580297</v>
      </c>
      <c r="O916" s="22">
        <v>8810644.7225993704</v>
      </c>
      <c r="P916" s="22">
        <v>7501794.0352026597</v>
      </c>
      <c r="Q916" s="22">
        <v>15287972.3406532</v>
      </c>
      <c r="R916" s="22">
        <v>5581891.8637818303</v>
      </c>
      <c r="S916" s="22">
        <v>4181318.9772753702</v>
      </c>
      <c r="T916" s="22">
        <v>6701916.7977259699</v>
      </c>
      <c r="U916" s="22">
        <v>22798306.8922613</v>
      </c>
      <c r="V916" s="22">
        <v>4360886.4555049399</v>
      </c>
      <c r="W916" s="22">
        <v>6912674.8620769</v>
      </c>
      <c r="X916" s="22">
        <v>5285391.0820311299</v>
      </c>
      <c r="Y916" s="22">
        <v>3674597.3016567002</v>
      </c>
      <c r="Z916" s="22">
        <v>13937373.3420601</v>
      </c>
      <c r="AA916" s="22">
        <v>8307206.8584775999</v>
      </c>
      <c r="AB916" s="22">
        <v>34897473.702270001</v>
      </c>
      <c r="AC916" s="22">
        <v>70056680.261386603</v>
      </c>
      <c r="AD916" s="22">
        <v>10177930.7439404</v>
      </c>
      <c r="AE916" s="22">
        <v>4619432.4802430002</v>
      </c>
    </row>
    <row r="917" spans="1:31" x14ac:dyDescent="0.35">
      <c r="A917" s="22" t="s">
        <v>2739</v>
      </c>
      <c r="B917" s="22">
        <v>8</v>
      </c>
      <c r="C917" s="22">
        <v>361.39</v>
      </c>
      <c r="D917" s="24" t="s">
        <v>2740</v>
      </c>
      <c r="E917" s="22">
        <f t="shared" si="71"/>
        <v>0.43033672020838776</v>
      </c>
      <c r="F917" s="22">
        <f t="shared" si="70"/>
        <v>9.8539865713557218E-2</v>
      </c>
      <c r="G917" s="22">
        <f t="shared" si="72"/>
        <v>1.9368932325293686</v>
      </c>
      <c r="H917" s="22">
        <f t="shared" si="73"/>
        <v>3.7924472086215917E-2</v>
      </c>
      <c r="I917" s="22">
        <f t="shared" si="74"/>
        <v>1.8785611389947532</v>
      </c>
      <c r="J917" s="25">
        <v>0.15094768676095499</v>
      </c>
      <c r="K917" s="22" t="s">
        <v>2741</v>
      </c>
      <c r="L917" s="22">
        <v>13441723.9511854</v>
      </c>
      <c r="M917" s="22">
        <v>5125449.3335793996</v>
      </c>
      <c r="N917" s="22">
        <v>5708554.2094973596</v>
      </c>
      <c r="O917" s="22">
        <v>4358437.4589307001</v>
      </c>
      <c r="P917" s="22">
        <v>18864717.0468718</v>
      </c>
      <c r="Q917" s="22">
        <v>4469869.4288980598</v>
      </c>
      <c r="R917" s="22">
        <v>4683570.6418363201</v>
      </c>
      <c r="S917" s="22">
        <v>2286628.1171979299</v>
      </c>
      <c r="T917" s="22">
        <v>4940489.1992419204</v>
      </c>
      <c r="U917" s="22">
        <v>4059955.7062988202</v>
      </c>
      <c r="V917" s="22">
        <v>3507237.67161411</v>
      </c>
      <c r="W917" s="22">
        <v>2630851.9821494301</v>
      </c>
      <c r="X917" s="22">
        <v>11988245.9910453</v>
      </c>
      <c r="Y917" s="22">
        <v>2856060.0112155401</v>
      </c>
      <c r="Z917" s="22">
        <v>4302318.8065999402</v>
      </c>
      <c r="AA917" s="22">
        <v>8273394.51057583</v>
      </c>
      <c r="AB917" s="22">
        <v>11907436.238363599</v>
      </c>
      <c r="AC917" s="22">
        <v>11116251.0961098</v>
      </c>
      <c r="AD917" s="22">
        <v>8242458.0300179701</v>
      </c>
      <c r="AE917" s="22">
        <v>9434252.45402731</v>
      </c>
    </row>
    <row r="918" spans="1:31" x14ac:dyDescent="0.35">
      <c r="A918" s="22" t="s">
        <v>2742</v>
      </c>
      <c r="B918" s="22">
        <v>12</v>
      </c>
      <c r="C918" s="22">
        <v>762.89</v>
      </c>
      <c r="D918" s="24" t="s">
        <v>2743</v>
      </c>
      <c r="E918" s="22">
        <f t="shared" si="71"/>
        <v>1.9238905306625012</v>
      </c>
      <c r="F918" s="22">
        <f t="shared" si="70"/>
        <v>2.0109471840751036E-3</v>
      </c>
      <c r="G918" s="22">
        <f t="shared" si="72"/>
        <v>0.74527990632497487</v>
      </c>
      <c r="H918" s="22">
        <f t="shared" si="73"/>
        <v>7.6513180360492011E-2</v>
      </c>
      <c r="I918" s="22">
        <f t="shared" si="74"/>
        <v>0.63187593191777447</v>
      </c>
      <c r="J918" s="25">
        <v>3.2365215974182897E-2</v>
      </c>
      <c r="K918" s="22" t="s">
        <v>2744</v>
      </c>
      <c r="L918" s="22">
        <v>24068081.6039977</v>
      </c>
      <c r="M918" s="22">
        <v>13750129.650086701</v>
      </c>
      <c r="N918" s="22">
        <v>29811878.991401501</v>
      </c>
      <c r="O918" s="22">
        <v>27740476.683474101</v>
      </c>
      <c r="P918" s="22">
        <v>22712460.080136199</v>
      </c>
      <c r="Q918" s="22">
        <v>57813967.467320301</v>
      </c>
      <c r="R918" s="22">
        <v>36974205.991163298</v>
      </c>
      <c r="S918" s="22">
        <v>39402017.797157504</v>
      </c>
      <c r="T918" s="22">
        <v>51674805.576483101</v>
      </c>
      <c r="U918" s="22">
        <v>41313820.662640303</v>
      </c>
      <c r="V918" s="22">
        <v>37273172.099908903</v>
      </c>
      <c r="W918" s="22">
        <v>43665354.268912897</v>
      </c>
      <c r="X918" s="22">
        <v>24658233.173421901</v>
      </c>
      <c r="Y918" s="22">
        <v>32717667.595061101</v>
      </c>
      <c r="Z918" s="22">
        <v>48562491.327857196</v>
      </c>
      <c r="AA918" s="22">
        <v>33582929.667050898</v>
      </c>
      <c r="AB918" s="22">
        <v>29440315.244518299</v>
      </c>
      <c r="AC918" s="22">
        <v>21788704.671887901</v>
      </c>
      <c r="AD918" s="22">
        <v>24266527.62596</v>
      </c>
      <c r="AE918" s="22">
        <v>30197135.078598801</v>
      </c>
    </row>
    <row r="919" spans="1:31" x14ac:dyDescent="0.35">
      <c r="A919" s="22" t="s">
        <v>2745</v>
      </c>
      <c r="B919" s="22">
        <v>1</v>
      </c>
      <c r="C919" s="22">
        <v>71.510000000000005</v>
      </c>
      <c r="D919" s="22" t="s">
        <v>2746</v>
      </c>
      <c r="E919" s="22">
        <f t="shared" si="71"/>
        <v>0.20540210379485321</v>
      </c>
      <c r="F919" s="22">
        <f t="shared" si="70"/>
        <v>0.36415899946745678</v>
      </c>
      <c r="G919" s="22">
        <f t="shared" si="72"/>
        <v>15.425478737125886</v>
      </c>
      <c r="H919" s="22">
        <f t="shared" si="73"/>
        <v>0.1123391463519042</v>
      </c>
      <c r="I919" s="22">
        <f t="shared" si="74"/>
        <v>28.763889733571361</v>
      </c>
      <c r="J919" s="25">
        <v>0.184306390674883</v>
      </c>
      <c r="K919" s="22" t="s">
        <v>2747</v>
      </c>
      <c r="L919" s="22">
        <v>1218969.70202421</v>
      </c>
      <c r="M919" s="22">
        <v>189245.29956735999</v>
      </c>
      <c r="N919" s="22">
        <v>4315.4375920295697</v>
      </c>
      <c r="O919" s="22">
        <v>6179.2034589291598</v>
      </c>
      <c r="P919" s="22">
        <v>17969.246983934099</v>
      </c>
      <c r="Q919" s="22">
        <v>10364.5907000229</v>
      </c>
      <c r="R919" s="22">
        <v>137267.34484121401</v>
      </c>
      <c r="S919" s="22">
        <v>6011.3623571439703</v>
      </c>
      <c r="T919" s="22">
        <v>18737.450132895301</v>
      </c>
      <c r="U919" s="22">
        <v>122716.11837565299</v>
      </c>
      <c r="V919" s="22">
        <v>23046.1113722273</v>
      </c>
      <c r="W919" s="22">
        <v>6068.8122487365599</v>
      </c>
      <c r="X919" s="22">
        <v>0</v>
      </c>
      <c r="Y919" s="22">
        <v>13253.1566068968</v>
      </c>
      <c r="Z919" s="22">
        <v>7579.2288090552902</v>
      </c>
      <c r="AA919" s="22">
        <v>51025.450381569601</v>
      </c>
      <c r="AB919" s="22">
        <v>114769.082844907</v>
      </c>
      <c r="AC919" s="22">
        <v>465881.449797537</v>
      </c>
      <c r="AD919" s="22">
        <v>12272.224983453099</v>
      </c>
      <c r="AE919" s="22">
        <v>126512.945518136</v>
      </c>
    </row>
    <row r="920" spans="1:31" x14ac:dyDescent="0.35">
      <c r="A920" s="22" t="s">
        <v>2748</v>
      </c>
      <c r="B920" s="22">
        <v>6</v>
      </c>
      <c r="C920" s="22">
        <v>410.78</v>
      </c>
      <c r="D920" s="24" t="s">
        <v>2749</v>
      </c>
      <c r="E920" s="22">
        <f t="shared" si="71"/>
        <v>0.97483945691930074</v>
      </c>
      <c r="F920" s="22">
        <f t="shared" si="70"/>
        <v>0.87416305451248577</v>
      </c>
      <c r="G920" s="22">
        <f t="shared" si="72"/>
        <v>1.8491011961058621</v>
      </c>
      <c r="H920" s="22">
        <f t="shared" si="73"/>
        <v>4.9777299619013532E-2</v>
      </c>
      <c r="I920" s="22">
        <f t="shared" si="74"/>
        <v>1.2826813580108614</v>
      </c>
      <c r="J920" s="25">
        <v>0.14232347009610999</v>
      </c>
      <c r="K920" s="22" t="s">
        <v>2750</v>
      </c>
      <c r="L920" s="22">
        <v>14945693.533652199</v>
      </c>
      <c r="M920" s="22">
        <v>25598750.173354302</v>
      </c>
      <c r="N920" s="22">
        <v>14277351.889962601</v>
      </c>
      <c r="O920" s="22">
        <v>17155581.537794799</v>
      </c>
      <c r="P920" s="22">
        <v>17260676.011606801</v>
      </c>
      <c r="Q920" s="22">
        <v>23265920.172768801</v>
      </c>
      <c r="R920" s="22">
        <v>14019466.7986298</v>
      </c>
      <c r="S920" s="22">
        <v>13970179.2965998</v>
      </c>
      <c r="T920" s="22">
        <v>15553932.5776136</v>
      </c>
      <c r="U920" s="22">
        <v>20183276.420131698</v>
      </c>
      <c r="V920" s="22">
        <v>15966651.705698101</v>
      </c>
      <c r="W920" s="22">
        <v>12436519.9625312</v>
      </c>
      <c r="X920" s="22">
        <v>13943611.916809101</v>
      </c>
      <c r="Y920" s="22">
        <v>9185278.8120955192</v>
      </c>
      <c r="Z920" s="22">
        <v>18039427.504892901</v>
      </c>
      <c r="AA920" s="22">
        <v>21065975.062658802</v>
      </c>
      <c r="AB920" s="22">
        <v>32015375.207290199</v>
      </c>
      <c r="AC920" s="22">
        <v>41649074.608307399</v>
      </c>
      <c r="AD920" s="22">
        <v>14799397.5643018</v>
      </c>
      <c r="AE920" s="22">
        <v>19114902.750146501</v>
      </c>
    </row>
    <row r="921" spans="1:31" x14ac:dyDescent="0.35">
      <c r="A921" s="22" t="s">
        <v>2751</v>
      </c>
      <c r="B921" s="22">
        <v>1</v>
      </c>
      <c r="C921" s="22">
        <v>36.67</v>
      </c>
      <c r="D921" s="22" t="s">
        <v>2752</v>
      </c>
      <c r="E921" s="22">
        <f t="shared" si="71"/>
        <v>1.2978405951503613</v>
      </c>
      <c r="F921" s="22">
        <f t="shared" si="70"/>
        <v>5.700462070131835E-2</v>
      </c>
      <c r="G921" s="22">
        <f t="shared" si="72"/>
        <v>1.7182537119790438</v>
      </c>
      <c r="H921" s="22">
        <f t="shared" si="73"/>
        <v>2.7430245321569176E-3</v>
      </c>
      <c r="I921" s="22">
        <f t="shared" si="74"/>
        <v>0.81625160483097026</v>
      </c>
      <c r="J921" s="25">
        <v>0.21893076003418399</v>
      </c>
      <c r="K921" s="22" t="s">
        <v>2753</v>
      </c>
      <c r="L921" s="22">
        <v>507576.49090680998</v>
      </c>
      <c r="M921" s="22">
        <v>726895.04962059599</v>
      </c>
      <c r="N921" s="22">
        <v>319205.24337700702</v>
      </c>
      <c r="O921" s="22">
        <v>626270.78117969201</v>
      </c>
      <c r="P921" s="22">
        <v>557199.04901901295</v>
      </c>
      <c r="Q921" s="22">
        <v>663890.66822523705</v>
      </c>
      <c r="R921" s="22">
        <v>707965.22689041798</v>
      </c>
      <c r="S921" s="22">
        <v>658208.27287276206</v>
      </c>
      <c r="T921" s="22">
        <v>708962.41400307696</v>
      </c>
      <c r="U921" s="22">
        <v>813353.40866989398</v>
      </c>
      <c r="V921" s="22">
        <v>653145.18187917594</v>
      </c>
      <c r="W921" s="22">
        <v>934422.15781353298</v>
      </c>
      <c r="X921" s="22">
        <v>606045.45462190104</v>
      </c>
      <c r="Y921" s="22">
        <v>574178.53067447001</v>
      </c>
      <c r="Z921" s="22">
        <v>585521.05798617599</v>
      </c>
      <c r="AA921" s="22">
        <v>1009361.05635367</v>
      </c>
      <c r="AB921" s="22">
        <v>1283028.90465282</v>
      </c>
      <c r="AC921" s="22">
        <v>1269841.02734911</v>
      </c>
      <c r="AD921" s="22">
        <v>1331837.5910320501</v>
      </c>
      <c r="AE921" s="22">
        <v>867772.87008487701</v>
      </c>
    </row>
    <row r="922" spans="1:31" x14ac:dyDescent="0.35">
      <c r="A922" s="22" t="s">
        <v>2754</v>
      </c>
      <c r="B922" s="22">
        <v>1</v>
      </c>
      <c r="C922" s="22">
        <v>15.89</v>
      </c>
      <c r="D922" s="22" t="s">
        <v>2755</v>
      </c>
      <c r="E922" s="22">
        <f t="shared" si="71"/>
        <v>0.84088711178862352</v>
      </c>
      <c r="F922" s="22">
        <f t="shared" si="70"/>
        <v>0.71517266098660093</v>
      </c>
      <c r="G922" s="22">
        <f t="shared" si="72"/>
        <v>1.1979176108136702</v>
      </c>
      <c r="H922" s="22">
        <f t="shared" si="73"/>
        <v>0.58053247612058057</v>
      </c>
      <c r="I922" s="22">
        <f t="shared" si="74"/>
        <v>0.80977841741315493</v>
      </c>
      <c r="J922" s="25">
        <v>0.34178162769783399</v>
      </c>
      <c r="K922" s="22" t="s">
        <v>2756</v>
      </c>
      <c r="L922" s="22">
        <v>64890.757197358398</v>
      </c>
      <c r="M922" s="22">
        <v>200779.15701449601</v>
      </c>
      <c r="N922" s="22">
        <v>164547.09851346599</v>
      </c>
      <c r="O922" s="22">
        <v>155964.00197739201</v>
      </c>
      <c r="P922" s="22">
        <v>282217.72798780701</v>
      </c>
      <c r="Q922" s="22">
        <v>49676.0186381569</v>
      </c>
      <c r="R922" s="22">
        <v>60123.078058100997</v>
      </c>
      <c r="S922" s="22">
        <v>397011.48441062903</v>
      </c>
      <c r="T922" s="22">
        <v>106054.32729734899</v>
      </c>
      <c r="U922" s="22">
        <v>117360.402217667</v>
      </c>
      <c r="V922" s="22">
        <v>309988.30906418001</v>
      </c>
      <c r="W922" s="22">
        <v>172066.79215012401</v>
      </c>
      <c r="X922" s="22">
        <v>225982.453462932</v>
      </c>
      <c r="Y922" s="22">
        <v>220928.54250030901</v>
      </c>
      <c r="Z922" s="22">
        <v>143424.47784497499</v>
      </c>
      <c r="AA922" s="22">
        <v>437505.24910518399</v>
      </c>
      <c r="AB922" s="22">
        <v>238304.072271012</v>
      </c>
      <c r="AC922" s="22">
        <v>136682.23452061799</v>
      </c>
      <c r="AD922" s="22">
        <v>384802.20491559902</v>
      </c>
      <c r="AE922" s="22">
        <v>87341.794677662096</v>
      </c>
    </row>
    <row r="923" spans="1:31" x14ac:dyDescent="0.35">
      <c r="A923" s="22" t="s">
        <v>2757</v>
      </c>
      <c r="B923" s="22">
        <v>2</v>
      </c>
      <c r="C923" s="22">
        <v>67.459999999999994</v>
      </c>
      <c r="D923" s="24" t="s">
        <v>2758</v>
      </c>
      <c r="E923" s="22">
        <f t="shared" si="71"/>
        <v>1.0799691204197899</v>
      </c>
      <c r="F923" s="22">
        <f t="shared" si="70"/>
        <v>0.65954652262999747</v>
      </c>
      <c r="G923" s="22">
        <f t="shared" si="72"/>
        <v>1.5714005981537509</v>
      </c>
      <c r="H923" s="22">
        <f t="shared" si="73"/>
        <v>3.6705004639946723E-3</v>
      </c>
      <c r="I923" s="22">
        <f t="shared" si="74"/>
        <v>1.0491715586599166</v>
      </c>
      <c r="J923" s="25">
        <v>0.80284191701728203</v>
      </c>
      <c r="K923" s="22" t="s">
        <v>2759</v>
      </c>
      <c r="L923" s="22">
        <v>279391.95373806002</v>
      </c>
      <c r="M923" s="22">
        <v>390930.80117801903</v>
      </c>
      <c r="N923" s="22">
        <v>340992.34227463999</v>
      </c>
      <c r="O923" s="22">
        <v>436049.96524730203</v>
      </c>
      <c r="P923" s="22">
        <v>547808.50680017495</v>
      </c>
      <c r="Q923" s="22">
        <v>527190.56541597296</v>
      </c>
      <c r="R923" s="22">
        <v>393154.46119880601</v>
      </c>
      <c r="S923" s="22">
        <v>467740.25209955499</v>
      </c>
      <c r="T923" s="22">
        <v>523867.26742299501</v>
      </c>
      <c r="U923" s="22">
        <v>242773.298517658</v>
      </c>
      <c r="V923" s="22">
        <v>419178.07512506202</v>
      </c>
      <c r="W923" s="22">
        <v>361444.44529884699</v>
      </c>
      <c r="X923" s="22">
        <v>272554.50610157597</v>
      </c>
      <c r="Y923" s="22">
        <v>392421.67320016702</v>
      </c>
      <c r="Z923" s="22">
        <v>456067.00286600698</v>
      </c>
      <c r="AA923" s="22">
        <v>660236.13962799497</v>
      </c>
      <c r="AB923" s="22">
        <v>600873.829545949</v>
      </c>
      <c r="AC923" s="22">
        <v>707517.36920028599</v>
      </c>
      <c r="AD923" s="22">
        <v>567804.94395138195</v>
      </c>
      <c r="AE923" s="22">
        <v>451846.34021539398</v>
      </c>
    </row>
    <row r="924" spans="1:31" x14ac:dyDescent="0.35">
      <c r="A924" s="22" t="s">
        <v>2760</v>
      </c>
      <c r="B924" s="22">
        <v>7</v>
      </c>
      <c r="C924" s="22">
        <v>368.74</v>
      </c>
      <c r="D924" s="24" t="s">
        <v>2761</v>
      </c>
      <c r="E924" s="22">
        <f t="shared" si="71"/>
        <v>0.87865302365354936</v>
      </c>
      <c r="F924" s="22">
        <f t="shared" si="70"/>
        <v>0.16443592944503513</v>
      </c>
      <c r="G924" s="22">
        <f t="shared" si="72"/>
        <v>1.3537154726389615</v>
      </c>
      <c r="H924" s="22">
        <f t="shared" si="73"/>
        <v>1.0088689318686259E-3</v>
      </c>
      <c r="I924" s="22">
        <f t="shared" si="74"/>
        <v>1.3221660833243525</v>
      </c>
      <c r="J924" s="25">
        <v>1.1652528599224101E-3</v>
      </c>
      <c r="K924" s="22" t="s">
        <v>2762</v>
      </c>
      <c r="L924" s="22">
        <v>2718994.5611771499</v>
      </c>
      <c r="M924" s="22">
        <v>2802217.9906748799</v>
      </c>
      <c r="N924" s="22">
        <v>2401461.8929647198</v>
      </c>
      <c r="O924" s="22">
        <v>2942918.9610331799</v>
      </c>
      <c r="P924" s="22">
        <v>2889065.64297366</v>
      </c>
      <c r="Q924" s="22">
        <v>1700640.60995322</v>
      </c>
      <c r="R924" s="22">
        <v>2673475.9248756799</v>
      </c>
      <c r="S924" s="22">
        <v>2327991.23842273</v>
      </c>
      <c r="T924" s="22">
        <v>2565338.6005831598</v>
      </c>
      <c r="U924" s="22">
        <v>2818126.3887377102</v>
      </c>
      <c r="V924" s="22">
        <v>2218348.3423134699</v>
      </c>
      <c r="W924" s="22">
        <v>2121207.3210020699</v>
      </c>
      <c r="X924" s="22">
        <v>2025308.4172109501</v>
      </c>
      <c r="Y924" s="22">
        <v>2270084.11302649</v>
      </c>
      <c r="Z924" s="22">
        <v>1768176.8164608399</v>
      </c>
      <c r="AA924" s="22">
        <v>2535930.4952285099</v>
      </c>
      <c r="AB924" s="22">
        <v>2836050.1747686202</v>
      </c>
      <c r="AC924" s="22">
        <v>2768149.3492304999</v>
      </c>
      <c r="AD924" s="22">
        <v>2706015.71712228</v>
      </c>
      <c r="AE924" s="22">
        <v>3236725.5535031501</v>
      </c>
    </row>
    <row r="925" spans="1:31" x14ac:dyDescent="0.35">
      <c r="A925" s="22" t="s">
        <v>2763</v>
      </c>
      <c r="B925" s="22">
        <v>45</v>
      </c>
      <c r="C925" s="22">
        <v>3015.46</v>
      </c>
      <c r="D925" s="24" t="s">
        <v>2764</v>
      </c>
      <c r="E925" s="22">
        <f t="shared" si="71"/>
        <v>0.99806191899423258</v>
      </c>
      <c r="F925" s="22">
        <f t="shared" si="70"/>
        <v>0.95542708353736394</v>
      </c>
      <c r="G925" s="22">
        <f t="shared" si="72"/>
        <v>0.829372193319869</v>
      </c>
      <c r="H925" s="22">
        <f t="shared" si="73"/>
        <v>1.316101227484453E-3</v>
      </c>
      <c r="I925" s="22">
        <f t="shared" si="74"/>
        <v>0.93193542025086362</v>
      </c>
      <c r="J925" s="25">
        <v>7.02449625311483E-2</v>
      </c>
      <c r="K925" s="22" t="s">
        <v>2765</v>
      </c>
      <c r="L925" s="22">
        <v>307326140.81295902</v>
      </c>
      <c r="M925" s="22">
        <v>297715810.44573897</v>
      </c>
      <c r="N925" s="22">
        <v>276080290.50197297</v>
      </c>
      <c r="O925" s="22">
        <v>291508914.13950199</v>
      </c>
      <c r="P925" s="22">
        <v>285951570.84287602</v>
      </c>
      <c r="Q925" s="22">
        <v>300899130.55340099</v>
      </c>
      <c r="R925" s="22">
        <v>319203013.18981802</v>
      </c>
      <c r="S925" s="22">
        <v>279516507.13186598</v>
      </c>
      <c r="T925" s="22">
        <v>276445841.29919899</v>
      </c>
      <c r="U925" s="22">
        <v>279691383.09072399</v>
      </c>
      <c r="V925" s="22">
        <v>322851199.89808297</v>
      </c>
      <c r="W925" s="22">
        <v>316691721.25678402</v>
      </c>
      <c r="X925" s="22">
        <v>308274659.89375401</v>
      </c>
      <c r="Y925" s="22">
        <v>334167092.58612698</v>
      </c>
      <c r="Z925" s="22">
        <v>283126701.08950001</v>
      </c>
      <c r="AA925" s="22">
        <v>246571749.46767801</v>
      </c>
      <c r="AB925" s="22">
        <v>259091520.38853899</v>
      </c>
      <c r="AC925" s="22">
        <v>242797582.48079801</v>
      </c>
      <c r="AD925" s="22">
        <v>269109666.82401198</v>
      </c>
      <c r="AE925" s="22">
        <v>280489334.48389798</v>
      </c>
    </row>
    <row r="926" spans="1:31" x14ac:dyDescent="0.35">
      <c r="A926" s="22" t="s">
        <v>2766</v>
      </c>
      <c r="B926" s="22">
        <v>9</v>
      </c>
      <c r="C926" s="22">
        <v>303.08</v>
      </c>
      <c r="D926" s="24" t="s">
        <v>2767</v>
      </c>
      <c r="E926" s="22">
        <f t="shared" si="71"/>
        <v>0.95171623214549828</v>
      </c>
      <c r="F926" s="22">
        <f t="shared" si="70"/>
        <v>0.31697621935157971</v>
      </c>
      <c r="G926" s="22">
        <f t="shared" si="72"/>
        <v>1.0244692694649566</v>
      </c>
      <c r="H926" s="22">
        <f t="shared" si="73"/>
        <v>0.62615695300607443</v>
      </c>
      <c r="I926" s="22">
        <f t="shared" si="74"/>
        <v>0.99266110483039671</v>
      </c>
      <c r="J926" s="25">
        <v>0.92490116947260903</v>
      </c>
      <c r="K926" s="22" t="s">
        <v>2768</v>
      </c>
      <c r="L926" s="22">
        <v>3094799.7917541098</v>
      </c>
      <c r="M926" s="22">
        <v>3044421.26338705</v>
      </c>
      <c r="N926" s="22">
        <v>3198167.2780946698</v>
      </c>
      <c r="O926" s="22">
        <v>2937818.1288491101</v>
      </c>
      <c r="P926" s="22">
        <v>2736550.45815985</v>
      </c>
      <c r="Q926" s="22">
        <v>2666951.7246048599</v>
      </c>
      <c r="R926" s="22">
        <v>2741723.4694470698</v>
      </c>
      <c r="S926" s="22">
        <v>2651976.2691273899</v>
      </c>
      <c r="T926" s="22">
        <v>3219958.3909781501</v>
      </c>
      <c r="U926" s="22">
        <v>3006322.87986201</v>
      </c>
      <c r="V926" s="22">
        <v>2613106.7208761801</v>
      </c>
      <c r="W926" s="22">
        <v>3102208.25187372</v>
      </c>
      <c r="X926" s="22">
        <v>2923114.6979032899</v>
      </c>
      <c r="Y926" s="22">
        <v>3417114.1464104601</v>
      </c>
      <c r="Z926" s="22">
        <v>3067197.3150265999</v>
      </c>
      <c r="AA926" s="22">
        <v>2982944.5669722101</v>
      </c>
      <c r="AB926" s="22">
        <v>3223341.0875190701</v>
      </c>
      <c r="AC926" s="22">
        <v>2985738.9897972201</v>
      </c>
      <c r="AD926" s="22">
        <v>3011789.9990477599</v>
      </c>
      <c r="AE926" s="22">
        <v>3288968.9165638899</v>
      </c>
    </row>
    <row r="927" spans="1:31" x14ac:dyDescent="0.35">
      <c r="A927" s="22" t="s">
        <v>2769</v>
      </c>
      <c r="B927" s="22">
        <v>3</v>
      </c>
      <c r="C927" s="22">
        <v>74.55</v>
      </c>
      <c r="D927" s="24" t="s">
        <v>2770</v>
      </c>
      <c r="E927" s="22">
        <f t="shared" si="71"/>
        <v>0.22733104893008288</v>
      </c>
      <c r="F927" s="22">
        <f t="shared" si="70"/>
        <v>5.4867233178365005E-5</v>
      </c>
      <c r="G927" s="22">
        <f t="shared" si="72"/>
        <v>0.30944630581418764</v>
      </c>
      <c r="H927" s="22">
        <f t="shared" si="73"/>
        <v>5.5852459425817719E-4</v>
      </c>
      <c r="I927" s="22">
        <f t="shared" si="74"/>
        <v>0.88963273155992573</v>
      </c>
      <c r="J927" s="25">
        <v>0.31456084682907598</v>
      </c>
      <c r="K927" s="22" t="s">
        <v>2771</v>
      </c>
      <c r="L927" s="22">
        <v>926101.60859275598</v>
      </c>
      <c r="M927" s="22">
        <v>903842.57074347395</v>
      </c>
      <c r="N927" s="22">
        <v>654799.59714916698</v>
      </c>
      <c r="O927" s="22">
        <v>873419.22969112103</v>
      </c>
      <c r="P927" s="22">
        <v>664373.41168736096</v>
      </c>
      <c r="Q927" s="22">
        <v>35847.073558717697</v>
      </c>
      <c r="R927" s="22">
        <v>367604.52222196799</v>
      </c>
      <c r="S927" s="22">
        <v>192394.40397702399</v>
      </c>
      <c r="T927" s="22">
        <v>171355.477110609</v>
      </c>
      <c r="U927" s="22">
        <v>147245.94636413499</v>
      </c>
      <c r="V927" s="22">
        <v>844899.00002331601</v>
      </c>
      <c r="W927" s="22">
        <v>1112025.3837762401</v>
      </c>
      <c r="X927" s="22">
        <v>843871.95216299605</v>
      </c>
      <c r="Y927" s="22">
        <v>714718.960940358</v>
      </c>
      <c r="Z927" s="22">
        <v>1006054.41963682</v>
      </c>
      <c r="AA927" s="22">
        <v>88758.7538205327</v>
      </c>
      <c r="AB927" s="22">
        <v>470623.69148772699</v>
      </c>
      <c r="AC927" s="22">
        <v>124317.65055862399</v>
      </c>
      <c r="AD927" s="22">
        <v>199870.396566699</v>
      </c>
      <c r="AE927" s="22">
        <v>515612.55283094</v>
      </c>
    </row>
    <row r="928" spans="1:31" x14ac:dyDescent="0.35">
      <c r="A928" s="22" t="s">
        <v>2772</v>
      </c>
      <c r="B928" s="22">
        <v>2</v>
      </c>
      <c r="C928" s="22">
        <v>101.52</v>
      </c>
      <c r="D928" s="24" t="s">
        <v>2773</v>
      </c>
      <c r="E928" s="22">
        <f t="shared" si="71"/>
        <v>0.80053755605519361</v>
      </c>
      <c r="F928" s="22">
        <f t="shared" si="70"/>
        <v>8.963598836288407E-2</v>
      </c>
      <c r="G928" s="22">
        <f t="shared" si="72"/>
        <v>1.1851749933331384</v>
      </c>
      <c r="H928" s="22">
        <f t="shared" si="73"/>
        <v>0.24900074449657511</v>
      </c>
      <c r="I928" s="22">
        <f t="shared" si="74"/>
        <v>1.1342521729956672</v>
      </c>
      <c r="J928" s="25">
        <v>0.306151564709636</v>
      </c>
      <c r="K928" s="22" t="s">
        <v>2774</v>
      </c>
      <c r="L928" s="22">
        <v>220037.39541208101</v>
      </c>
      <c r="M928" s="22">
        <v>227936.783710035</v>
      </c>
      <c r="N928" s="22">
        <v>188344.352069321</v>
      </c>
      <c r="O928" s="22">
        <v>243662.496962776</v>
      </c>
      <c r="P928" s="22">
        <v>178388.90105418101</v>
      </c>
      <c r="Q928" s="22">
        <v>135411.889435547</v>
      </c>
      <c r="R928" s="22">
        <v>130947.82219520499</v>
      </c>
      <c r="S928" s="22">
        <v>158603.54600193299</v>
      </c>
      <c r="T928" s="22">
        <v>223777.00861953301</v>
      </c>
      <c r="U928" s="22">
        <v>198524.61027857801</v>
      </c>
      <c r="V928" s="22">
        <v>130824.083005344</v>
      </c>
      <c r="W928" s="22">
        <v>214926.41432527499</v>
      </c>
      <c r="X928" s="22">
        <v>144754.817597808</v>
      </c>
      <c r="Y928" s="22">
        <v>254622.67329377</v>
      </c>
      <c r="Z928" s="22">
        <v>187971.32990662701</v>
      </c>
      <c r="AA928" s="22">
        <v>209228.96914293201</v>
      </c>
      <c r="AB928" s="22">
        <v>183656.76991195901</v>
      </c>
      <c r="AC928" s="22">
        <v>213697.775806183</v>
      </c>
      <c r="AD928" s="22">
        <v>218563.83082307401</v>
      </c>
      <c r="AE928" s="22">
        <v>280738.632458337</v>
      </c>
    </row>
    <row r="929" spans="1:31" x14ac:dyDescent="0.35">
      <c r="A929" s="22" t="s">
        <v>2775</v>
      </c>
      <c r="B929" s="22">
        <v>1</v>
      </c>
      <c r="C929" s="22">
        <v>22.23</v>
      </c>
      <c r="D929" s="22" t="s">
        <v>2776</v>
      </c>
      <c r="E929" s="22">
        <f t="shared" si="71"/>
        <v>0.69499130500654638</v>
      </c>
      <c r="F929" s="22">
        <f t="shared" si="70"/>
        <v>0.29738067557248754</v>
      </c>
      <c r="G929" s="22">
        <f t="shared" si="72"/>
        <v>2.3093093067661492</v>
      </c>
      <c r="H929" s="22">
        <f t="shared" si="73"/>
        <v>0.2787705249540044</v>
      </c>
      <c r="I929" s="22">
        <f t="shared" si="74"/>
        <v>1.1009246010098312</v>
      </c>
      <c r="J929" s="25">
        <v>0.48358217042561702</v>
      </c>
      <c r="K929" s="22" t="s">
        <v>2777</v>
      </c>
      <c r="L929" s="22">
        <v>258362.79661319099</v>
      </c>
      <c r="M929" s="22">
        <v>331491.92627437902</v>
      </c>
      <c r="N929" s="22">
        <v>287873.17011615401</v>
      </c>
      <c r="O929" s="22">
        <v>227826.822733446</v>
      </c>
      <c r="P929" s="22">
        <v>199814.313718252</v>
      </c>
      <c r="Q929" s="22">
        <v>52715.257949828301</v>
      </c>
      <c r="R929" s="22">
        <v>220358.776629826</v>
      </c>
      <c r="S929" s="22">
        <v>428443.11745250499</v>
      </c>
      <c r="T929" s="22">
        <v>109530.04190353</v>
      </c>
      <c r="U929" s="22">
        <v>96172.931360663395</v>
      </c>
      <c r="V929" s="22">
        <v>248295.45244631101</v>
      </c>
      <c r="W929" s="22">
        <v>353837.99018975301</v>
      </c>
      <c r="X929" s="22">
        <v>174792.67569082801</v>
      </c>
      <c r="Y929" s="22">
        <v>172441.93342743401</v>
      </c>
      <c r="Z929" s="22">
        <v>236334.42801410001</v>
      </c>
      <c r="AA929" s="22">
        <v>285841.14452616702</v>
      </c>
      <c r="AB929" s="22">
        <v>456269.93761208799</v>
      </c>
      <c r="AC929" s="22">
        <v>315270.73686287802</v>
      </c>
      <c r="AD929" s="22">
        <v>1583396.97119581</v>
      </c>
      <c r="AE929" s="22">
        <v>97374.981387984895</v>
      </c>
    </row>
    <row r="930" spans="1:31" x14ac:dyDescent="0.35">
      <c r="A930" s="22" t="s">
        <v>2778</v>
      </c>
      <c r="B930" s="22">
        <v>1</v>
      </c>
      <c r="C930" s="22">
        <v>45.13</v>
      </c>
      <c r="D930" s="22" t="s">
        <v>2779</v>
      </c>
      <c r="E930" s="22">
        <f t="shared" si="71"/>
        <v>1.0606356630778773</v>
      </c>
      <c r="F930" s="22">
        <f t="shared" si="70"/>
        <v>0.42949060253400384</v>
      </c>
      <c r="G930" s="22">
        <f t="shared" si="72"/>
        <v>0.80656550719395659</v>
      </c>
      <c r="H930" s="22">
        <f t="shared" si="73"/>
        <v>4.672733522961988E-3</v>
      </c>
      <c r="I930" s="22">
        <f t="shared" si="74"/>
        <v>0.98296601032073339</v>
      </c>
      <c r="J930" s="25">
        <v>0.78945090683693997</v>
      </c>
      <c r="K930" s="22" t="s">
        <v>2780</v>
      </c>
      <c r="L930" s="22">
        <v>2462169.0471893302</v>
      </c>
      <c r="M930" s="22">
        <v>2325457.7477268898</v>
      </c>
      <c r="N930" s="22">
        <v>2232152.6920510102</v>
      </c>
      <c r="O930" s="22">
        <v>1868724.6788846401</v>
      </c>
      <c r="P930" s="22">
        <v>2277115.3394440198</v>
      </c>
      <c r="Q930" s="22">
        <v>2203913.2305324199</v>
      </c>
      <c r="R930" s="22">
        <v>2530736.26032151</v>
      </c>
      <c r="S930" s="22">
        <v>1942299.63327726</v>
      </c>
      <c r="T930" s="22">
        <v>2523871.3753899601</v>
      </c>
      <c r="U930" s="22">
        <v>2641833.74815364</v>
      </c>
      <c r="V930" s="22">
        <v>2478654.5714454302</v>
      </c>
      <c r="W930" s="22">
        <v>2194585.4895767798</v>
      </c>
      <c r="X930" s="22">
        <v>2413490.48069106</v>
      </c>
      <c r="Y930" s="22">
        <v>2333950.4265863299</v>
      </c>
      <c r="Z930" s="22">
        <v>1938429.5076085599</v>
      </c>
      <c r="AA930" s="22">
        <v>1852746.21300833</v>
      </c>
      <c r="AB930" s="22">
        <v>1898629.6095162199</v>
      </c>
      <c r="AC930" s="22">
        <v>1619599.55371867</v>
      </c>
      <c r="AD930" s="22">
        <v>1809842.2576246799</v>
      </c>
      <c r="AE930" s="22">
        <v>1981049.06840515</v>
      </c>
    </row>
    <row r="931" spans="1:31" x14ac:dyDescent="0.35">
      <c r="A931" s="22" t="s">
        <v>2781</v>
      </c>
      <c r="B931" s="22">
        <v>5</v>
      </c>
      <c r="C931" s="22">
        <v>191.94</v>
      </c>
      <c r="D931" s="24" t="s">
        <v>2782</v>
      </c>
      <c r="E931" s="22">
        <f t="shared" si="71"/>
        <v>1.8393948068502028</v>
      </c>
      <c r="F931" s="22">
        <f t="shared" si="70"/>
        <v>2.4464529056426559E-3</v>
      </c>
      <c r="G931" s="22">
        <f t="shared" si="72"/>
        <v>1.6008057681268921</v>
      </c>
      <c r="H931" s="22">
        <f t="shared" si="73"/>
        <v>1.1279349957854116E-2</v>
      </c>
      <c r="I931" s="22">
        <f t="shared" si="74"/>
        <v>0.74693907723358965</v>
      </c>
      <c r="J931" s="25">
        <v>6.9166334687108498E-3</v>
      </c>
      <c r="K931" s="22" t="s">
        <v>2783</v>
      </c>
      <c r="L931" s="22">
        <v>305352.00405266701</v>
      </c>
      <c r="M931" s="22">
        <v>272312.71026600199</v>
      </c>
      <c r="N931" s="22">
        <v>339705.03715263202</v>
      </c>
      <c r="O931" s="22">
        <v>395153.13710124401</v>
      </c>
      <c r="P931" s="22">
        <v>308648.84328323102</v>
      </c>
      <c r="Q931" s="22">
        <v>495580.969640964</v>
      </c>
      <c r="R931" s="22">
        <v>474536.67339264898</v>
      </c>
      <c r="S931" s="22">
        <v>533637.83600956795</v>
      </c>
      <c r="T931" s="22">
        <v>734028.52347244101</v>
      </c>
      <c r="U931" s="22">
        <v>744190.86207224196</v>
      </c>
      <c r="V931" s="22">
        <v>377473.59712796699</v>
      </c>
      <c r="W931" s="22">
        <v>469250.644023292</v>
      </c>
      <c r="X931" s="22">
        <v>475932.13885816099</v>
      </c>
      <c r="Y931" s="22">
        <v>381615.62844812399</v>
      </c>
      <c r="Z931" s="22">
        <v>466148.28587228199</v>
      </c>
      <c r="AA931" s="22">
        <v>918732.81611386896</v>
      </c>
      <c r="AB931" s="22">
        <v>774130.27175818197</v>
      </c>
      <c r="AC931" s="22">
        <v>649366.74045097397</v>
      </c>
      <c r="AD931" s="22">
        <v>678476.74233191297</v>
      </c>
      <c r="AE931" s="22">
        <v>453714.755767914</v>
      </c>
    </row>
    <row r="932" spans="1:31" x14ac:dyDescent="0.35">
      <c r="A932" s="22" t="s">
        <v>2784</v>
      </c>
      <c r="B932" s="22">
        <v>1</v>
      </c>
      <c r="C932" s="22">
        <v>25.71</v>
      </c>
      <c r="D932" s="22" t="s">
        <v>2785</v>
      </c>
      <c r="E932" s="22">
        <f t="shared" si="71"/>
        <v>1.0264656198087079</v>
      </c>
      <c r="F932" s="22">
        <f t="shared" si="70"/>
        <v>0.76952724701104314</v>
      </c>
      <c r="G932" s="22">
        <f t="shared" si="72"/>
        <v>0.76641836808721908</v>
      </c>
      <c r="H932" s="22">
        <f t="shared" si="73"/>
        <v>0.18896492381062208</v>
      </c>
      <c r="I932" s="22">
        <f t="shared" si="74"/>
        <v>0.6291475638698466</v>
      </c>
      <c r="J932" s="25">
        <v>2.12971064272734E-2</v>
      </c>
      <c r="K932" s="22" t="s">
        <v>2786</v>
      </c>
      <c r="L932" s="22">
        <v>237934.42661147501</v>
      </c>
      <c r="M932" s="22">
        <v>234932.25137116399</v>
      </c>
      <c r="N932" s="22">
        <v>212254.37090276001</v>
      </c>
      <c r="O932" s="22">
        <v>169193.32499878199</v>
      </c>
      <c r="P932" s="22">
        <v>174967.02789047401</v>
      </c>
      <c r="Q932" s="22">
        <v>226673.039651192</v>
      </c>
      <c r="R932" s="22">
        <v>216543.78400227599</v>
      </c>
      <c r="S932" s="22">
        <v>179622.28380020001</v>
      </c>
      <c r="T932" s="22">
        <v>238269.01687672001</v>
      </c>
      <c r="U932" s="22">
        <v>195413.847699809</v>
      </c>
      <c r="V932" s="22">
        <v>238583.430927287</v>
      </c>
      <c r="W932" s="22">
        <v>354401.71724990202</v>
      </c>
      <c r="X932" s="22">
        <v>502395.61734811199</v>
      </c>
      <c r="Y932" s="22">
        <v>283193.72039407201</v>
      </c>
      <c r="Z932" s="22">
        <v>257419.13605956401</v>
      </c>
      <c r="AA932" s="22">
        <v>211596.63414159699</v>
      </c>
      <c r="AB932" s="22">
        <v>296158.93698865699</v>
      </c>
      <c r="AC932" s="22">
        <v>180565.22941502699</v>
      </c>
      <c r="AD932" s="22">
        <v>282461.98211680399</v>
      </c>
      <c r="AE932" s="22">
        <v>283072.77929611102</v>
      </c>
    </row>
    <row r="933" spans="1:31" x14ac:dyDescent="0.35">
      <c r="A933" s="22" t="s">
        <v>2787</v>
      </c>
      <c r="B933" s="22">
        <v>1</v>
      </c>
      <c r="C933" s="22">
        <v>37.369999999999997</v>
      </c>
      <c r="D933" s="22" t="s">
        <v>2788</v>
      </c>
      <c r="E933" s="22">
        <f t="shared" si="71"/>
        <v>1.2282033346140677</v>
      </c>
      <c r="F933" s="22">
        <f t="shared" si="70"/>
        <v>0.13833203495999224</v>
      </c>
      <c r="G933" s="22">
        <f t="shared" si="72"/>
        <v>1.2789927638257514</v>
      </c>
      <c r="H933" s="22">
        <f t="shared" si="73"/>
        <v>4.944190062728826E-2</v>
      </c>
      <c r="I933" s="22">
        <f t="shared" si="74"/>
        <v>0.96756845134389857</v>
      </c>
      <c r="J933" s="25">
        <v>0.82183406330266695</v>
      </c>
      <c r="K933" s="22" t="s">
        <v>2789</v>
      </c>
      <c r="L933" s="22">
        <v>179110.84214117899</v>
      </c>
      <c r="M933" s="22">
        <v>171590.554705099</v>
      </c>
      <c r="N933" s="22">
        <v>227062.63503788001</v>
      </c>
      <c r="O933" s="22">
        <v>186569.875858318</v>
      </c>
      <c r="P933" s="22">
        <v>209143.97107310101</v>
      </c>
      <c r="Q933" s="22">
        <v>195786.71992237301</v>
      </c>
      <c r="R933" s="22">
        <v>243730.77291894701</v>
      </c>
      <c r="S933" s="22">
        <v>171560.26123350899</v>
      </c>
      <c r="T933" s="22">
        <v>305589.83104343503</v>
      </c>
      <c r="U933" s="22">
        <v>278961.19181605702</v>
      </c>
      <c r="V933" s="22">
        <v>202678.62553647</v>
      </c>
      <c r="W933" s="22">
        <v>270750.945704946</v>
      </c>
      <c r="X933" s="22">
        <v>163626.75216421901</v>
      </c>
      <c r="Y933" s="22">
        <v>184948.69345571601</v>
      </c>
      <c r="Z933" s="22">
        <v>184102.486399499</v>
      </c>
      <c r="AA933" s="22">
        <v>252306.512875571</v>
      </c>
      <c r="AB933" s="22">
        <v>249453.953861961</v>
      </c>
      <c r="AC933" s="22">
        <v>257151.62415512101</v>
      </c>
      <c r="AD933" s="22">
        <v>214969.90494521501</v>
      </c>
      <c r="AE933" s="22">
        <v>312922.22046355298</v>
      </c>
    </row>
    <row r="934" spans="1:31" x14ac:dyDescent="0.35">
      <c r="A934" s="22" t="s">
        <v>2790</v>
      </c>
      <c r="B934" s="22">
        <v>3</v>
      </c>
      <c r="C934" s="22">
        <v>197.62</v>
      </c>
      <c r="D934" s="24" t="s">
        <v>2791</v>
      </c>
      <c r="E934" s="22">
        <f t="shared" si="71"/>
        <v>0.88522024089118911</v>
      </c>
      <c r="F934" s="22">
        <f t="shared" si="70"/>
        <v>0.40663561824459171</v>
      </c>
      <c r="G934" s="22">
        <f t="shared" si="72"/>
        <v>0.7673472637620643</v>
      </c>
      <c r="H934" s="22">
        <f t="shared" si="73"/>
        <v>5.676641205485207E-2</v>
      </c>
      <c r="I934" s="22">
        <f t="shared" si="74"/>
        <v>1.0625850368994258</v>
      </c>
      <c r="J934" s="25">
        <v>0.627797652592328</v>
      </c>
      <c r="K934" s="22" t="s">
        <v>2792</v>
      </c>
      <c r="L934" s="22">
        <v>522965.83293011598</v>
      </c>
      <c r="M934" s="22">
        <v>680402.31588220899</v>
      </c>
      <c r="N934" s="22">
        <v>541157.28056020197</v>
      </c>
      <c r="O934" s="22">
        <v>575538.69619262905</v>
      </c>
      <c r="P934" s="22">
        <v>400359.34528083098</v>
      </c>
      <c r="Q934" s="22">
        <v>627289.14934819203</v>
      </c>
      <c r="R934" s="22">
        <v>514273.43217796</v>
      </c>
      <c r="S934" s="22">
        <v>537719.34504547005</v>
      </c>
      <c r="T934" s="22">
        <v>428093.318977474</v>
      </c>
      <c r="U934" s="22">
        <v>300798.67463923403</v>
      </c>
      <c r="V934" s="22">
        <v>426563.459790155</v>
      </c>
      <c r="W934" s="22">
        <v>628870.51812039595</v>
      </c>
      <c r="X934" s="22">
        <v>471537.58940771897</v>
      </c>
      <c r="Y934" s="22">
        <v>607482.400987559</v>
      </c>
      <c r="Z934" s="22">
        <v>425739.68808524701</v>
      </c>
      <c r="AA934" s="22">
        <v>361726.48930276302</v>
      </c>
      <c r="AB934" s="22">
        <v>426640.78894257802</v>
      </c>
      <c r="AC934" s="22">
        <v>334224.92694918899</v>
      </c>
      <c r="AD934" s="22">
        <v>495362.25625240302</v>
      </c>
      <c r="AE934" s="22">
        <v>346603.135485754</v>
      </c>
    </row>
    <row r="935" spans="1:31" x14ac:dyDescent="0.35">
      <c r="A935" s="22" t="s">
        <v>2793</v>
      </c>
      <c r="B935" s="22">
        <v>4</v>
      </c>
      <c r="C935" s="22">
        <v>179.5</v>
      </c>
      <c r="D935" s="24" t="s">
        <v>2794</v>
      </c>
      <c r="E935" s="22">
        <f t="shared" si="71"/>
        <v>0.70335999859067844</v>
      </c>
      <c r="F935" s="22">
        <f t="shared" si="70"/>
        <v>0.1344742078262276</v>
      </c>
      <c r="G935" s="22">
        <f t="shared" si="72"/>
        <v>1.1434598105409326</v>
      </c>
      <c r="H935" s="22">
        <f t="shared" si="73"/>
        <v>0.30859884697345663</v>
      </c>
      <c r="I935" s="22">
        <f t="shared" si="74"/>
        <v>1.3257383609989062</v>
      </c>
      <c r="J935" s="25">
        <v>0.20365364616500001</v>
      </c>
      <c r="K935" s="22" t="s">
        <v>2795</v>
      </c>
      <c r="L935" s="22">
        <v>862795.47684462997</v>
      </c>
      <c r="M935" s="22">
        <v>1531827.4178027301</v>
      </c>
      <c r="N935" s="22">
        <v>1095581.38842</v>
      </c>
      <c r="O935" s="22">
        <v>2027456.28915949</v>
      </c>
      <c r="P935" s="22">
        <v>1019153.64349747</v>
      </c>
      <c r="Q935" s="22">
        <v>1142539.98416158</v>
      </c>
      <c r="R935" s="22">
        <v>765624.08697216294</v>
      </c>
      <c r="S935" s="22">
        <v>1170165.7484887501</v>
      </c>
      <c r="T935" s="22">
        <v>799886.362446971</v>
      </c>
      <c r="U935" s="22">
        <v>719517.45548991906</v>
      </c>
      <c r="V935" s="22">
        <v>1191233.9522542299</v>
      </c>
      <c r="W935" s="22">
        <v>1187820.9734823101</v>
      </c>
      <c r="X935" s="22">
        <v>807288.30204692204</v>
      </c>
      <c r="Y935" s="22">
        <v>741558.15668292705</v>
      </c>
      <c r="Z935" s="22">
        <v>1002795.65804735</v>
      </c>
      <c r="AA935" s="22">
        <v>942903.180212009</v>
      </c>
      <c r="AB935" s="22">
        <v>1141506.63637365</v>
      </c>
      <c r="AC935" s="22">
        <v>953996.299733388</v>
      </c>
      <c r="AD935" s="22">
        <v>1441299.4596319799</v>
      </c>
      <c r="AE935" s="22">
        <v>1158348.3301164701</v>
      </c>
    </row>
    <row r="936" spans="1:31" x14ac:dyDescent="0.35">
      <c r="A936" s="22" t="s">
        <v>2796</v>
      </c>
      <c r="B936" s="22">
        <v>7</v>
      </c>
      <c r="C936" s="22">
        <v>374.82</v>
      </c>
      <c r="D936" s="24" t="s">
        <v>2797</v>
      </c>
      <c r="E936" s="22">
        <f t="shared" si="71"/>
        <v>1.0573241243430156</v>
      </c>
      <c r="F936" s="22">
        <f t="shared" si="70"/>
        <v>0.33390912020971281</v>
      </c>
      <c r="G936" s="22">
        <f t="shared" si="72"/>
        <v>1.0447255611476218</v>
      </c>
      <c r="H936" s="22">
        <f t="shared" si="73"/>
        <v>0.41779548257296051</v>
      </c>
      <c r="I936" s="22">
        <f t="shared" si="74"/>
        <v>0.91458404664983928</v>
      </c>
      <c r="J936" s="25">
        <v>3.7939597775256101E-2</v>
      </c>
      <c r="K936" s="22" t="s">
        <v>2798</v>
      </c>
      <c r="L936" s="22">
        <v>2056306.5337889299</v>
      </c>
      <c r="M936" s="22">
        <v>2058064.8703997</v>
      </c>
      <c r="N936" s="22">
        <v>2377700.9945644499</v>
      </c>
      <c r="O936" s="22">
        <v>1961045.49609993</v>
      </c>
      <c r="P936" s="22">
        <v>2060445.81852243</v>
      </c>
      <c r="Q936" s="22">
        <v>2305436.1249604202</v>
      </c>
      <c r="R936" s="22">
        <v>2258420.6862429101</v>
      </c>
      <c r="S936" s="22">
        <v>1864077.46727363</v>
      </c>
      <c r="T936" s="22">
        <v>2285117.6786186802</v>
      </c>
      <c r="U936" s="22">
        <v>2403192.58987355</v>
      </c>
      <c r="V936" s="22">
        <v>2178826.6803838699</v>
      </c>
      <c r="W936" s="22">
        <v>2280373.0284571201</v>
      </c>
      <c r="X936" s="22">
        <v>2379298.79456829</v>
      </c>
      <c r="Y936" s="22">
        <v>2382206.57401862</v>
      </c>
      <c r="Z936" s="22">
        <v>2274754.2539337999</v>
      </c>
      <c r="AA936" s="22">
        <v>2515222.2013438898</v>
      </c>
      <c r="AB936" s="22">
        <v>2266349.2303249901</v>
      </c>
      <c r="AC936" s="22">
        <v>2722820.61786405</v>
      </c>
      <c r="AD936" s="22">
        <v>2049825.78926696</v>
      </c>
      <c r="AE936" s="22">
        <v>2455382.3618066302</v>
      </c>
    </row>
    <row r="937" spans="1:31" x14ac:dyDescent="0.35">
      <c r="A937" s="22" t="s">
        <v>2799</v>
      </c>
      <c r="B937" s="22">
        <v>5</v>
      </c>
      <c r="C937" s="22">
        <v>605.73</v>
      </c>
      <c r="D937" s="24" t="s">
        <v>2800</v>
      </c>
      <c r="E937" s="22">
        <f t="shared" si="71"/>
        <v>0.93323506937666789</v>
      </c>
      <c r="F937" s="22">
        <f t="shared" si="70"/>
        <v>0.33388973192724525</v>
      </c>
      <c r="G937" s="22">
        <f t="shared" si="72"/>
        <v>0.70682385183212737</v>
      </c>
      <c r="H937" s="22">
        <f t="shared" si="73"/>
        <v>5.9376530225332272E-3</v>
      </c>
      <c r="I937" s="22">
        <f t="shared" si="74"/>
        <v>1.0008502769602541</v>
      </c>
      <c r="J937" s="25">
        <v>0.93397753485351398</v>
      </c>
      <c r="K937" s="22" t="s">
        <v>2801</v>
      </c>
      <c r="L937" s="22">
        <v>9090735.3442958705</v>
      </c>
      <c r="M937" s="22">
        <v>8373069.6011562003</v>
      </c>
      <c r="N937" s="22">
        <v>8787659.3864437193</v>
      </c>
      <c r="O937" s="22">
        <v>8767910.6276766807</v>
      </c>
      <c r="P937" s="22">
        <v>7528151.7127935002</v>
      </c>
      <c r="Q937" s="22">
        <v>9600309.4708652608</v>
      </c>
      <c r="R937" s="22">
        <v>8469121.8419896998</v>
      </c>
      <c r="S937" s="22">
        <v>7127385.8567665499</v>
      </c>
      <c r="T937" s="22">
        <v>7310128.8632843196</v>
      </c>
      <c r="U937" s="22">
        <v>7199897.9729852499</v>
      </c>
      <c r="V937" s="22">
        <v>8625421.9144843891</v>
      </c>
      <c r="W937" s="22">
        <v>7450487.3185551502</v>
      </c>
      <c r="X937" s="22">
        <v>8577925.9826142993</v>
      </c>
      <c r="Y937" s="22">
        <v>7552374.5274402397</v>
      </c>
      <c r="Z937" s="22">
        <v>10305170.4821178</v>
      </c>
      <c r="AA937" s="22">
        <v>6747091.9595977301</v>
      </c>
      <c r="AB937" s="22">
        <v>4609176.0380105302</v>
      </c>
      <c r="AC937" s="22">
        <v>5853891.3217932796</v>
      </c>
      <c r="AD937" s="22">
        <v>5758118.5475597596</v>
      </c>
      <c r="AE937" s="22">
        <v>7079779.6505230898</v>
      </c>
    </row>
    <row r="938" spans="1:31" x14ac:dyDescent="0.35">
      <c r="A938" s="22" t="s">
        <v>2802</v>
      </c>
      <c r="B938" s="22">
        <v>1</v>
      </c>
      <c r="C938" s="22">
        <v>13.63</v>
      </c>
      <c r="D938" s="22" t="s">
        <v>2803</v>
      </c>
      <c r="E938" s="22">
        <f t="shared" si="71"/>
        <v>0.74270895605289222</v>
      </c>
      <c r="F938" s="22">
        <f t="shared" si="70"/>
        <v>0.45464220056091376</v>
      </c>
      <c r="G938" s="22">
        <f t="shared" si="72"/>
        <v>2.2792888711528105</v>
      </c>
      <c r="H938" s="22">
        <f t="shared" si="73"/>
        <v>1.6607934891575818E-2</v>
      </c>
      <c r="I938" s="22">
        <f t="shared" si="74"/>
        <v>1.3554467337604028</v>
      </c>
      <c r="J938" s="25">
        <v>0.32446182542155899</v>
      </c>
      <c r="K938" s="22" t="s">
        <v>2804</v>
      </c>
      <c r="L938" s="22">
        <v>164378.21546797201</v>
      </c>
      <c r="M938" s="22">
        <v>91563.183001630299</v>
      </c>
      <c r="N938" s="22">
        <v>212088.21585438499</v>
      </c>
      <c r="O938" s="22">
        <v>102321.520104465</v>
      </c>
      <c r="P938" s="22">
        <v>266287.00172131899</v>
      </c>
      <c r="Q938" s="22">
        <v>0</v>
      </c>
      <c r="R938" s="22">
        <v>67170.495533025096</v>
      </c>
      <c r="S938" s="22">
        <v>133622.82943903399</v>
      </c>
      <c r="T938" s="22">
        <v>258642.72893715801</v>
      </c>
      <c r="U938" s="22">
        <v>161942.582784617</v>
      </c>
      <c r="V938" s="22">
        <v>176666.000661253</v>
      </c>
      <c r="W938" s="22">
        <v>158259.602257399</v>
      </c>
      <c r="X938" s="22">
        <v>108863.93930788001</v>
      </c>
      <c r="Y938" s="22">
        <v>93341.664443469606</v>
      </c>
      <c r="Z938" s="22">
        <v>80110.412134666694</v>
      </c>
      <c r="AA938" s="22">
        <v>298439.66695806698</v>
      </c>
      <c r="AB938" s="22">
        <v>177647.62492035201</v>
      </c>
      <c r="AC938" s="22">
        <v>212823.53550786999</v>
      </c>
      <c r="AD938" s="22">
        <v>259167.680952386</v>
      </c>
      <c r="AE938" s="22">
        <v>458793.44421515102</v>
      </c>
    </row>
    <row r="939" spans="1:31" x14ac:dyDescent="0.35">
      <c r="A939" s="22" t="s">
        <v>2805</v>
      </c>
      <c r="B939" s="22">
        <v>1</v>
      </c>
      <c r="C939" s="22">
        <v>68.5</v>
      </c>
      <c r="D939" s="22" t="s">
        <v>2806</v>
      </c>
      <c r="E939" s="22">
        <f t="shared" si="71"/>
        <v>1.3867420325075865</v>
      </c>
      <c r="F939" s="22">
        <f t="shared" si="70"/>
        <v>0.47733417264037459</v>
      </c>
      <c r="G939" s="22">
        <f t="shared" si="72"/>
        <v>1.8956640228159802</v>
      </c>
      <c r="H939" s="22">
        <f t="shared" si="73"/>
        <v>0.19900621129587881</v>
      </c>
      <c r="I939" s="22">
        <f t="shared" si="74"/>
        <v>0.81699708746402722</v>
      </c>
      <c r="J939" s="25">
        <v>0.41095319889549398</v>
      </c>
      <c r="K939" s="22" t="s">
        <v>2807</v>
      </c>
      <c r="L939" s="22">
        <v>15584.7126027918</v>
      </c>
      <c r="M939" s="22">
        <v>18080.777332320002</v>
      </c>
      <c r="N939" s="22">
        <v>13862.5408736549</v>
      </c>
      <c r="O939" s="22">
        <v>37754.7279526684</v>
      </c>
      <c r="P939" s="22">
        <v>21508.713607195201</v>
      </c>
      <c r="Q939" s="22">
        <v>0</v>
      </c>
      <c r="R939" s="22">
        <v>21698.994525536302</v>
      </c>
      <c r="S939" s="22">
        <v>21532.021707183801</v>
      </c>
      <c r="T939" s="22">
        <v>47932.822182903401</v>
      </c>
      <c r="U939" s="22">
        <v>56928.385031328697</v>
      </c>
      <c r="V939" s="22">
        <v>11335.781813146899</v>
      </c>
      <c r="W939" s="22">
        <v>48965.8804525245</v>
      </c>
      <c r="X939" s="22">
        <v>14620.7613886086</v>
      </c>
      <c r="Y939" s="22">
        <v>0</v>
      </c>
      <c r="Z939" s="22">
        <v>55789.758809078397</v>
      </c>
      <c r="AA939" s="22">
        <v>11101.2053316528</v>
      </c>
      <c r="AB939" s="22">
        <v>31051.425485289001</v>
      </c>
      <c r="AC939" s="22">
        <v>73168.842723970403</v>
      </c>
      <c r="AD939" s="22">
        <v>55693.052131159799</v>
      </c>
      <c r="AE939" s="22">
        <v>76771.855967474403</v>
      </c>
    </row>
    <row r="940" spans="1:31" x14ac:dyDescent="0.35">
      <c r="A940" s="22" t="s">
        <v>2808</v>
      </c>
      <c r="B940" s="22">
        <v>5</v>
      </c>
      <c r="C940" s="22">
        <v>156.43</v>
      </c>
      <c r="D940" s="24" t="s">
        <v>2809</v>
      </c>
      <c r="E940" s="22">
        <f t="shared" si="71"/>
        <v>1.1100807298733379</v>
      </c>
      <c r="F940" s="22">
        <f t="shared" si="70"/>
        <v>0.19501833466547713</v>
      </c>
      <c r="G940" s="22">
        <f t="shared" si="72"/>
        <v>0.95215465325817039</v>
      </c>
      <c r="H940" s="22">
        <f t="shared" si="73"/>
        <v>0.36663906605609159</v>
      </c>
      <c r="I940" s="22">
        <f t="shared" si="74"/>
        <v>0.9279003412457939</v>
      </c>
      <c r="J940" s="25">
        <v>0.23481091514697</v>
      </c>
      <c r="K940" s="22" t="s">
        <v>2810</v>
      </c>
      <c r="L940" s="22">
        <v>1367774.0666811401</v>
      </c>
      <c r="M940" s="22">
        <v>1332712.9175161601</v>
      </c>
      <c r="N940" s="22">
        <v>1120740.3625191899</v>
      </c>
      <c r="O940" s="22">
        <v>1465167.5092343199</v>
      </c>
      <c r="P940" s="22">
        <v>1388801.6453362301</v>
      </c>
      <c r="Q940" s="22">
        <v>1673344.9437855801</v>
      </c>
      <c r="R940" s="22">
        <v>1650893.6385615801</v>
      </c>
      <c r="S940" s="22">
        <v>1213424.62429663</v>
      </c>
      <c r="T940" s="22">
        <v>1374180.9618365299</v>
      </c>
      <c r="U940" s="22">
        <v>1498162.83571635</v>
      </c>
      <c r="V940" s="22">
        <v>1370560.73890037</v>
      </c>
      <c r="W940" s="22">
        <v>1394753.1363053699</v>
      </c>
      <c r="X940" s="22">
        <v>1312798.7739007301</v>
      </c>
      <c r="Y940" s="22">
        <v>1483581.50082995</v>
      </c>
      <c r="Z940" s="22">
        <v>1632178.0845806601</v>
      </c>
      <c r="AA940" s="22">
        <v>1234000.41024226</v>
      </c>
      <c r="AB940" s="22">
        <v>1509875.7509988199</v>
      </c>
      <c r="AC940" s="22">
        <v>1415039.4712089</v>
      </c>
      <c r="AD940" s="22">
        <v>1358239.06255903</v>
      </c>
      <c r="AE940" s="22">
        <v>1332524.2280311801</v>
      </c>
    </row>
    <row r="941" spans="1:31" x14ac:dyDescent="0.35">
      <c r="A941" s="22" t="s">
        <v>2811</v>
      </c>
      <c r="B941" s="22">
        <v>10</v>
      </c>
      <c r="C941" s="22">
        <v>421.64</v>
      </c>
      <c r="D941" s="24" t="s">
        <v>2812</v>
      </c>
      <c r="E941" s="22">
        <f t="shared" si="71"/>
        <v>1.1570496790489224</v>
      </c>
      <c r="F941" s="22">
        <f t="shared" si="70"/>
        <v>0.31307256515686371</v>
      </c>
      <c r="G941" s="22">
        <f t="shared" si="72"/>
        <v>1.5997524185171994</v>
      </c>
      <c r="H941" s="22">
        <f t="shared" si="73"/>
        <v>1.0976542802789299E-2</v>
      </c>
      <c r="I941" s="22">
        <f t="shared" si="74"/>
        <v>1.135812566199176</v>
      </c>
      <c r="J941" s="25">
        <v>0.34708593139366001</v>
      </c>
      <c r="K941" s="22" t="s">
        <v>2813</v>
      </c>
      <c r="L941" s="22">
        <v>2615274.3731433302</v>
      </c>
      <c r="M941" s="22">
        <v>3151301.5889978101</v>
      </c>
      <c r="N941" s="22">
        <v>2096459.6705533799</v>
      </c>
      <c r="O941" s="22">
        <v>2059939.83893685</v>
      </c>
      <c r="P941" s="22">
        <v>1946136.6019065301</v>
      </c>
      <c r="Q941" s="22">
        <v>3141660.0365627599</v>
      </c>
      <c r="R941" s="22">
        <v>2913806.3944470999</v>
      </c>
      <c r="S941" s="22">
        <v>2405089.1363614998</v>
      </c>
      <c r="T941" s="22">
        <v>1910925.0161035401</v>
      </c>
      <c r="U941" s="22">
        <v>3361671.73180782</v>
      </c>
      <c r="V941" s="22">
        <v>1562007.9570500699</v>
      </c>
      <c r="W941" s="22">
        <v>2056501.5296726199</v>
      </c>
      <c r="X941" s="22">
        <v>2211487.1117469999</v>
      </c>
      <c r="Y941" s="22">
        <v>1945398.1229091701</v>
      </c>
      <c r="Z941" s="22">
        <v>2674491.4893857199</v>
      </c>
      <c r="AA941" s="22">
        <v>2355118.1428048601</v>
      </c>
      <c r="AB941" s="22">
        <v>4227066.0538834399</v>
      </c>
      <c r="AC941" s="22">
        <v>3904073.3207131098</v>
      </c>
      <c r="AD941" s="22">
        <v>3296081.4091090099</v>
      </c>
      <c r="AE941" s="22">
        <v>2934891.81238975</v>
      </c>
    </row>
    <row r="942" spans="1:31" x14ac:dyDescent="0.35">
      <c r="A942" s="22" t="s">
        <v>2814</v>
      </c>
      <c r="B942" s="22">
        <v>1</v>
      </c>
      <c r="C942" s="22">
        <v>27.95</v>
      </c>
      <c r="D942" s="22" t="s">
        <v>2815</v>
      </c>
      <c r="E942" s="22">
        <f t="shared" si="71"/>
        <v>0.76649042697685421</v>
      </c>
      <c r="F942" s="22">
        <f t="shared" si="70"/>
        <v>3.3609998319017668E-2</v>
      </c>
      <c r="G942" s="22">
        <f t="shared" si="72"/>
        <v>0.84550810958997358</v>
      </c>
      <c r="H942" s="22">
        <f t="shared" si="73"/>
        <v>0.1830895665915995</v>
      </c>
      <c r="I942" s="22">
        <f t="shared" si="74"/>
        <v>1.1561241889452458</v>
      </c>
      <c r="J942" s="25">
        <v>0.24426570681273099</v>
      </c>
      <c r="K942" s="22" t="s">
        <v>2816</v>
      </c>
      <c r="L942" s="22">
        <v>23161.204630181499</v>
      </c>
      <c r="M942" s="22">
        <v>26126.2635763461</v>
      </c>
      <c r="N942" s="22">
        <v>22563.3348912654</v>
      </c>
      <c r="O942" s="22">
        <v>35467.498224752802</v>
      </c>
      <c r="P942" s="22">
        <v>24624.071500719499</v>
      </c>
      <c r="Q942" s="22">
        <v>21790.709049106499</v>
      </c>
      <c r="R942" s="22">
        <v>19090.109134482798</v>
      </c>
      <c r="S942" s="22">
        <v>19191.308645307101</v>
      </c>
      <c r="T942" s="22">
        <v>20812.037313877801</v>
      </c>
      <c r="U942" s="22">
        <v>20248.401538869701</v>
      </c>
      <c r="V942" s="22">
        <v>22666.004292850299</v>
      </c>
      <c r="W942" s="22">
        <v>25584.439971058098</v>
      </c>
      <c r="X942" s="22">
        <v>24890.394406610601</v>
      </c>
      <c r="Y942" s="22">
        <v>24357.837428639199</v>
      </c>
      <c r="Z942" s="22">
        <v>16626.064205461498</v>
      </c>
      <c r="AA942" s="22">
        <v>16385.911083305698</v>
      </c>
      <c r="AB942" s="22">
        <v>18239.021800761799</v>
      </c>
      <c r="AC942" s="22">
        <v>16841.552343187799</v>
      </c>
      <c r="AD942" s="22">
        <v>18766.693512334699</v>
      </c>
      <c r="AE942" s="22">
        <v>26260.214692815702</v>
      </c>
    </row>
    <row r="943" spans="1:31" x14ac:dyDescent="0.35">
      <c r="A943" s="22" t="s">
        <v>2817</v>
      </c>
      <c r="B943" s="22">
        <v>9</v>
      </c>
      <c r="C943" s="22">
        <v>306.36</v>
      </c>
      <c r="D943" s="24" t="s">
        <v>2818</v>
      </c>
      <c r="E943" s="22">
        <f t="shared" si="71"/>
        <v>1.3835080781236442</v>
      </c>
      <c r="F943" s="22">
        <f t="shared" si="70"/>
        <v>2.0336690862161861E-4</v>
      </c>
      <c r="G943" s="22">
        <f t="shared" si="72"/>
        <v>1.9806112625946202</v>
      </c>
      <c r="H943" s="22">
        <f t="shared" si="73"/>
        <v>4.0783516371434866E-4</v>
      </c>
      <c r="I943" s="22">
        <f t="shared" si="74"/>
        <v>1.2433426781374728</v>
      </c>
      <c r="J943" s="25">
        <v>2.3388137562888101E-2</v>
      </c>
      <c r="K943" s="22" t="s">
        <v>2819</v>
      </c>
      <c r="L943" s="22">
        <v>2579514.0113192499</v>
      </c>
      <c r="M943" s="22">
        <v>2957409.90620727</v>
      </c>
      <c r="N943" s="22">
        <v>2533331.8696977198</v>
      </c>
      <c r="O943" s="22">
        <v>2493198.1658432502</v>
      </c>
      <c r="P943" s="22">
        <v>2657969.7228423501</v>
      </c>
      <c r="Q943" s="22">
        <v>3918628.8475315999</v>
      </c>
      <c r="R943" s="22">
        <v>3407803.8205403802</v>
      </c>
      <c r="S943" s="22">
        <v>3404284.38385789</v>
      </c>
      <c r="T943" s="22">
        <v>4040924.0738053001</v>
      </c>
      <c r="U943" s="22">
        <v>3520305.3341812999</v>
      </c>
      <c r="V943" s="22">
        <v>2186095.4191674399</v>
      </c>
      <c r="W943" s="22">
        <v>1966367.10423877</v>
      </c>
      <c r="X943" s="22">
        <v>2110352.02492713</v>
      </c>
      <c r="Y943" s="22">
        <v>1687254.5521529301</v>
      </c>
      <c r="Z943" s="22">
        <v>2683703.79928705</v>
      </c>
      <c r="AA943" s="22">
        <v>4145329.0551679302</v>
      </c>
      <c r="AB943" s="22">
        <v>5016234.9750953298</v>
      </c>
      <c r="AC943" s="22">
        <v>4870418.6784100002</v>
      </c>
      <c r="AD943" s="22">
        <v>3535910.9418739802</v>
      </c>
      <c r="AE943" s="22">
        <v>3493476.7186172502</v>
      </c>
    </row>
    <row r="944" spans="1:31" x14ac:dyDescent="0.35">
      <c r="A944" s="22" t="s">
        <v>2820</v>
      </c>
      <c r="B944" s="22">
        <v>8</v>
      </c>
      <c r="C944" s="22">
        <v>317.02999999999997</v>
      </c>
      <c r="D944" s="24" t="s">
        <v>2821</v>
      </c>
      <c r="E944" s="22">
        <f t="shared" si="71"/>
        <v>1.7581639178877477</v>
      </c>
      <c r="F944" s="22">
        <f t="shared" si="70"/>
        <v>4.3745550718846957E-3</v>
      </c>
      <c r="G944" s="22">
        <f t="shared" si="72"/>
        <v>1.9688241703943832</v>
      </c>
      <c r="H944" s="22">
        <f t="shared" si="73"/>
        <v>4.8561291018348954E-3</v>
      </c>
      <c r="I944" s="22">
        <f t="shared" si="74"/>
        <v>1.0124500789121298</v>
      </c>
      <c r="J944" s="25">
        <v>0.82887496913936398</v>
      </c>
      <c r="K944" s="22" t="s">
        <v>2822</v>
      </c>
      <c r="L944" s="22">
        <v>1691722.27583441</v>
      </c>
      <c r="M944" s="22">
        <v>2783332.1592542799</v>
      </c>
      <c r="N944" s="22">
        <v>2290425.2386986902</v>
      </c>
      <c r="O944" s="22">
        <v>2252014.4356118399</v>
      </c>
      <c r="P944" s="22">
        <v>2023460.29546484</v>
      </c>
      <c r="Q944" s="22">
        <v>5053655.0052382099</v>
      </c>
      <c r="R944" s="22">
        <v>3253205.5013819602</v>
      </c>
      <c r="S944" s="22">
        <v>2865909.9452031199</v>
      </c>
      <c r="T944" s="22">
        <v>3918147.58949877</v>
      </c>
      <c r="U944" s="22">
        <v>4320889.6123537198</v>
      </c>
      <c r="V944" s="22">
        <v>1663625.0454911001</v>
      </c>
      <c r="W944" s="22">
        <v>1760882.8672062701</v>
      </c>
      <c r="X944" s="22">
        <v>2183821.17426677</v>
      </c>
      <c r="Y944" s="22">
        <v>1929523.8476009001</v>
      </c>
      <c r="Z944" s="22">
        <v>3367331.0689045298</v>
      </c>
      <c r="AA944" s="22">
        <v>3553586.9621122698</v>
      </c>
      <c r="AB944" s="22">
        <v>4837790.20608427</v>
      </c>
      <c r="AC944" s="22">
        <v>5829169.0929713901</v>
      </c>
      <c r="AD944" s="22">
        <v>3579931.1589005999</v>
      </c>
      <c r="AE944" s="22">
        <v>3669912.4285605401</v>
      </c>
    </row>
    <row r="945" spans="1:31" x14ac:dyDescent="0.35">
      <c r="A945" s="22" t="s">
        <v>2823</v>
      </c>
      <c r="B945" s="22">
        <v>17</v>
      </c>
      <c r="C945" s="22">
        <v>807.92</v>
      </c>
      <c r="D945" s="24" t="s">
        <v>2824</v>
      </c>
      <c r="E945" s="22">
        <f t="shared" si="71"/>
        <v>0.60863887948853268</v>
      </c>
      <c r="F945" s="22">
        <f t="shared" si="70"/>
        <v>0.14216564125702486</v>
      </c>
      <c r="G945" s="22">
        <f t="shared" si="72"/>
        <v>1.4957218958262137</v>
      </c>
      <c r="H945" s="22">
        <f t="shared" si="73"/>
        <v>2.4157771576355024E-2</v>
      </c>
      <c r="I945" s="22">
        <f t="shared" si="74"/>
        <v>2.1687175034157615</v>
      </c>
      <c r="J945" s="27">
        <v>4.8609324342406501E-2</v>
      </c>
      <c r="K945" s="22" t="s">
        <v>2825</v>
      </c>
      <c r="L945" s="22">
        <v>11493490.7001762</v>
      </c>
      <c r="M945" s="22">
        <v>6473144.2464605002</v>
      </c>
      <c r="N945" s="22">
        <v>11181371.4262239</v>
      </c>
      <c r="O945" s="22">
        <v>4522266.7283754405</v>
      </c>
      <c r="P945" s="22">
        <v>2904131.8318956001</v>
      </c>
      <c r="Q945" s="22">
        <v>5509812.8715278497</v>
      </c>
      <c r="R945" s="22">
        <v>4085385.0565937101</v>
      </c>
      <c r="S945" s="22">
        <v>4061837.49970198</v>
      </c>
      <c r="T945" s="22">
        <v>4210876.6187929204</v>
      </c>
      <c r="U945" s="22">
        <v>4392692.7898446396</v>
      </c>
      <c r="V945" s="22">
        <v>2831680.0077349502</v>
      </c>
      <c r="W945" s="22">
        <v>4032525.8756436398</v>
      </c>
      <c r="X945" s="22">
        <v>3043195.1991062299</v>
      </c>
      <c r="Y945" s="22">
        <v>2419888.99610011</v>
      </c>
      <c r="Z945" s="22">
        <v>4537241.5515266098</v>
      </c>
      <c r="AA945" s="22">
        <v>4264660.0943799298</v>
      </c>
      <c r="AB945" s="22">
        <v>5879204.04344818</v>
      </c>
      <c r="AC945" s="22">
        <v>6337884.5238161599</v>
      </c>
      <c r="AD945" s="22">
        <v>4747772.6007111203</v>
      </c>
      <c r="AE945" s="22">
        <v>3995127.9596561901</v>
      </c>
    </row>
    <row r="946" spans="1:31" x14ac:dyDescent="0.35">
      <c r="A946" s="22" t="s">
        <v>2826</v>
      </c>
      <c r="B946" s="22">
        <v>4</v>
      </c>
      <c r="C946" s="22">
        <v>201.19</v>
      </c>
      <c r="D946" s="24" t="s">
        <v>2827</v>
      </c>
      <c r="E946" s="22">
        <f t="shared" si="71"/>
        <v>1.4362183634082664</v>
      </c>
      <c r="F946" s="22">
        <f t="shared" si="70"/>
        <v>3.3740696102127318E-3</v>
      </c>
      <c r="G946" s="22">
        <f t="shared" si="72"/>
        <v>0.86498770110892542</v>
      </c>
      <c r="H946" s="22">
        <f t="shared" si="73"/>
        <v>0.30397179045661771</v>
      </c>
      <c r="I946" s="22">
        <f t="shared" si="74"/>
        <v>0.76297319488468962</v>
      </c>
      <c r="J946" s="25">
        <v>0.113731882173822</v>
      </c>
      <c r="K946" s="22" t="s">
        <v>2828</v>
      </c>
      <c r="L946" s="22">
        <v>1834996.3467902499</v>
      </c>
      <c r="M946" s="22">
        <v>1595037.59849694</v>
      </c>
      <c r="N946" s="22">
        <v>1525327.4307604299</v>
      </c>
      <c r="O946" s="22">
        <v>1636988.1476547399</v>
      </c>
      <c r="P946" s="22">
        <v>1144307.07246526</v>
      </c>
      <c r="Q946" s="22">
        <v>1768325.1884101499</v>
      </c>
      <c r="R946" s="22">
        <v>2369914.4218542599</v>
      </c>
      <c r="S946" s="22">
        <v>2199805.8127483102</v>
      </c>
      <c r="T946" s="22">
        <v>2382720.7356141801</v>
      </c>
      <c r="U946" s="22">
        <v>2390762.11617273</v>
      </c>
      <c r="V946" s="22">
        <v>1451838.5597957899</v>
      </c>
      <c r="W946" s="22">
        <v>1733401.90101023</v>
      </c>
      <c r="X946" s="22">
        <v>2679814.4963036398</v>
      </c>
      <c r="Y946" s="22">
        <v>2538813.7787918602</v>
      </c>
      <c r="Z946" s="22">
        <v>1736273.3399113601</v>
      </c>
      <c r="AA946" s="22">
        <v>1659818.13267995</v>
      </c>
      <c r="AB946" s="22">
        <v>1612142.9967420199</v>
      </c>
      <c r="AC946" s="22">
        <v>1815729.6005233401</v>
      </c>
      <c r="AD946" s="22">
        <v>1891200.6339129701</v>
      </c>
      <c r="AE946" s="22">
        <v>1792206.8192169899</v>
      </c>
    </row>
    <row r="947" spans="1:31" x14ac:dyDescent="0.35">
      <c r="A947" s="22" t="s">
        <v>2829</v>
      </c>
      <c r="B947" s="22">
        <v>1</v>
      </c>
      <c r="C947" s="22">
        <v>44.23</v>
      </c>
      <c r="D947" s="22" t="s">
        <v>2830</v>
      </c>
      <c r="E947" s="22">
        <f t="shared" si="71"/>
        <v>1.1707995413140153</v>
      </c>
      <c r="F947" s="22">
        <f t="shared" si="70"/>
        <v>0.54190232303044827</v>
      </c>
      <c r="G947" s="22">
        <f t="shared" si="72"/>
        <v>1.3655056815993782</v>
      </c>
      <c r="H947" s="22">
        <f t="shared" si="73"/>
        <v>2.8516675594526902E-2</v>
      </c>
      <c r="I947" s="22">
        <f t="shared" si="74"/>
        <v>0.84578061189785503</v>
      </c>
      <c r="J947" s="25">
        <v>0.385744578816754</v>
      </c>
      <c r="K947" s="22" t="s">
        <v>2831</v>
      </c>
      <c r="L947" s="22">
        <v>1039325.66656713</v>
      </c>
      <c r="M947" s="22">
        <v>902969.11882142699</v>
      </c>
      <c r="N947" s="22">
        <v>19636.1777436671</v>
      </c>
      <c r="O947" s="22">
        <v>986172.31960369903</v>
      </c>
      <c r="P947" s="22">
        <v>791677.75712367299</v>
      </c>
      <c r="Q947" s="22">
        <v>808683.608781719</v>
      </c>
      <c r="R947" s="22">
        <v>739548.72679130803</v>
      </c>
      <c r="S947" s="22">
        <v>745539.63937688305</v>
      </c>
      <c r="T947" s="22">
        <v>969002.78999415704</v>
      </c>
      <c r="U947" s="22">
        <v>1115759.1611384</v>
      </c>
      <c r="V947" s="22">
        <v>897639.79076654802</v>
      </c>
      <c r="W947" s="22">
        <v>898903.39975183597</v>
      </c>
      <c r="X947" s="22">
        <v>993645.53564738994</v>
      </c>
      <c r="Y947" s="22">
        <v>998730.85947508796</v>
      </c>
      <c r="Z947" s="22">
        <v>632772.02947888698</v>
      </c>
      <c r="AA947" s="22">
        <v>1160989.8851468801</v>
      </c>
      <c r="AB947" s="22">
        <v>1563495.7639933501</v>
      </c>
      <c r="AC947" s="22">
        <v>1274591.73442524</v>
      </c>
      <c r="AD947" s="22">
        <v>1041750.7660153999</v>
      </c>
      <c r="AE947" s="22">
        <v>997016.87314547703</v>
      </c>
    </row>
    <row r="948" spans="1:31" x14ac:dyDescent="0.35">
      <c r="A948" s="22" t="s">
        <v>2832</v>
      </c>
      <c r="B948" s="22">
        <v>1</v>
      </c>
      <c r="C948" s="22">
        <v>47.64</v>
      </c>
      <c r="D948" s="22" t="s">
        <v>2833</v>
      </c>
      <c r="E948" s="22">
        <f t="shared" si="71"/>
        <v>1.2588092204160255</v>
      </c>
      <c r="F948" s="22">
        <f t="shared" si="70"/>
        <v>0.22287062496462662</v>
      </c>
      <c r="G948" s="22">
        <f t="shared" si="72"/>
        <v>0.4474568141367119</v>
      </c>
      <c r="H948" s="22">
        <f t="shared" si="73"/>
        <v>8.6451726416735871E-3</v>
      </c>
      <c r="I948" s="22">
        <f t="shared" si="74"/>
        <v>0.46350805397620098</v>
      </c>
      <c r="J948" s="25">
        <v>1.37081728766275E-3</v>
      </c>
      <c r="K948" s="22" t="s">
        <v>2834</v>
      </c>
      <c r="L948" s="22">
        <v>321519.66020170302</v>
      </c>
      <c r="M948" s="22">
        <v>288119.706021744</v>
      </c>
      <c r="N948" s="22">
        <v>274712.11228758801</v>
      </c>
      <c r="O948" s="22">
        <v>246400.03336171401</v>
      </c>
      <c r="P948" s="22">
        <v>220199.60625407699</v>
      </c>
      <c r="Q948" s="22">
        <v>406851.67744934798</v>
      </c>
      <c r="R948" s="22">
        <v>446120.29914705001</v>
      </c>
      <c r="S948" s="22">
        <v>395123.619216169</v>
      </c>
      <c r="T948" s="22">
        <v>277770.445484119</v>
      </c>
      <c r="U948" s="22">
        <v>174723.68253270199</v>
      </c>
      <c r="V948" s="22">
        <v>419875.64148735302</v>
      </c>
      <c r="W948" s="22">
        <v>508850.90061086399</v>
      </c>
      <c r="X948" s="22">
        <v>578470.62221892795</v>
      </c>
      <c r="Y948" s="22">
        <v>935843.06095385901</v>
      </c>
      <c r="Z948" s="22">
        <v>471582.52300208498</v>
      </c>
      <c r="AA948" s="22">
        <v>214588.64558801899</v>
      </c>
      <c r="AB948" s="22">
        <v>261014.755717155</v>
      </c>
      <c r="AC948" s="22">
        <v>308297.02042053599</v>
      </c>
      <c r="AD948" s="22">
        <v>244389.06639933001</v>
      </c>
      <c r="AE948" s="22">
        <v>275878.32122762402</v>
      </c>
    </row>
    <row r="949" spans="1:31" x14ac:dyDescent="0.35">
      <c r="A949" s="22" t="s">
        <v>2835</v>
      </c>
      <c r="B949" s="22">
        <v>35</v>
      </c>
      <c r="C949" s="22">
        <v>1843.4</v>
      </c>
      <c r="D949" s="24" t="s">
        <v>2836</v>
      </c>
      <c r="E949" s="22">
        <f t="shared" si="71"/>
        <v>0.87460726951454304</v>
      </c>
      <c r="F949" s="22">
        <f t="shared" si="70"/>
        <v>1.8742232678858366E-2</v>
      </c>
      <c r="G949" s="22">
        <f t="shared" si="72"/>
        <v>0.80504133744733708</v>
      </c>
      <c r="H949" s="22">
        <f t="shared" si="73"/>
        <v>5.7829091289129768E-4</v>
      </c>
      <c r="I949" s="22">
        <f t="shared" si="74"/>
        <v>0.93270977498127594</v>
      </c>
      <c r="J949" s="25">
        <v>0.15568176254107499</v>
      </c>
      <c r="K949" s="22" t="s">
        <v>2837</v>
      </c>
      <c r="L949" s="22">
        <v>247394409.103111</v>
      </c>
      <c r="M949" s="22">
        <v>241624424.643657</v>
      </c>
      <c r="N949" s="22">
        <v>251920998.56532201</v>
      </c>
      <c r="O949" s="22">
        <v>228883748.53053001</v>
      </c>
      <c r="P949" s="22">
        <v>215757649.93430901</v>
      </c>
      <c r="Q949" s="22">
        <v>223696843.87235799</v>
      </c>
      <c r="R949" s="22">
        <v>228190614.983143</v>
      </c>
      <c r="S949" s="22">
        <v>198487368.16954499</v>
      </c>
      <c r="T949" s="22">
        <v>192407095.07432601</v>
      </c>
      <c r="U949" s="22">
        <v>194136040.93812901</v>
      </c>
      <c r="V949" s="22">
        <v>261409340.908362</v>
      </c>
      <c r="W949" s="22">
        <v>246522168.23328</v>
      </c>
      <c r="X949" s="22">
        <v>274889351.14014</v>
      </c>
      <c r="Y949" s="22">
        <v>262417145.058907</v>
      </c>
      <c r="Z949" s="22">
        <v>225876828.63939801</v>
      </c>
      <c r="AA949" s="22">
        <v>194239467.02648899</v>
      </c>
      <c r="AB949" s="22">
        <v>199929812.56290501</v>
      </c>
      <c r="AC949" s="22">
        <v>211449788.43175599</v>
      </c>
      <c r="AD949" s="22">
        <v>206920572.80158699</v>
      </c>
      <c r="AE949" s="22">
        <v>210760345.173742</v>
      </c>
    </row>
    <row r="950" spans="1:31" x14ac:dyDescent="0.35">
      <c r="A950" s="22" t="s">
        <v>2838</v>
      </c>
      <c r="B950" s="22">
        <v>1</v>
      </c>
      <c r="C950" s="22">
        <v>27.52</v>
      </c>
      <c r="D950" s="22" t="s">
        <v>2839</v>
      </c>
      <c r="E950" s="22">
        <f t="shared" si="71"/>
        <v>1.1097805935079124</v>
      </c>
      <c r="F950" s="22">
        <f t="shared" si="70"/>
        <v>0.70047022042176765</v>
      </c>
      <c r="G950" s="22">
        <f t="shared" si="72"/>
        <v>1.1188420469881126</v>
      </c>
      <c r="H950" s="22">
        <f t="shared" si="73"/>
        <v>0.52960730228543884</v>
      </c>
      <c r="I950" s="22">
        <f t="shared" si="74"/>
        <v>1.0535900337677595</v>
      </c>
      <c r="J950" s="25">
        <v>0.93488496630018603</v>
      </c>
      <c r="K950" s="22" t="s">
        <v>2840</v>
      </c>
      <c r="L950" s="22">
        <v>44571.451775290698</v>
      </c>
      <c r="M950" s="22">
        <v>133399.22575616499</v>
      </c>
      <c r="N950" s="22">
        <v>68829.417437293101</v>
      </c>
      <c r="O950" s="22">
        <v>114259.307794409</v>
      </c>
      <c r="P950" s="22">
        <v>41858.863309239598</v>
      </c>
      <c r="Q950" s="22">
        <v>60361.429338542803</v>
      </c>
      <c r="R950" s="22">
        <v>114277.38464916901</v>
      </c>
      <c r="S950" s="22">
        <v>87452.315201695397</v>
      </c>
      <c r="T950" s="22">
        <v>119894.52413386101</v>
      </c>
      <c r="U950" s="22">
        <v>65165.219133735998</v>
      </c>
      <c r="V950" s="22">
        <v>99290.373530119701</v>
      </c>
      <c r="W950" s="22">
        <v>89140.768973715894</v>
      </c>
      <c r="X950" s="22">
        <v>82857.6596680152</v>
      </c>
      <c r="Y950" s="22">
        <v>65188.154110446398</v>
      </c>
      <c r="Z950" s="22">
        <v>45947.187036062802</v>
      </c>
      <c r="AA950" s="22">
        <v>99075.393603122895</v>
      </c>
      <c r="AB950" s="22">
        <v>63906.226001227304</v>
      </c>
      <c r="AC950" s="22">
        <v>60814.495822286597</v>
      </c>
      <c r="AD950" s="22">
        <v>91086.895310622494</v>
      </c>
      <c r="AE950" s="22">
        <v>112989.20059073</v>
      </c>
    </row>
    <row r="951" spans="1:31" x14ac:dyDescent="0.35">
      <c r="A951" s="22" t="s">
        <v>2841</v>
      </c>
      <c r="B951" s="22">
        <v>13</v>
      </c>
      <c r="C951" s="22">
        <v>721.4</v>
      </c>
      <c r="D951" s="24" t="s">
        <v>2842</v>
      </c>
      <c r="E951" s="22">
        <f t="shared" si="71"/>
        <v>0.97346700920345863</v>
      </c>
      <c r="F951" s="22">
        <f t="shared" si="70"/>
        <v>0.85556042292627399</v>
      </c>
      <c r="G951" s="22">
        <f t="shared" si="72"/>
        <v>1.3799050590906323</v>
      </c>
      <c r="H951" s="22">
        <f t="shared" si="73"/>
        <v>2.9400270016629658E-3</v>
      </c>
      <c r="I951" s="22">
        <f t="shared" si="74"/>
        <v>1.1815199580010296</v>
      </c>
      <c r="J951" s="25">
        <v>0.11863681635996801</v>
      </c>
      <c r="K951" s="22" t="s">
        <v>2843</v>
      </c>
      <c r="L951" s="22">
        <v>7609609.0681215702</v>
      </c>
      <c r="M951" s="22">
        <v>9959483.6370839495</v>
      </c>
      <c r="N951" s="22">
        <v>8116602.2298775101</v>
      </c>
      <c r="O951" s="22">
        <v>7496310.9287970997</v>
      </c>
      <c r="P951" s="22">
        <v>6772341.5346971797</v>
      </c>
      <c r="Q951" s="22">
        <v>11682372.985886799</v>
      </c>
      <c r="R951" s="22">
        <v>6536643.4863574896</v>
      </c>
      <c r="S951" s="22">
        <v>6299498.1376715703</v>
      </c>
      <c r="T951" s="22">
        <v>7237272.8984465702</v>
      </c>
      <c r="U951" s="22">
        <v>7138451.55840661</v>
      </c>
      <c r="V951" s="22">
        <v>5962027.1509861303</v>
      </c>
      <c r="W951" s="22">
        <v>6581632.6031873301</v>
      </c>
      <c r="X951" s="22">
        <v>6322667.7958234502</v>
      </c>
      <c r="Y951" s="22">
        <v>6072762.1062883902</v>
      </c>
      <c r="Z951" s="22">
        <v>8876968.3188796807</v>
      </c>
      <c r="AA951" s="22">
        <v>8854786.2818596493</v>
      </c>
      <c r="AB951" s="22">
        <v>9469389.0785262398</v>
      </c>
      <c r="AC951" s="22">
        <v>9952564.4346740805</v>
      </c>
      <c r="AD951" s="22">
        <v>9882875.1688177101</v>
      </c>
      <c r="AE951" s="22">
        <v>8503334.5145545993</v>
      </c>
    </row>
    <row r="952" spans="1:31" x14ac:dyDescent="0.35">
      <c r="A952" s="22" t="s">
        <v>2844</v>
      </c>
      <c r="B952" s="22">
        <v>20</v>
      </c>
      <c r="C952" s="22">
        <v>1270.1199999999999</v>
      </c>
      <c r="D952" s="24" t="s">
        <v>2845</v>
      </c>
      <c r="E952" s="22">
        <f t="shared" si="71"/>
        <v>1.1466155917704561</v>
      </c>
      <c r="F952" s="22">
        <f t="shared" si="70"/>
        <v>0.5833155960437727</v>
      </c>
      <c r="G952" s="22">
        <f t="shared" si="72"/>
        <v>0.98007914434111132</v>
      </c>
      <c r="H952" s="22">
        <f t="shared" si="73"/>
        <v>0.93854617825029196</v>
      </c>
      <c r="I952" s="22">
        <f t="shared" si="74"/>
        <v>1.1281241160898872</v>
      </c>
      <c r="J952" s="25">
        <v>0.85181869034015201</v>
      </c>
      <c r="K952" s="22" t="s">
        <v>2846</v>
      </c>
      <c r="L952" s="22">
        <v>8936168.3158673104</v>
      </c>
      <c r="M952" s="22">
        <v>19864853.321281102</v>
      </c>
      <c r="N952" s="22">
        <v>5593528.0553749204</v>
      </c>
      <c r="O952" s="22">
        <v>7944662.4286872298</v>
      </c>
      <c r="P952" s="22">
        <v>8815965.0706280991</v>
      </c>
      <c r="Q952" s="22">
        <v>13972062.3213431</v>
      </c>
      <c r="R952" s="22">
        <v>13585196.0467992</v>
      </c>
      <c r="S952" s="22">
        <v>9927696.7766730301</v>
      </c>
      <c r="T952" s="22">
        <v>10275711.366717201</v>
      </c>
      <c r="U952" s="22">
        <v>10894657.2564101</v>
      </c>
      <c r="V952" s="22">
        <v>7147504.3761225101</v>
      </c>
      <c r="W952" s="22">
        <v>9808215.5533510298</v>
      </c>
      <c r="X952" s="22">
        <v>7391763.5812246297</v>
      </c>
      <c r="Y952" s="22">
        <v>12127384.851714199</v>
      </c>
      <c r="Z952" s="22">
        <v>8870476.5887655802</v>
      </c>
      <c r="AA952" s="22">
        <v>6342598.3638471803</v>
      </c>
      <c r="AB952" s="22">
        <v>4826738.6386271203</v>
      </c>
      <c r="AC952" s="22">
        <v>7663767.3662447101</v>
      </c>
      <c r="AD952" s="22">
        <v>16776333.6518018</v>
      </c>
      <c r="AE952" s="22">
        <v>8832588.8590822108</v>
      </c>
    </row>
    <row r="953" spans="1:31" x14ac:dyDescent="0.35">
      <c r="A953" s="22" t="s">
        <v>2847</v>
      </c>
      <c r="B953" s="22">
        <v>1</v>
      </c>
      <c r="C953" s="22">
        <v>34.97</v>
      </c>
      <c r="D953" s="22" t="s">
        <v>2848</v>
      </c>
      <c r="E953" s="22">
        <f t="shared" si="71"/>
        <v>1.177668005207593</v>
      </c>
      <c r="F953" s="22">
        <f t="shared" si="70"/>
        <v>0.53703632202471363</v>
      </c>
      <c r="G953" s="22">
        <f t="shared" si="72"/>
        <v>1.0459947541051526</v>
      </c>
      <c r="H953" s="22">
        <f t="shared" si="73"/>
        <v>0.56953716297181234</v>
      </c>
      <c r="I953" s="22">
        <f t="shared" si="74"/>
        <v>0.80438284619755041</v>
      </c>
      <c r="J953" s="25">
        <v>0.30771768432583502</v>
      </c>
      <c r="K953" s="22" t="s">
        <v>2849</v>
      </c>
      <c r="L953" s="22">
        <v>10947.354783302901</v>
      </c>
      <c r="M953" s="22">
        <v>21436.259343293299</v>
      </c>
      <c r="N953" s="22">
        <v>2559.81813766098</v>
      </c>
      <c r="O953" s="22">
        <v>22665.796230311102</v>
      </c>
      <c r="P953" s="22">
        <v>17750.087062114799</v>
      </c>
      <c r="Q953" s="22">
        <v>23012.8409629981</v>
      </c>
      <c r="R953" s="22">
        <v>19856.095861470501</v>
      </c>
      <c r="S953" s="22">
        <v>14671.5638520668</v>
      </c>
      <c r="T953" s="22">
        <v>18349.996718507999</v>
      </c>
      <c r="U953" s="22">
        <v>12857.7574304051</v>
      </c>
      <c r="V953" s="22">
        <v>22402.7396813368</v>
      </c>
      <c r="W953" s="22">
        <v>17713.099022504699</v>
      </c>
      <c r="X953" s="22">
        <v>16418.301198049699</v>
      </c>
      <c r="Y953" s="22">
        <v>17702.2916322604</v>
      </c>
      <c r="Z953" s="22">
        <v>19449.449402915801</v>
      </c>
      <c r="AA953" s="22">
        <v>17368.092983692299</v>
      </c>
      <c r="AB953" s="22">
        <v>23137.5012947332</v>
      </c>
      <c r="AC953" s="22">
        <v>20418.2810844548</v>
      </c>
      <c r="AD953" s="22">
        <v>18962.7817166274</v>
      </c>
      <c r="AE953" s="22">
        <v>18108.282914384701</v>
      </c>
    </row>
    <row r="954" spans="1:31" x14ac:dyDescent="0.35">
      <c r="A954" s="22" t="s">
        <v>2850</v>
      </c>
      <c r="B954" s="22">
        <v>9</v>
      </c>
      <c r="C954" s="22">
        <v>295.29000000000002</v>
      </c>
      <c r="D954" s="24" t="s">
        <v>2851</v>
      </c>
      <c r="E954" s="22">
        <f t="shared" si="71"/>
        <v>1.127325954097872</v>
      </c>
      <c r="F954" s="22">
        <f t="shared" ref="F954:F1017" si="75">_xlfn.T.TEST(Q954:U954,L954:P954,2,2)</f>
        <v>3.7588974175360702E-2</v>
      </c>
      <c r="G954" s="22">
        <f t="shared" si="72"/>
        <v>0.95229571968477444</v>
      </c>
      <c r="H954" s="22">
        <f t="shared" si="73"/>
        <v>0.34510363117865772</v>
      </c>
      <c r="I954" s="22">
        <f t="shared" si="74"/>
        <v>0.95814864970127533</v>
      </c>
      <c r="J954" s="25">
        <v>0.456303802114845</v>
      </c>
      <c r="K954" s="22" t="s">
        <v>2852</v>
      </c>
      <c r="L954" s="22">
        <v>3608449.2587339301</v>
      </c>
      <c r="M954" s="22">
        <v>3228171.94105312</v>
      </c>
      <c r="N954" s="22">
        <v>3401919.42421732</v>
      </c>
      <c r="O954" s="22">
        <v>3231857.2539104801</v>
      </c>
      <c r="P954" s="22">
        <v>3424743.5508228</v>
      </c>
      <c r="Q954" s="22">
        <v>3571824.8258280498</v>
      </c>
      <c r="R954" s="22">
        <v>4039715.0630757902</v>
      </c>
      <c r="S954" s="22">
        <v>3342589.4362229402</v>
      </c>
      <c r="T954" s="22">
        <v>3875029.3219956402</v>
      </c>
      <c r="U954" s="22">
        <v>4217172.7836477403</v>
      </c>
      <c r="V954" s="22">
        <v>3210952.54118342</v>
      </c>
      <c r="W954" s="22">
        <v>3165410.52642516</v>
      </c>
      <c r="X954" s="22">
        <v>3977009.5866158102</v>
      </c>
      <c r="Y954" s="22">
        <v>3828623.4162086202</v>
      </c>
      <c r="Z954" s="22">
        <v>3451114.8607414998</v>
      </c>
      <c r="AA954" s="22">
        <v>3438128.1375543298</v>
      </c>
      <c r="AB954" s="22">
        <v>3222582.3966524401</v>
      </c>
      <c r="AC954" s="22">
        <v>3344289.9595232802</v>
      </c>
      <c r="AD954" s="22">
        <v>3343321.9685912202</v>
      </c>
      <c r="AE954" s="22">
        <v>3443613.6021630201</v>
      </c>
    </row>
    <row r="955" spans="1:31" x14ac:dyDescent="0.35">
      <c r="A955" s="22" t="s">
        <v>2853</v>
      </c>
      <c r="B955" s="22">
        <v>1</v>
      </c>
      <c r="C955" s="22">
        <v>46.21</v>
      </c>
      <c r="D955" s="22" t="s">
        <v>2854</v>
      </c>
      <c r="E955" s="22">
        <f t="shared" si="71"/>
        <v>0.99363386332313663</v>
      </c>
      <c r="F955" s="22">
        <f t="shared" si="75"/>
        <v>0.98096730936592746</v>
      </c>
      <c r="G955" s="22">
        <f t="shared" si="72"/>
        <v>1.7330438747758303</v>
      </c>
      <c r="H955" s="22">
        <f t="shared" si="73"/>
        <v>6.6993207294779797E-2</v>
      </c>
      <c r="I955" s="22">
        <f t="shared" si="74"/>
        <v>1.2039922744309486</v>
      </c>
      <c r="J955" s="25">
        <v>0.82387604253120905</v>
      </c>
      <c r="K955" s="22" t="s">
        <v>2855</v>
      </c>
      <c r="L955" s="22">
        <v>56393.467775402802</v>
      </c>
      <c r="M955" s="22">
        <v>11651.5101658444</v>
      </c>
      <c r="N955" s="22">
        <v>59361.069660274603</v>
      </c>
      <c r="O955" s="22">
        <v>34938.8856756655</v>
      </c>
      <c r="P955" s="22">
        <v>42659.210889380804</v>
      </c>
      <c r="Q955" s="22">
        <v>16487.023723275499</v>
      </c>
      <c r="R955" s="22">
        <v>50868.885652471101</v>
      </c>
      <c r="S955" s="22">
        <v>42086.863712115097</v>
      </c>
      <c r="T955" s="22">
        <v>46743.5924280705</v>
      </c>
      <c r="U955" s="22">
        <v>47512.694249548098</v>
      </c>
      <c r="V955" s="22">
        <v>29885.827863914499</v>
      </c>
      <c r="W955" s="22">
        <v>23292.5680798553</v>
      </c>
      <c r="X955" s="22">
        <v>34271.4461947522</v>
      </c>
      <c r="Y955" s="22">
        <v>46136.150964555702</v>
      </c>
      <c r="Z955" s="22">
        <v>36684.3221806816</v>
      </c>
      <c r="AA955" s="22">
        <v>70354.477222831702</v>
      </c>
      <c r="AB955" s="22">
        <v>65115.020785023196</v>
      </c>
      <c r="AC955" s="22">
        <v>91444.580517197493</v>
      </c>
      <c r="AD955" s="22">
        <v>30164.865019923101</v>
      </c>
      <c r="AE955" s="22">
        <v>38006.983413693</v>
      </c>
    </row>
    <row r="956" spans="1:31" x14ac:dyDescent="0.35">
      <c r="A956" s="22" t="s">
        <v>2856</v>
      </c>
      <c r="B956" s="22">
        <v>1</v>
      </c>
      <c r="C956" s="22">
        <v>25.22</v>
      </c>
      <c r="D956" s="22" t="s">
        <v>2857</v>
      </c>
      <c r="E956" s="22">
        <f t="shared" si="71"/>
        <v>0.92073448022088633</v>
      </c>
      <c r="F956" s="22">
        <f t="shared" si="75"/>
        <v>0.64217642426421229</v>
      </c>
      <c r="G956" s="22">
        <f t="shared" si="72"/>
        <v>1.1106478738764745</v>
      </c>
      <c r="H956" s="22">
        <f t="shared" si="73"/>
        <v>0.73143368051627689</v>
      </c>
      <c r="I956" s="22">
        <f t="shared" si="74"/>
        <v>1.1255308601543921</v>
      </c>
      <c r="J956" s="25">
        <v>0.41870656859401201</v>
      </c>
      <c r="K956" s="22" t="s">
        <v>2858</v>
      </c>
      <c r="L956" s="22">
        <v>4613029.7962754602</v>
      </c>
      <c r="M956" s="22">
        <v>3098415.1533212801</v>
      </c>
      <c r="N956" s="22">
        <v>3638538.61431289</v>
      </c>
      <c r="O956" s="22">
        <v>3554274.02703916</v>
      </c>
      <c r="P956" s="22">
        <v>4486636.2856979202</v>
      </c>
      <c r="Q956" s="22">
        <v>3831234.3419669401</v>
      </c>
      <c r="R956" s="22">
        <v>3140241.6541697802</v>
      </c>
      <c r="S956" s="22">
        <v>1653457.8454277799</v>
      </c>
      <c r="T956" s="22">
        <v>4214567.7484650202</v>
      </c>
      <c r="U956" s="22">
        <v>5014363.0045031598</v>
      </c>
      <c r="V956" s="22">
        <v>5262794.8443571003</v>
      </c>
      <c r="W956" s="22">
        <v>4410304.43339446</v>
      </c>
      <c r="X956" s="22">
        <v>1461110.47998629</v>
      </c>
      <c r="Y956" s="22">
        <v>1567432.97244983</v>
      </c>
      <c r="Z956" s="22">
        <v>4526577.8038870702</v>
      </c>
      <c r="AA956" s="22">
        <v>3710144.6266991501</v>
      </c>
      <c r="AB956" s="22">
        <v>1853487.8073468001</v>
      </c>
      <c r="AC956" s="22">
        <v>3170357.6884607999</v>
      </c>
      <c r="AD956" s="22">
        <v>4192957.3323242301</v>
      </c>
      <c r="AE956" s="22">
        <v>6207539.05201416</v>
      </c>
    </row>
    <row r="957" spans="1:31" x14ac:dyDescent="0.35">
      <c r="A957" s="22" t="s">
        <v>2859</v>
      </c>
      <c r="B957" s="22">
        <v>1</v>
      </c>
      <c r="C957" s="22">
        <v>16.829999999999998</v>
      </c>
      <c r="D957" s="22" t="s">
        <v>2860</v>
      </c>
      <c r="E957" s="22">
        <f t="shared" si="71"/>
        <v>1.5898648783761531</v>
      </c>
      <c r="F957" s="22">
        <f t="shared" si="75"/>
        <v>9.1822186097798034E-2</v>
      </c>
      <c r="G957" s="22">
        <f t="shared" si="72"/>
        <v>1.1190786520438729</v>
      </c>
      <c r="H957" s="22">
        <f t="shared" si="73"/>
        <v>0.38222343462010078</v>
      </c>
      <c r="I957" s="22">
        <f t="shared" si="74"/>
        <v>0.81878674836795251</v>
      </c>
      <c r="J957" s="25">
        <v>0.20074364589886401</v>
      </c>
      <c r="K957" s="22" t="s">
        <v>2861</v>
      </c>
      <c r="L957" s="22">
        <v>26713513.684406899</v>
      </c>
      <c r="M957" s="22">
        <v>17680566.968029302</v>
      </c>
      <c r="N957" s="22">
        <v>23141579.227625001</v>
      </c>
      <c r="O957" s="22">
        <v>18303938.3368866</v>
      </c>
      <c r="P957" s="22">
        <v>23894241.168393899</v>
      </c>
      <c r="Q957" s="22">
        <v>58405516.060171902</v>
      </c>
      <c r="R957" s="22">
        <v>32922351.146290101</v>
      </c>
      <c r="S957" s="22">
        <v>17983020.882987399</v>
      </c>
      <c r="T957" s="22">
        <v>31810507.437934902</v>
      </c>
      <c r="U957" s="22">
        <v>33340581.680740301</v>
      </c>
      <c r="V957" s="22">
        <v>32031369.693478499</v>
      </c>
      <c r="W957" s="22">
        <v>32604788.676545002</v>
      </c>
      <c r="X957" s="22">
        <v>20149544.087440301</v>
      </c>
      <c r="Y957" s="22">
        <v>20038423.963554502</v>
      </c>
      <c r="Z957" s="22">
        <v>29195921.661182299</v>
      </c>
      <c r="AA957" s="22">
        <v>28116411.8320514</v>
      </c>
      <c r="AB957" s="22">
        <v>25624255.4855217</v>
      </c>
      <c r="AC957" s="22">
        <v>26945674.173228402</v>
      </c>
      <c r="AD957" s="22">
        <v>32858582.150489599</v>
      </c>
      <c r="AE957" s="22">
        <v>36434051.113393001</v>
      </c>
    </row>
    <row r="958" spans="1:31" x14ac:dyDescent="0.35">
      <c r="A958" s="22" t="s">
        <v>2862</v>
      </c>
      <c r="B958" s="22">
        <v>1</v>
      </c>
      <c r="C958" s="22">
        <v>35.229999999999997</v>
      </c>
      <c r="D958" s="22" t="s">
        <v>2863</v>
      </c>
      <c r="E958" s="22">
        <f t="shared" si="71"/>
        <v>1.1610764768698052</v>
      </c>
      <c r="F958" s="22">
        <f t="shared" si="75"/>
        <v>0.1909375196301297</v>
      </c>
      <c r="G958" s="22">
        <f t="shared" si="72"/>
        <v>1.1925466224777663</v>
      </c>
      <c r="H958" s="22">
        <f t="shared" si="73"/>
        <v>0.16633726469695817</v>
      </c>
      <c r="I958" s="22">
        <f t="shared" si="74"/>
        <v>1.2151719907678489</v>
      </c>
      <c r="J958" s="25">
        <v>0.172972118565074</v>
      </c>
      <c r="K958" s="22" t="s">
        <v>2864</v>
      </c>
      <c r="L958" s="22">
        <v>90089.383206558807</v>
      </c>
      <c r="M958" s="22">
        <v>114509.401159929</v>
      </c>
      <c r="N958" s="22">
        <v>82444.032510930294</v>
      </c>
      <c r="O958" s="22">
        <v>130082.176170705</v>
      </c>
      <c r="P958" s="22">
        <v>125928.74538992099</v>
      </c>
      <c r="Q958" s="22">
        <v>149116.635007601</v>
      </c>
      <c r="R958" s="22">
        <v>123024.734778696</v>
      </c>
      <c r="S958" s="22">
        <v>137764.04170179801</v>
      </c>
      <c r="T958" s="22">
        <v>111136.25211256</v>
      </c>
      <c r="U958" s="22">
        <v>109485.25777596601</v>
      </c>
      <c r="V958" s="22">
        <v>83763.965221596402</v>
      </c>
      <c r="W958" s="22">
        <v>93759.365904893595</v>
      </c>
      <c r="X958" s="22">
        <v>66759.065757517295</v>
      </c>
      <c r="Y958" s="22">
        <v>83200.946185604305</v>
      </c>
      <c r="Z958" s="22">
        <v>119411.205655871</v>
      </c>
      <c r="AA958" s="22">
        <v>106124.383056595</v>
      </c>
      <c r="AB958" s="22">
        <v>102430.699361625</v>
      </c>
      <c r="AC958" s="22">
        <v>117002.85444746399</v>
      </c>
      <c r="AD958" s="22">
        <v>125017.859997552</v>
      </c>
      <c r="AE958" s="22">
        <v>82366.787823063802</v>
      </c>
    </row>
    <row r="959" spans="1:31" x14ac:dyDescent="0.35">
      <c r="A959" s="22" t="s">
        <v>2865</v>
      </c>
      <c r="B959" s="22">
        <v>3</v>
      </c>
      <c r="C959" s="22">
        <v>90.83</v>
      </c>
      <c r="D959" s="24" t="s">
        <v>2866</v>
      </c>
      <c r="E959" s="22">
        <f t="shared" si="71"/>
        <v>0.83397968185321103</v>
      </c>
      <c r="F959" s="22">
        <f t="shared" si="75"/>
        <v>0.37159217164096481</v>
      </c>
      <c r="G959" s="22">
        <f t="shared" si="72"/>
        <v>0.99028579498478686</v>
      </c>
      <c r="H959" s="22">
        <f t="shared" si="73"/>
        <v>0.92625507012018615</v>
      </c>
      <c r="I959" s="22">
        <f t="shared" si="74"/>
        <v>0.8687023951401982</v>
      </c>
      <c r="J959" s="25">
        <v>0.30461255869588</v>
      </c>
      <c r="K959" s="22" t="s">
        <v>2867</v>
      </c>
      <c r="L959" s="22">
        <v>193940.244935889</v>
      </c>
      <c r="M959" s="22">
        <v>250208.54383956001</v>
      </c>
      <c r="N959" s="22">
        <v>243685.85034014899</v>
      </c>
      <c r="O959" s="22">
        <v>366611.67482803098</v>
      </c>
      <c r="P959" s="22">
        <v>368966.64858436002</v>
      </c>
      <c r="Q959" s="22">
        <v>101559.976376374</v>
      </c>
      <c r="R959" s="22">
        <v>253714.32462761801</v>
      </c>
      <c r="S959" s="22">
        <v>306829.90464555001</v>
      </c>
      <c r="T959" s="22">
        <v>253868.975303151</v>
      </c>
      <c r="U959" s="22">
        <v>271124.308682136</v>
      </c>
      <c r="V959" s="22">
        <v>347463.04178459098</v>
      </c>
      <c r="W959" s="22">
        <v>404558.09846779099</v>
      </c>
      <c r="X959" s="22">
        <v>254754.788119559</v>
      </c>
      <c r="Y959" s="22">
        <v>323464.159624842</v>
      </c>
      <c r="Z959" s="22">
        <v>308310.66366572102</v>
      </c>
      <c r="AA959" s="22">
        <v>353300.09278531099</v>
      </c>
      <c r="AB959" s="22">
        <v>268625.17363496003</v>
      </c>
      <c r="AC959" s="22">
        <v>309688.512401952</v>
      </c>
      <c r="AD959" s="22">
        <v>396256.95658186998</v>
      </c>
      <c r="AE959" s="22">
        <v>294762.79832892999</v>
      </c>
    </row>
    <row r="960" spans="1:31" x14ac:dyDescent="0.35">
      <c r="A960" s="22" t="s">
        <v>2868</v>
      </c>
      <c r="B960" s="22">
        <v>8</v>
      </c>
      <c r="C960" s="22">
        <v>445.72</v>
      </c>
      <c r="D960" s="24" t="s">
        <v>2869</v>
      </c>
      <c r="E960" s="22">
        <f t="shared" si="71"/>
        <v>1.3942470930124058</v>
      </c>
      <c r="F960" s="22">
        <f t="shared" si="75"/>
        <v>2.8134861834503157E-3</v>
      </c>
      <c r="G960" s="22">
        <f t="shared" si="72"/>
        <v>1.0793250110220824</v>
      </c>
      <c r="H960" s="22">
        <f t="shared" si="73"/>
        <v>0.4017380353723452</v>
      </c>
      <c r="I960" s="22">
        <f t="shared" si="74"/>
        <v>1.060092561758722</v>
      </c>
      <c r="J960" s="25">
        <v>0.37151987092865002</v>
      </c>
      <c r="K960" s="22" t="s">
        <v>2870</v>
      </c>
      <c r="L960" s="22">
        <v>586423.83867816394</v>
      </c>
      <c r="M960" s="22">
        <v>682824.91575267504</v>
      </c>
      <c r="N960" s="22">
        <v>627273.61167957203</v>
      </c>
      <c r="O960" s="22">
        <v>601343.15238882799</v>
      </c>
      <c r="P960" s="22">
        <v>677764.117103228</v>
      </c>
      <c r="Q960" s="22">
        <v>882783.15750605601</v>
      </c>
      <c r="R960" s="22">
        <v>842871.76929795602</v>
      </c>
      <c r="S960" s="22">
        <v>724427.38627519202</v>
      </c>
      <c r="T960" s="22">
        <v>1068710.3148330699</v>
      </c>
      <c r="U960" s="22">
        <v>908819.76001051103</v>
      </c>
      <c r="V960" s="22">
        <v>532454.13622614904</v>
      </c>
      <c r="W960" s="22">
        <v>565235.98289271502</v>
      </c>
      <c r="X960" s="22">
        <v>532376.90465460601</v>
      </c>
      <c r="Y960" s="22">
        <v>725384.24036292301</v>
      </c>
      <c r="Z960" s="22">
        <v>640164.16621245502</v>
      </c>
      <c r="AA960" s="22">
        <v>734579.14492390805</v>
      </c>
      <c r="AB960" s="22">
        <v>537541.248823651</v>
      </c>
      <c r="AC960" s="22">
        <v>604971.13926637301</v>
      </c>
      <c r="AD960" s="22">
        <v>620659.98345777194</v>
      </c>
      <c r="AE960" s="22">
        <v>735491.14090748597</v>
      </c>
    </row>
    <row r="961" spans="1:31" x14ac:dyDescent="0.35">
      <c r="A961" s="22" t="s">
        <v>2871</v>
      </c>
      <c r="B961" s="22">
        <v>1</v>
      </c>
      <c r="C961" s="22">
        <v>24.96</v>
      </c>
      <c r="D961" s="22" t="s">
        <v>2872</v>
      </c>
      <c r="E961" s="22">
        <f t="shared" si="71"/>
        <v>0.97428687541685477</v>
      </c>
      <c r="F961" s="22">
        <f t="shared" si="75"/>
        <v>0.95227816381645281</v>
      </c>
      <c r="G961" s="22">
        <f t="shared" si="72"/>
        <v>1.1168550622110887</v>
      </c>
      <c r="H961" s="22">
        <f t="shared" si="73"/>
        <v>0.64805207098481477</v>
      </c>
      <c r="I961" s="22">
        <f t="shared" si="74"/>
        <v>0.72805190635337624</v>
      </c>
      <c r="J961" s="25">
        <v>0.22516559262966801</v>
      </c>
      <c r="K961" s="22" t="s">
        <v>2873</v>
      </c>
      <c r="L961" s="22">
        <v>116920.73669739001</v>
      </c>
      <c r="M961" s="22">
        <v>184663.37439876801</v>
      </c>
      <c r="N961" s="22">
        <v>101625.428978601</v>
      </c>
      <c r="O961" s="22">
        <v>118912.73524352501</v>
      </c>
      <c r="P961" s="22">
        <v>526350.55756278394</v>
      </c>
      <c r="Q961" s="22">
        <v>161529.50130422201</v>
      </c>
      <c r="R961" s="22">
        <v>117117.27643035199</v>
      </c>
      <c r="S961" s="22">
        <v>298577.705130908</v>
      </c>
      <c r="T961" s="22">
        <v>176766.79513036899</v>
      </c>
      <c r="U961" s="22">
        <v>267522.04231130303</v>
      </c>
      <c r="V961" s="22">
        <v>359426.772573144</v>
      </c>
      <c r="W961" s="22">
        <v>227504.361665684</v>
      </c>
      <c r="X961" s="22">
        <v>276278.40843107301</v>
      </c>
      <c r="Y961" s="22">
        <v>145785.03553066001</v>
      </c>
      <c r="Z961" s="22">
        <v>431112.67752052803</v>
      </c>
      <c r="AA961" s="22">
        <v>334987.24821049703</v>
      </c>
      <c r="AB961" s="22">
        <v>482393.31245373399</v>
      </c>
      <c r="AC961" s="22">
        <v>302945.06337042002</v>
      </c>
      <c r="AD961" s="22">
        <v>323860.02415575797</v>
      </c>
      <c r="AE961" s="22">
        <v>164205.43048860799</v>
      </c>
    </row>
    <row r="962" spans="1:31" x14ac:dyDescent="0.35">
      <c r="A962" s="22" t="s">
        <v>2874</v>
      </c>
      <c r="B962" s="22">
        <v>11</v>
      </c>
      <c r="C962" s="22">
        <v>510</v>
      </c>
      <c r="D962" s="24" t="s">
        <v>2875</v>
      </c>
      <c r="E962" s="22">
        <f t="shared" si="71"/>
        <v>1.1995332262458946</v>
      </c>
      <c r="F962" s="22">
        <f t="shared" si="75"/>
        <v>3.2873763390537825E-2</v>
      </c>
      <c r="G962" s="22">
        <f t="shared" si="72"/>
        <v>0.87741243282653292</v>
      </c>
      <c r="H962" s="22">
        <f t="shared" si="73"/>
        <v>6.5003855917204978E-2</v>
      </c>
      <c r="I962" s="22">
        <f t="shared" si="74"/>
        <v>0.89079272729487247</v>
      </c>
      <c r="J962" s="25">
        <v>0.10484767771886799</v>
      </c>
      <c r="K962" s="22" t="s">
        <v>2876</v>
      </c>
      <c r="L962" s="22">
        <v>3885673.1580884601</v>
      </c>
      <c r="M962" s="22">
        <v>4090011.0674882098</v>
      </c>
      <c r="N962" s="22">
        <v>3994132.91096838</v>
      </c>
      <c r="O962" s="22">
        <v>3540832.3459269302</v>
      </c>
      <c r="P962" s="22">
        <v>4340588.1749827303</v>
      </c>
      <c r="Q962" s="22">
        <v>5589387.9089397201</v>
      </c>
      <c r="R962" s="22">
        <v>4839724.2775536804</v>
      </c>
      <c r="S962" s="22">
        <v>3835979.6581772198</v>
      </c>
      <c r="T962" s="22">
        <v>4796280.0200034101</v>
      </c>
      <c r="U962" s="22">
        <v>4750847.2875466105</v>
      </c>
      <c r="V962" s="22">
        <v>3631450.10685426</v>
      </c>
      <c r="W962" s="22">
        <v>4549781.7398568103</v>
      </c>
      <c r="X962" s="22">
        <v>4549158.5863333195</v>
      </c>
      <c r="Y962" s="22">
        <v>4902852.6702894196</v>
      </c>
      <c r="Z962" s="22">
        <v>4651669.0307585299</v>
      </c>
      <c r="AA962" s="22">
        <v>4181085.8546007201</v>
      </c>
      <c r="AB962" s="22">
        <v>3495318.892087</v>
      </c>
      <c r="AC962" s="22">
        <v>3712796.5314836102</v>
      </c>
      <c r="AD962" s="22">
        <v>3964294.0625662101</v>
      </c>
      <c r="AE962" s="22">
        <v>4199563.6301619401</v>
      </c>
    </row>
    <row r="963" spans="1:31" x14ac:dyDescent="0.35">
      <c r="A963" s="22" t="s">
        <v>2877</v>
      </c>
      <c r="B963" s="22">
        <v>3</v>
      </c>
      <c r="C963" s="22">
        <v>140.94</v>
      </c>
      <c r="D963" s="24" t="s">
        <v>2878</v>
      </c>
      <c r="E963" s="22">
        <f t="shared" si="71"/>
        <v>1.5431626957446711</v>
      </c>
      <c r="F963" s="22">
        <f t="shared" si="75"/>
        <v>1.485403105691871E-2</v>
      </c>
      <c r="G963" s="22">
        <f t="shared" si="72"/>
        <v>2.0476616372072054</v>
      </c>
      <c r="H963" s="22">
        <f t="shared" si="73"/>
        <v>7.1013938789159378E-4</v>
      </c>
      <c r="I963" s="22">
        <f t="shared" si="74"/>
        <v>1.2151994911054331</v>
      </c>
      <c r="J963" s="25">
        <v>0.150099237067498</v>
      </c>
      <c r="K963" s="22" t="s">
        <v>2879</v>
      </c>
      <c r="L963" s="22">
        <v>232851.21389478</v>
      </c>
      <c r="M963" s="22">
        <v>252085.36813949799</v>
      </c>
      <c r="N963" s="22">
        <v>223655.05684819</v>
      </c>
      <c r="O963" s="22">
        <v>197382.70907870901</v>
      </c>
      <c r="P963" s="22">
        <v>234445.216194004</v>
      </c>
      <c r="Q963" s="22">
        <v>321071.22166496899</v>
      </c>
      <c r="R963" s="22">
        <v>288417.42267962301</v>
      </c>
      <c r="S963" s="22">
        <v>338516.69278476102</v>
      </c>
      <c r="T963" s="22">
        <v>504710.70112537098</v>
      </c>
      <c r="U963" s="22">
        <v>307136.89064694801</v>
      </c>
      <c r="V963" s="22">
        <v>150929.55119082701</v>
      </c>
      <c r="W963" s="22">
        <v>174177.77696733101</v>
      </c>
      <c r="X963" s="22">
        <v>121451.003743034</v>
      </c>
      <c r="Y963" s="22">
        <v>239320.26508400199</v>
      </c>
      <c r="Z963" s="22">
        <v>252584.24183460599</v>
      </c>
      <c r="AA963" s="22">
        <v>311130.31662131799</v>
      </c>
      <c r="AB963" s="22">
        <v>386531.19287854602</v>
      </c>
      <c r="AC963" s="22">
        <v>436922.92294484301</v>
      </c>
      <c r="AD963" s="22">
        <v>449285.19079428603</v>
      </c>
      <c r="AE963" s="22">
        <v>337784.72975688003</v>
      </c>
    </row>
    <row r="964" spans="1:31" x14ac:dyDescent="0.35">
      <c r="A964" s="22" t="s">
        <v>2880</v>
      </c>
      <c r="B964" s="22">
        <v>17</v>
      </c>
      <c r="C964" s="22">
        <v>1030.92</v>
      </c>
      <c r="D964" s="24" t="s">
        <v>2881</v>
      </c>
      <c r="E964" s="22">
        <f t="shared" si="71"/>
        <v>1.3077442075285415</v>
      </c>
      <c r="F964" s="22">
        <f t="shared" si="75"/>
        <v>4.316017410781017E-3</v>
      </c>
      <c r="G964" s="22">
        <f t="shared" si="72"/>
        <v>1.3501074037626726</v>
      </c>
      <c r="H964" s="22">
        <f t="shared" si="73"/>
        <v>7.2985331408031212E-3</v>
      </c>
      <c r="I964" s="22">
        <f t="shared" si="74"/>
        <v>1.0253293019754681</v>
      </c>
      <c r="J964" s="25">
        <v>0.66537393480422502</v>
      </c>
      <c r="K964" s="22" t="s">
        <v>2882</v>
      </c>
      <c r="L964" s="22">
        <v>44113274.751691401</v>
      </c>
      <c r="M964" s="22">
        <v>50506353.711116903</v>
      </c>
      <c r="N964" s="22">
        <v>49048991.1128508</v>
      </c>
      <c r="O964" s="22">
        <v>45145024.4763477</v>
      </c>
      <c r="P964" s="22">
        <v>47282251.510362402</v>
      </c>
      <c r="Q964" s="22">
        <v>68973272.752260104</v>
      </c>
      <c r="R964" s="22"/>
      <c r="S964" s="22">
        <v>53951614.097397</v>
      </c>
      <c r="T964" s="22">
        <v>67029673.700219303</v>
      </c>
      <c r="U964" s="22">
        <v>57047871.324484996</v>
      </c>
      <c r="V964" s="22">
        <v>42383122.928984404</v>
      </c>
      <c r="W964" s="22">
        <v>44346804.918959297</v>
      </c>
      <c r="X964" s="22">
        <v>38792002.684386402</v>
      </c>
      <c r="Y964" s="22">
        <v>43968605.492448203</v>
      </c>
      <c r="Z964" s="22">
        <v>60772946.260855198</v>
      </c>
      <c r="AA964" s="22">
        <v>58245496.208470799</v>
      </c>
      <c r="AB964" s="22">
        <v>60713939.356172197</v>
      </c>
      <c r="AC964" s="22">
        <v>71291810.029976502</v>
      </c>
      <c r="AD964" s="22">
        <v>62585835.728071101</v>
      </c>
      <c r="AE964" s="22">
        <v>58043350.9273182</v>
      </c>
    </row>
    <row r="965" spans="1:31" x14ac:dyDescent="0.35">
      <c r="A965" s="22" t="s">
        <v>2883</v>
      </c>
      <c r="B965" s="22">
        <v>1</v>
      </c>
      <c r="C965" s="22">
        <v>48.94</v>
      </c>
      <c r="D965" s="22" t="s">
        <v>2884</v>
      </c>
      <c r="E965" s="22">
        <f t="shared" si="71"/>
        <v>1.2599233397201679</v>
      </c>
      <c r="F965" s="22">
        <f t="shared" si="75"/>
        <v>0.1941879781124336</v>
      </c>
      <c r="G965" s="22">
        <f t="shared" si="72"/>
        <v>1.2133328324675898</v>
      </c>
      <c r="H965" s="22">
        <f t="shared" si="73"/>
        <v>0.2082617845938029</v>
      </c>
      <c r="I965" s="22">
        <f t="shared" si="74"/>
        <v>0.94854349280733752</v>
      </c>
      <c r="J965" s="25">
        <v>0.79092900615056805</v>
      </c>
      <c r="K965" s="22" t="s">
        <v>2885</v>
      </c>
      <c r="L965" s="22">
        <v>67647.886972763095</v>
      </c>
      <c r="M965" s="22">
        <v>89770.802219125704</v>
      </c>
      <c r="N965" s="22">
        <v>53341.6284824619</v>
      </c>
      <c r="O965" s="22">
        <v>65015.967902653298</v>
      </c>
      <c r="P965" s="22">
        <v>65150.359527250701</v>
      </c>
      <c r="Q965" s="22">
        <v>103612.89665552499</v>
      </c>
      <c r="R965" s="22">
        <v>63685.889478027399</v>
      </c>
      <c r="S965" s="22">
        <v>58633.6322321478</v>
      </c>
      <c r="T965" s="22">
        <v>88282.544862068695</v>
      </c>
      <c r="U965" s="22">
        <v>115326.474071576</v>
      </c>
      <c r="V965" s="22">
        <v>69040.355480678001</v>
      </c>
      <c r="W965" s="22">
        <v>55749.626499565202</v>
      </c>
      <c r="X965" s="22">
        <v>69573.078096442594</v>
      </c>
      <c r="Y965" s="22">
        <v>106752.646315636</v>
      </c>
      <c r="Z965" s="22">
        <v>58305.498528116797</v>
      </c>
      <c r="AA965" s="22">
        <v>108677.76895333899</v>
      </c>
      <c r="AB965" s="22">
        <v>71849.361908969702</v>
      </c>
      <c r="AC965" s="22">
        <v>92156.289687310506</v>
      </c>
      <c r="AD965" s="22">
        <v>76483.058394483596</v>
      </c>
      <c r="AE965" s="22">
        <v>86931.069670926998</v>
      </c>
    </row>
    <row r="966" spans="1:31" x14ac:dyDescent="0.35">
      <c r="A966" s="22" t="s">
        <v>2886</v>
      </c>
      <c r="B966" s="22">
        <v>2</v>
      </c>
      <c r="C966" s="22">
        <v>213.12</v>
      </c>
      <c r="D966" s="24" t="s">
        <v>2887</v>
      </c>
      <c r="E966" s="22">
        <f t="shared" ref="E966:E1029" si="76">AVERAGE(Q966:U966)/AVERAGE(L966:P966)</f>
        <v>1.4443090364964815</v>
      </c>
      <c r="F966" s="22">
        <f t="shared" si="75"/>
        <v>1.1376670683602845E-2</v>
      </c>
      <c r="G966" s="22">
        <f t="shared" ref="G966:G1029" si="77">AVERAGE(AA966:AE966)/AVERAGE(V966:Z966)</f>
        <v>0.85408716464154399</v>
      </c>
      <c r="H966" s="22">
        <f t="shared" ref="H966:H1029" si="78">_xlfn.T.TEST(AA966:AE966,V966:Z966,2,2)</f>
        <v>0.43252782840459036</v>
      </c>
      <c r="I966" s="22">
        <f t="shared" ref="I966:I1029" si="79">AVERAGE(L966:P966)/AVERAGE(V966:Z966)</f>
        <v>0.72054031797425355</v>
      </c>
      <c r="J966" s="25">
        <v>0.16555512367543701</v>
      </c>
      <c r="K966" s="22" t="s">
        <v>2888</v>
      </c>
      <c r="L966" s="22">
        <v>390047.27098266798</v>
      </c>
      <c r="M966" s="22">
        <v>365428.70618445502</v>
      </c>
      <c r="N966" s="22">
        <v>172205.00497001901</v>
      </c>
      <c r="O966" s="22">
        <v>299737.95815242198</v>
      </c>
      <c r="P966" s="22">
        <v>320276.97834826203</v>
      </c>
      <c r="Q966" s="22">
        <v>497509.51813632098</v>
      </c>
      <c r="R966" s="22">
        <v>449943.57651792502</v>
      </c>
      <c r="S966" s="22">
        <v>398215.90656625398</v>
      </c>
      <c r="T966" s="22">
        <v>415024.98043178098</v>
      </c>
      <c r="U966" s="22">
        <v>474657.21938505402</v>
      </c>
      <c r="V966" s="22">
        <v>358114.13362568198</v>
      </c>
      <c r="W966" s="22">
        <v>277567.04300130502</v>
      </c>
      <c r="X966" s="22">
        <v>547779.20872933196</v>
      </c>
      <c r="Y966" s="22">
        <v>619997.186518859</v>
      </c>
      <c r="Z966" s="22">
        <v>344508.16998512502</v>
      </c>
      <c r="AA966" s="22">
        <v>361714.25322156999</v>
      </c>
      <c r="AB966" s="22">
        <v>260698.02589489499</v>
      </c>
      <c r="AC966" s="22">
        <v>460515.38293765002</v>
      </c>
      <c r="AD966" s="22">
        <v>443466.63078949502</v>
      </c>
      <c r="AE966" s="22">
        <v>308155.67736902699</v>
      </c>
    </row>
    <row r="967" spans="1:31" x14ac:dyDescent="0.35">
      <c r="A967" s="22" t="s">
        <v>2889</v>
      </c>
      <c r="B967" s="22">
        <v>1</v>
      </c>
      <c r="C967" s="22">
        <v>19.04</v>
      </c>
      <c r="D967" s="22" t="s">
        <v>2890</v>
      </c>
      <c r="E967" s="22">
        <f t="shared" si="76"/>
        <v>0.86666189063498966</v>
      </c>
      <c r="F967" s="22">
        <f t="shared" si="75"/>
        <v>0.58338730932822891</v>
      </c>
      <c r="G967" s="22">
        <f t="shared" si="77"/>
        <v>0.73695218542851726</v>
      </c>
      <c r="H967" s="22">
        <f t="shared" si="78"/>
        <v>0.13600683587456816</v>
      </c>
      <c r="I967" s="22">
        <f t="shared" si="79"/>
        <v>0.95775482164592951</v>
      </c>
      <c r="J967" s="25">
        <v>0.949440605706939</v>
      </c>
      <c r="K967" s="22" t="s">
        <v>2891</v>
      </c>
      <c r="L967" s="22">
        <v>112874.385530079</v>
      </c>
      <c r="M967" s="22">
        <v>105668.85150818501</v>
      </c>
      <c r="N967" s="22">
        <v>72345.820337740894</v>
      </c>
      <c r="O967" s="22">
        <v>92684.107181973101</v>
      </c>
      <c r="P967" s="22">
        <v>83408.741476335999</v>
      </c>
      <c r="Q967" s="22">
        <v>0</v>
      </c>
      <c r="R967" s="22">
        <v>101977.26597574999</v>
      </c>
      <c r="S967" s="22">
        <v>88418.386339714605</v>
      </c>
      <c r="T967" s="22">
        <v>107276.389209446</v>
      </c>
      <c r="U967" s="22">
        <v>107043.38005111901</v>
      </c>
      <c r="V967" s="22">
        <v>57197.173111162898</v>
      </c>
      <c r="W967" s="22">
        <v>81161.367340493394</v>
      </c>
      <c r="X967" s="22">
        <v>93990.960384778402</v>
      </c>
      <c r="Y967" s="22">
        <v>138167.063698919</v>
      </c>
      <c r="Z967" s="22">
        <v>117063.237184456</v>
      </c>
      <c r="AA967" s="22">
        <v>59642.470758236603</v>
      </c>
      <c r="AB967" s="22">
        <v>54473.707653650097</v>
      </c>
      <c r="AC967" s="22">
        <v>90134.828554745603</v>
      </c>
      <c r="AD967" s="22">
        <v>77660.281249373904</v>
      </c>
      <c r="AE967" s="22">
        <v>77411.712232210601</v>
      </c>
    </row>
    <row r="968" spans="1:31" x14ac:dyDescent="0.35">
      <c r="A968" s="22" t="s">
        <v>2892</v>
      </c>
      <c r="B968" s="22">
        <v>4</v>
      </c>
      <c r="C968" s="22">
        <v>94.77</v>
      </c>
      <c r="D968" s="24" t="s">
        <v>2893</v>
      </c>
      <c r="E968" s="22">
        <f t="shared" si="76"/>
        <v>1.7286405367308861</v>
      </c>
      <c r="F968" s="22">
        <f t="shared" si="75"/>
        <v>0.15704214669649599</v>
      </c>
      <c r="G968" s="22">
        <f t="shared" si="77"/>
        <v>1.7466737739112894</v>
      </c>
      <c r="H968" s="22">
        <f t="shared" si="78"/>
        <v>5.4817308925361179E-2</v>
      </c>
      <c r="I968" s="22">
        <f t="shared" si="79"/>
        <v>1.1467232452327969</v>
      </c>
      <c r="J968" s="25">
        <v>0.67242635477711399</v>
      </c>
      <c r="K968" s="22" t="s">
        <v>2894</v>
      </c>
      <c r="L968" s="22">
        <v>597347.30439685797</v>
      </c>
      <c r="M968" s="22">
        <v>429622.97849415999</v>
      </c>
      <c r="N968" s="22">
        <v>407725.97465472098</v>
      </c>
      <c r="O968" s="22">
        <v>167698.384950765</v>
      </c>
      <c r="P968" s="22">
        <v>230824.618459299</v>
      </c>
      <c r="Q968" s="22">
        <v>882696.13393797504</v>
      </c>
      <c r="R968" s="22">
        <v>627085.22858198802</v>
      </c>
      <c r="S968" s="22">
        <v>375122.115037871</v>
      </c>
      <c r="T968" s="22">
        <v>230027.681555363</v>
      </c>
      <c r="U968" s="22">
        <v>1054045.9680908399</v>
      </c>
      <c r="V968" s="22">
        <v>145729.12746108501</v>
      </c>
      <c r="W968" s="22">
        <v>196715.67261772501</v>
      </c>
      <c r="X968" s="22">
        <v>499325.96532218601</v>
      </c>
      <c r="Y968" s="22">
        <v>300793.475010517</v>
      </c>
      <c r="Z968" s="22">
        <v>456094.60650463199</v>
      </c>
      <c r="AA968" s="22">
        <v>271945.32193683001</v>
      </c>
      <c r="AB968" s="22">
        <v>525646.72344110301</v>
      </c>
      <c r="AC968" s="22">
        <v>681457.22033512499</v>
      </c>
      <c r="AD968" s="22">
        <v>732663.33447066497</v>
      </c>
      <c r="AE968" s="22">
        <v>580622.88115597004</v>
      </c>
    </row>
    <row r="969" spans="1:31" x14ac:dyDescent="0.35">
      <c r="A969" s="22" t="s">
        <v>2895</v>
      </c>
      <c r="B969" s="22">
        <v>3</v>
      </c>
      <c r="C969" s="22">
        <v>447.04</v>
      </c>
      <c r="D969" s="24" t="s">
        <v>2896</v>
      </c>
      <c r="E969" s="22">
        <f t="shared" si="76"/>
        <v>0.66037565215857197</v>
      </c>
      <c r="F969" s="22">
        <f t="shared" si="75"/>
        <v>0.36434485335373717</v>
      </c>
      <c r="G969" s="22">
        <f t="shared" si="77"/>
        <v>1.9233604976143199</v>
      </c>
      <c r="H969" s="22">
        <f t="shared" si="78"/>
        <v>0.32935694513393604</v>
      </c>
      <c r="I969" s="22">
        <f t="shared" si="79"/>
        <v>2.1112679432983512</v>
      </c>
      <c r="J969" s="25">
        <v>8.9845591187527205E-2</v>
      </c>
      <c r="K969" s="22" t="s">
        <v>2897</v>
      </c>
      <c r="L969" s="22">
        <v>48981552.566657104</v>
      </c>
      <c r="M969" s="22">
        <v>128187001.297427</v>
      </c>
      <c r="N969" s="22">
        <v>37656045.407992497</v>
      </c>
      <c r="O969" s="22">
        <v>35842992.7025107</v>
      </c>
      <c r="P969" s="22">
        <v>25018272.988374598</v>
      </c>
      <c r="Q969" s="22">
        <v>37665173.872290298</v>
      </c>
      <c r="R969" s="22">
        <v>42158697.419445299</v>
      </c>
      <c r="S969" s="22">
        <v>52638882.729018502</v>
      </c>
      <c r="T969" s="22">
        <v>30060921.322265401</v>
      </c>
      <c r="U969" s="22">
        <v>19532557.5227965</v>
      </c>
      <c r="V969" s="22">
        <v>14794069.4923463</v>
      </c>
      <c r="W969" s="22">
        <v>45023010.974440202</v>
      </c>
      <c r="X969" s="22">
        <v>19080914.864419799</v>
      </c>
      <c r="Y969" s="22">
        <v>22890583.6045288</v>
      </c>
      <c r="Z969" s="22">
        <v>28789761.837188601</v>
      </c>
      <c r="AA969" s="22">
        <v>16401522.4561588</v>
      </c>
      <c r="AB969" s="22">
        <v>36666163.546134599</v>
      </c>
      <c r="AC969" s="22">
        <v>36952363.689072102</v>
      </c>
      <c r="AD969" s="22">
        <v>139231436.41376999</v>
      </c>
      <c r="AE969" s="22">
        <v>21897736.381527301</v>
      </c>
    </row>
    <row r="970" spans="1:31" x14ac:dyDescent="0.35">
      <c r="A970" s="22" t="s">
        <v>2898</v>
      </c>
      <c r="B970" s="22">
        <v>9</v>
      </c>
      <c r="C970" s="22">
        <v>681.63</v>
      </c>
      <c r="D970" s="24" t="s">
        <v>2899</v>
      </c>
      <c r="E970" s="22">
        <f t="shared" si="76"/>
        <v>0.41049035137917617</v>
      </c>
      <c r="F970" s="22">
        <f t="shared" si="75"/>
        <v>0.33234141342134932</v>
      </c>
      <c r="G970" s="22">
        <f t="shared" si="77"/>
        <v>2.28066209556067</v>
      </c>
      <c r="H970" s="22">
        <f t="shared" si="78"/>
        <v>0.30232626257098022</v>
      </c>
      <c r="I970" s="22">
        <f t="shared" si="79"/>
        <v>2.7546740982096192</v>
      </c>
      <c r="J970" s="25">
        <v>0.229009772689691</v>
      </c>
      <c r="K970" s="22" t="s">
        <v>2900</v>
      </c>
      <c r="L970" s="22">
        <v>93784645.981754601</v>
      </c>
      <c r="M970" s="22">
        <v>494407901.74736899</v>
      </c>
      <c r="N970" s="22">
        <v>70461736.165141106</v>
      </c>
      <c r="O970" s="22">
        <v>61380103.936344698</v>
      </c>
      <c r="P970" s="22">
        <v>40309001.905763902</v>
      </c>
      <c r="Q970" s="22">
        <v>49491900.100937501</v>
      </c>
      <c r="R970" s="22">
        <v>50301116.325789496</v>
      </c>
      <c r="S970" s="22">
        <v>108722824.60609899</v>
      </c>
      <c r="T970" s="22">
        <v>64416466.392279103</v>
      </c>
      <c r="U970" s="22">
        <v>39181317.796612702</v>
      </c>
      <c r="V970" s="22">
        <v>32669811.441531599</v>
      </c>
      <c r="W970" s="22">
        <v>81520256.989823893</v>
      </c>
      <c r="X970" s="22">
        <v>44631006.369581804</v>
      </c>
      <c r="Y970" s="22">
        <v>58673529.666555896</v>
      </c>
      <c r="Z970" s="22">
        <v>58524758.487475999</v>
      </c>
      <c r="AA970" s="22">
        <v>57708173.745484099</v>
      </c>
      <c r="AB970" s="22">
        <v>66407880.169458203</v>
      </c>
      <c r="AC970" s="22">
        <v>76914377.315444902</v>
      </c>
      <c r="AD970" s="22">
        <v>379641487.49546897</v>
      </c>
      <c r="AE970" s="22">
        <v>48834980.006344996</v>
      </c>
    </row>
    <row r="971" spans="1:31" x14ac:dyDescent="0.35">
      <c r="A971" s="22" t="s">
        <v>2901</v>
      </c>
      <c r="B971" s="22">
        <v>1</v>
      </c>
      <c r="C971" s="22">
        <v>55.12</v>
      </c>
      <c r="D971" s="22" t="s">
        <v>2902</v>
      </c>
      <c r="E971" s="22">
        <f t="shared" si="76"/>
        <v>3.1706041937709803E-2</v>
      </c>
      <c r="F971" s="22">
        <f t="shared" si="75"/>
        <v>0.12590900748555223</v>
      </c>
      <c r="G971" s="22">
        <f t="shared" si="77"/>
        <v>2.8764170975211232</v>
      </c>
      <c r="H971" s="22">
        <f t="shared" si="78"/>
        <v>0.50329304269814212</v>
      </c>
      <c r="I971" s="22">
        <f t="shared" si="79"/>
        <v>9.1198544565659763</v>
      </c>
      <c r="J971" s="25">
        <v>0.306650329620687</v>
      </c>
      <c r="K971" s="22" t="s">
        <v>2903</v>
      </c>
      <c r="L971" s="22">
        <v>170397.13244682999</v>
      </c>
      <c r="M971" s="22">
        <v>21644.432147483902</v>
      </c>
      <c r="N971" s="22">
        <v>1771554.88099932</v>
      </c>
      <c r="O971" s="22">
        <v>1246481.92445433</v>
      </c>
      <c r="P971" s="22">
        <v>4874.5572637985097</v>
      </c>
      <c r="Q971" s="22">
        <v>5679.5444753397196</v>
      </c>
      <c r="R971" s="22">
        <v>15014.256858047</v>
      </c>
      <c r="S971" s="22">
        <v>50418.2408690265</v>
      </c>
      <c r="T971" s="22">
        <v>22607.321726674501</v>
      </c>
      <c r="U971" s="22">
        <v>8214.0684120219103</v>
      </c>
      <c r="V971" s="22">
        <v>210792.222240314</v>
      </c>
      <c r="W971" s="22">
        <v>11511.572343132701</v>
      </c>
      <c r="X971" s="22">
        <v>15664.266159839701</v>
      </c>
      <c r="Y971" s="22">
        <v>107268.138489</v>
      </c>
      <c r="Z971" s="22">
        <v>7286.1949159128299</v>
      </c>
      <c r="AA971" s="22">
        <v>6774.6410490405297</v>
      </c>
      <c r="AB971" s="22">
        <v>17246.584601321501</v>
      </c>
      <c r="AC971" s="22">
        <v>940904.25411941996</v>
      </c>
      <c r="AD971" s="22">
        <v>25896.377903326698</v>
      </c>
      <c r="AE971" s="22">
        <v>23179.584113852001</v>
      </c>
    </row>
    <row r="972" spans="1:31" x14ac:dyDescent="0.35">
      <c r="A972" s="22" t="s">
        <v>2904</v>
      </c>
      <c r="B972" s="22">
        <v>1</v>
      </c>
      <c r="C972" s="22">
        <v>235.57</v>
      </c>
      <c r="D972" s="22" t="s">
        <v>2905</v>
      </c>
      <c r="E972" s="22">
        <f t="shared" si="76"/>
        <v>0.29363499811746718</v>
      </c>
      <c r="F972" s="22">
        <f t="shared" si="75"/>
        <v>0.14468356170596355</v>
      </c>
      <c r="G972" s="22">
        <f t="shared" si="77"/>
        <v>2.84654913688084</v>
      </c>
      <c r="H972" s="22">
        <f t="shared" si="78"/>
        <v>0.19413953794125829</v>
      </c>
      <c r="I972" s="22">
        <f t="shared" si="79"/>
        <v>6.2668485751924825</v>
      </c>
      <c r="J972" s="25">
        <v>3.2826202929618201E-2</v>
      </c>
      <c r="K972" s="22" t="s">
        <v>2906</v>
      </c>
      <c r="L972" s="22">
        <v>67160.738797607701</v>
      </c>
      <c r="M972" s="22">
        <v>56527.340218127603</v>
      </c>
      <c r="N972" s="22">
        <v>399797.225521438</v>
      </c>
      <c r="O972" s="22">
        <v>368355.97821818403</v>
      </c>
      <c r="P972" s="22">
        <v>37797.972479099102</v>
      </c>
      <c r="Q972" s="22">
        <v>52340.703546135097</v>
      </c>
      <c r="R972" s="22">
        <v>55673.444558205701</v>
      </c>
      <c r="S972" s="22">
        <v>53255.505038256597</v>
      </c>
      <c r="T972" s="22">
        <v>45405.7901845616</v>
      </c>
      <c r="U972" s="22">
        <v>66299.1776335342</v>
      </c>
      <c r="V972" s="22">
        <v>22136.377602287201</v>
      </c>
      <c r="W972" s="22">
        <v>34264.330863060997</v>
      </c>
      <c r="X972" s="22">
        <v>31063.483695895498</v>
      </c>
      <c r="Y972" s="22">
        <v>53734.6659641722</v>
      </c>
      <c r="Z972" s="22">
        <v>7143.5254634365001</v>
      </c>
      <c r="AA972" s="22">
        <v>56697.122561477998</v>
      </c>
      <c r="AB972" s="22">
        <v>40321.869676455302</v>
      </c>
      <c r="AC972" s="22">
        <v>234088.81305094101</v>
      </c>
      <c r="AD972" s="22">
        <v>28483.6082089181</v>
      </c>
      <c r="AE972" s="22">
        <v>62672.470469901797</v>
      </c>
    </row>
    <row r="973" spans="1:31" x14ac:dyDescent="0.35">
      <c r="A973" s="22" t="s">
        <v>2907</v>
      </c>
      <c r="B973" s="22">
        <v>1</v>
      </c>
      <c r="C973" s="22">
        <v>859.93</v>
      </c>
      <c r="D973" s="22" t="s">
        <v>2908</v>
      </c>
      <c r="E973" s="22">
        <f t="shared" si="76"/>
        <v>0.24436193348618487</v>
      </c>
      <c r="F973" s="22">
        <f t="shared" si="75"/>
        <v>0.4526115836868676</v>
      </c>
      <c r="G973" s="22">
        <f t="shared" si="77"/>
        <v>1.3231128354176669</v>
      </c>
      <c r="H973" s="22">
        <f t="shared" si="78"/>
        <v>0.77446694186787557</v>
      </c>
      <c r="I973" s="22">
        <f t="shared" si="79"/>
        <v>8.4762428360695239</v>
      </c>
      <c r="J973" s="25">
        <v>0.65283495634251099</v>
      </c>
      <c r="K973" s="22" t="s">
        <v>2909</v>
      </c>
      <c r="L973" s="22">
        <v>9446.9633133144907</v>
      </c>
      <c r="M973" s="22">
        <v>273503.83187401399</v>
      </c>
      <c r="N973" s="22">
        <v>250.31611792341801</v>
      </c>
      <c r="O973" s="22">
        <v>100.51004800049699</v>
      </c>
      <c r="P973" s="22">
        <v>4468.15877132278</v>
      </c>
      <c r="Q973" s="22">
        <v>3628.4263680098802</v>
      </c>
      <c r="R973" s="22">
        <v>0</v>
      </c>
      <c r="S973" s="22">
        <v>9926.2443781134098</v>
      </c>
      <c r="T973" s="22">
        <v>56765.309124012201</v>
      </c>
      <c r="U973" s="22">
        <v>0</v>
      </c>
      <c r="V973" s="22">
        <v>2747.2625043509902</v>
      </c>
      <c r="W973" s="22">
        <v>4722.9935960449602</v>
      </c>
      <c r="X973" s="22">
        <v>0</v>
      </c>
      <c r="Y973" s="22">
        <v>10838.571790751799</v>
      </c>
      <c r="Z973" s="22">
        <v>15641.3297069816</v>
      </c>
      <c r="AA973" s="22">
        <v>2244.3851847372198</v>
      </c>
      <c r="AB973" s="22">
        <v>1875.4753416016699</v>
      </c>
      <c r="AC973" s="22">
        <v>4637.0061915374799</v>
      </c>
      <c r="AD973" s="22">
        <v>36163.022564661202</v>
      </c>
      <c r="AE973" s="22">
        <v>0</v>
      </c>
    </row>
    <row r="974" spans="1:31" x14ac:dyDescent="0.35">
      <c r="A974" s="22" t="s">
        <v>2910</v>
      </c>
      <c r="B974" s="22">
        <v>1</v>
      </c>
      <c r="C974" s="22">
        <v>280.06</v>
      </c>
      <c r="D974" s="22" t="s">
        <v>2911</v>
      </c>
      <c r="E974" s="22">
        <f t="shared" si="76"/>
        <v>3.9804517835864086</v>
      </c>
      <c r="F974" s="22">
        <f t="shared" si="75"/>
        <v>0.27487348269965178</v>
      </c>
      <c r="G974" s="22">
        <f t="shared" si="77"/>
        <v>1.5330501705240813</v>
      </c>
      <c r="H974" s="22">
        <f t="shared" si="78"/>
        <v>0.60795832540327766</v>
      </c>
      <c r="I974" s="22">
        <f t="shared" si="79"/>
        <v>0.95309026280443643</v>
      </c>
      <c r="J974" s="25">
        <v>0.748280879149269</v>
      </c>
      <c r="K974" s="22" t="s">
        <v>2912</v>
      </c>
      <c r="L974" s="22">
        <v>159087.79051827799</v>
      </c>
      <c r="M974" s="22">
        <v>125851.77562422599</v>
      </c>
      <c r="N974" s="22">
        <v>26619.490023351598</v>
      </c>
      <c r="O974" s="22">
        <v>67183.029133979697</v>
      </c>
      <c r="P974" s="22">
        <v>20430.963947039199</v>
      </c>
      <c r="Q974" s="22">
        <v>41008.855262366204</v>
      </c>
      <c r="R974" s="22">
        <v>27529.132858454399</v>
      </c>
      <c r="S974" s="22">
        <v>1092067.15513312</v>
      </c>
      <c r="T974" s="22">
        <v>96998.907523422196</v>
      </c>
      <c r="U974" s="22">
        <v>331285.02505698398</v>
      </c>
      <c r="V974" s="22">
        <v>26215.633726398701</v>
      </c>
      <c r="W974" s="22">
        <v>74690.760135528893</v>
      </c>
      <c r="X974" s="22">
        <v>18266.125246575899</v>
      </c>
      <c r="Y974" s="22">
        <v>25688.324377233799</v>
      </c>
      <c r="Z974" s="22">
        <v>273958.93133005098</v>
      </c>
      <c r="AA974" s="22">
        <v>3818.3686826867602</v>
      </c>
      <c r="AB974" s="22">
        <v>43498.467057427202</v>
      </c>
      <c r="AC974" s="22">
        <v>124458.312387856</v>
      </c>
      <c r="AD974" s="22">
        <v>388680.60184117901</v>
      </c>
      <c r="AE974" s="22">
        <v>81615.9772310525</v>
      </c>
    </row>
    <row r="975" spans="1:31" x14ac:dyDescent="0.35">
      <c r="A975" s="22" t="s">
        <v>2913</v>
      </c>
      <c r="B975" s="22">
        <v>3</v>
      </c>
      <c r="C975" s="22">
        <v>414.47</v>
      </c>
      <c r="D975" s="24" t="s">
        <v>2914</v>
      </c>
      <c r="E975" s="22">
        <f t="shared" si="76"/>
        <v>0.84396580954385481</v>
      </c>
      <c r="F975" s="22">
        <f t="shared" si="75"/>
        <v>0.80287397614208933</v>
      </c>
      <c r="G975" s="22">
        <f t="shared" si="77"/>
        <v>1.9330826095474811</v>
      </c>
      <c r="H975" s="22">
        <f t="shared" si="78"/>
        <v>0.55487435765256043</v>
      </c>
      <c r="I975" s="22">
        <f t="shared" si="79"/>
        <v>1.1012124167508142</v>
      </c>
      <c r="J975" s="25">
        <v>0.61659941678227204</v>
      </c>
      <c r="K975" s="22" t="s">
        <v>2915</v>
      </c>
      <c r="L975" s="22">
        <v>1620836.12001041</v>
      </c>
      <c r="M975" s="22">
        <v>7077174.9528894396</v>
      </c>
      <c r="N975" s="22">
        <v>1433187.28359429</v>
      </c>
      <c r="O975" s="22">
        <v>1226912.84255068</v>
      </c>
      <c r="P975" s="22">
        <v>723792.57994175795</v>
      </c>
      <c r="Q975" s="22">
        <v>1143802.6196916499</v>
      </c>
      <c r="R975" s="22">
        <v>3526276.26372102</v>
      </c>
      <c r="S975" s="22">
        <v>4660977.3278241297</v>
      </c>
      <c r="T975" s="22">
        <v>578964.19536156999</v>
      </c>
      <c r="U975" s="22">
        <v>286693.29706499499</v>
      </c>
      <c r="V975" s="22">
        <v>1044107.29519456</v>
      </c>
      <c r="W975" s="22">
        <v>7629530.33622625</v>
      </c>
      <c r="X975" s="22">
        <v>1113169.2348603699</v>
      </c>
      <c r="Y975" s="22">
        <v>461806.60845002701</v>
      </c>
      <c r="Z975" s="22">
        <v>722842.70865880302</v>
      </c>
      <c r="AA975" s="22">
        <v>1121017.57436064</v>
      </c>
      <c r="AB975" s="22">
        <v>1303311.0454861401</v>
      </c>
      <c r="AC975" s="22">
        <v>1439264.26606454</v>
      </c>
      <c r="AD975" s="22">
        <v>16357054.753861301</v>
      </c>
      <c r="AE975" s="22">
        <v>988083.509750786</v>
      </c>
    </row>
    <row r="976" spans="1:31" x14ac:dyDescent="0.35">
      <c r="A976" s="22" t="s">
        <v>2916</v>
      </c>
      <c r="B976" s="22">
        <v>1</v>
      </c>
      <c r="C976" s="22">
        <v>421.31</v>
      </c>
      <c r="D976" s="22" t="s">
        <v>2917</v>
      </c>
      <c r="E976" s="22">
        <f t="shared" si="76"/>
        <v>0.24069536559193211</v>
      </c>
      <c r="F976" s="22">
        <f t="shared" si="75"/>
        <v>0.16051234676836273</v>
      </c>
      <c r="G976" s="22">
        <f t="shared" si="77"/>
        <v>2.4185531650215095</v>
      </c>
      <c r="H976" s="22">
        <f t="shared" si="78"/>
        <v>0.26090018636493784</v>
      </c>
      <c r="I976" s="22">
        <f t="shared" si="79"/>
        <v>2.4289232945345982</v>
      </c>
      <c r="J976" s="25">
        <v>0.20224389102995899</v>
      </c>
      <c r="K976" s="22" t="s">
        <v>2918</v>
      </c>
      <c r="L976" s="22">
        <v>129471.31885564201</v>
      </c>
      <c r="M976" s="22">
        <v>96731.263887724897</v>
      </c>
      <c r="N976" s="22">
        <v>20935.295439179001</v>
      </c>
      <c r="O976" s="22">
        <v>40908.4117402958</v>
      </c>
      <c r="P976" s="22">
        <v>360081.53514954803</v>
      </c>
      <c r="Q976" s="22">
        <v>0</v>
      </c>
      <c r="R976" s="22">
        <v>0</v>
      </c>
      <c r="S976" s="22">
        <v>40014.9173970954</v>
      </c>
      <c r="T976" s="22">
        <v>100708.730238408</v>
      </c>
      <c r="U976" s="22">
        <v>15277.7161705993</v>
      </c>
      <c r="V976" s="22">
        <v>20322.793496255501</v>
      </c>
      <c r="W976" s="22">
        <v>130287.145109209</v>
      </c>
      <c r="X976" s="22">
        <v>99021.055933996293</v>
      </c>
      <c r="Y976" s="22">
        <v>8148.2149967094101</v>
      </c>
      <c r="Z976" s="22">
        <v>9058.2927146270995</v>
      </c>
      <c r="AA976" s="22">
        <v>56611.039581035599</v>
      </c>
      <c r="AB976" s="22">
        <v>75710.068945924795</v>
      </c>
      <c r="AC976" s="22">
        <v>171327.24049816499</v>
      </c>
      <c r="AD976" s="22">
        <v>331858.280749264</v>
      </c>
      <c r="AE976" s="22">
        <v>9854.0558407106091</v>
      </c>
    </row>
    <row r="977" spans="1:31" x14ac:dyDescent="0.35">
      <c r="A977" s="22" t="s">
        <v>2919</v>
      </c>
      <c r="B977" s="22">
        <v>1</v>
      </c>
      <c r="C977" s="22">
        <v>107.05</v>
      </c>
      <c r="D977" s="22" t="s">
        <v>2920</v>
      </c>
      <c r="E977" s="22">
        <f t="shared" si="76"/>
        <v>1.4033988253450036</v>
      </c>
      <c r="F977" s="22">
        <f t="shared" si="75"/>
        <v>0.45697583471160907</v>
      </c>
      <c r="G977" s="22">
        <f t="shared" si="77"/>
        <v>1.4727721897636223</v>
      </c>
      <c r="H977" s="22">
        <f t="shared" si="78"/>
        <v>0.55249985217953224</v>
      </c>
      <c r="I977" s="22">
        <f t="shared" si="79"/>
        <v>2.442841401491644</v>
      </c>
      <c r="J977" s="25">
        <v>5.8447300296406303E-2</v>
      </c>
      <c r="K977" s="22" t="s">
        <v>2921</v>
      </c>
      <c r="L977" s="22">
        <v>44518.730394801998</v>
      </c>
      <c r="M977" s="22">
        <v>59164.651710441503</v>
      </c>
      <c r="N977" s="22">
        <v>100759.69748456099</v>
      </c>
      <c r="O977" s="22">
        <v>201739.81458367201</v>
      </c>
      <c r="P977" s="22">
        <v>102188.103509824</v>
      </c>
      <c r="Q977" s="22">
        <v>184344.07345905699</v>
      </c>
      <c r="R977" s="22">
        <v>298682.28367904801</v>
      </c>
      <c r="S977" s="22">
        <v>101269.584512189</v>
      </c>
      <c r="T977" s="22">
        <v>63199.600350984903</v>
      </c>
      <c r="U977" s="22">
        <v>65951.718986932494</v>
      </c>
      <c r="V977" s="22">
        <v>9454.6988107667494</v>
      </c>
      <c r="W977" s="22">
        <v>13711.9390601425</v>
      </c>
      <c r="X977" s="22">
        <v>37221.171430105103</v>
      </c>
      <c r="Y977" s="22">
        <v>42547.786786803903</v>
      </c>
      <c r="Z977" s="22">
        <v>105170.831686363</v>
      </c>
      <c r="AA977" s="22">
        <v>110819.493809716</v>
      </c>
      <c r="AB977" s="22">
        <v>140146.02513093999</v>
      </c>
      <c r="AC977" s="22">
        <v>17587.833751489499</v>
      </c>
      <c r="AD977" s="22">
        <v>26371.174125186099</v>
      </c>
      <c r="AE977" s="22">
        <v>11568.8325195344</v>
      </c>
    </row>
    <row r="978" spans="1:31" x14ac:dyDescent="0.35">
      <c r="A978" s="22" t="s">
        <v>2922</v>
      </c>
      <c r="B978" s="22">
        <v>2</v>
      </c>
      <c r="C978" s="22">
        <v>356.97</v>
      </c>
      <c r="D978" s="24" t="s">
        <v>2923</v>
      </c>
      <c r="E978" s="22">
        <f t="shared" si="76"/>
        <v>0.55964494551966038</v>
      </c>
      <c r="F978" s="22">
        <f t="shared" si="75"/>
        <v>8.4033864231449706E-2</v>
      </c>
      <c r="G978" s="22">
        <f t="shared" si="77"/>
        <v>1.2823570919362717</v>
      </c>
      <c r="H978" s="22">
        <f t="shared" si="78"/>
        <v>0.26271142742862469</v>
      </c>
      <c r="I978" s="22">
        <f t="shared" si="79"/>
        <v>1.927704742363501</v>
      </c>
      <c r="J978" s="25">
        <v>4.0631701426053102E-2</v>
      </c>
      <c r="K978" s="22" t="s">
        <v>2924</v>
      </c>
      <c r="L978" s="22">
        <v>203620.783002799</v>
      </c>
      <c r="M978" s="22">
        <v>100484.414812073</v>
      </c>
      <c r="N978" s="22">
        <v>275594.35914547101</v>
      </c>
      <c r="O978" s="22">
        <v>124555.100428377</v>
      </c>
      <c r="P978" s="22">
        <v>99610.889271913795</v>
      </c>
      <c r="Q978" s="22">
        <v>104405.452458524</v>
      </c>
      <c r="R978" s="22">
        <v>97529.555527103206</v>
      </c>
      <c r="S978" s="22">
        <v>113963.239556755</v>
      </c>
      <c r="T978" s="22">
        <v>57945.130003718499</v>
      </c>
      <c r="U978" s="22">
        <v>76035.912519921694</v>
      </c>
      <c r="V978" s="22">
        <v>50164.394494381697</v>
      </c>
      <c r="W978" s="22">
        <v>77930.406941448702</v>
      </c>
      <c r="X978" s="22">
        <v>85434.155711661006</v>
      </c>
      <c r="Y978" s="22">
        <v>75225.833333510906</v>
      </c>
      <c r="Z978" s="22">
        <v>128251.781632857</v>
      </c>
      <c r="AA978" s="22">
        <v>120056.757764013</v>
      </c>
      <c r="AB978" s="22">
        <v>128769.983563766</v>
      </c>
      <c r="AC978" s="22">
        <v>63790.103084967501</v>
      </c>
      <c r="AD978" s="22">
        <v>80414.222275213295</v>
      </c>
      <c r="AE978" s="22">
        <v>141720.26844628199</v>
      </c>
    </row>
    <row r="979" spans="1:31" x14ac:dyDescent="0.35">
      <c r="A979" s="22" t="s">
        <v>2925</v>
      </c>
      <c r="B979" s="22">
        <v>7</v>
      </c>
      <c r="C979" s="22">
        <v>345.6</v>
      </c>
      <c r="D979" s="24" t="s">
        <v>2926</v>
      </c>
      <c r="E979" s="22">
        <f t="shared" si="76"/>
        <v>0.56546675018321246</v>
      </c>
      <c r="F979" s="22">
        <f t="shared" si="75"/>
        <v>0.34462242828781331</v>
      </c>
      <c r="G979" s="22">
        <f t="shared" si="77"/>
        <v>1.7822334357649299</v>
      </c>
      <c r="H979" s="22">
        <f t="shared" si="78"/>
        <v>0.32605585057297004</v>
      </c>
      <c r="I979" s="22">
        <f t="shared" si="79"/>
        <v>2.17215097196042</v>
      </c>
      <c r="J979" s="25">
        <v>0.15769608945709501</v>
      </c>
      <c r="K979" s="22" t="s">
        <v>2927</v>
      </c>
      <c r="L979" s="22">
        <v>44207458.006311104</v>
      </c>
      <c r="M979" s="22">
        <v>164139940.63171601</v>
      </c>
      <c r="N979" s="22">
        <v>38755569.653607398</v>
      </c>
      <c r="O979" s="22">
        <v>35633555.391612999</v>
      </c>
      <c r="P979" s="22">
        <v>23440597.459222201</v>
      </c>
      <c r="Q979" s="22">
        <v>37510158.535520896</v>
      </c>
      <c r="R979" s="22">
        <v>35301536.316326298</v>
      </c>
      <c r="S979" s="22">
        <v>51617769.800863698</v>
      </c>
      <c r="T979" s="22">
        <v>29889718.656380601</v>
      </c>
      <c r="U979" s="22">
        <v>18813798.363792598</v>
      </c>
      <c r="V979" s="22">
        <v>15916256.2233402</v>
      </c>
      <c r="W979" s="22">
        <v>49819836.474439897</v>
      </c>
      <c r="X979" s="22">
        <v>22866967.328211199</v>
      </c>
      <c r="Y979" s="22">
        <v>26609665.566798899</v>
      </c>
      <c r="Z979" s="22">
        <v>25743002.206432398</v>
      </c>
      <c r="AA979" s="22">
        <v>23889202.977912098</v>
      </c>
      <c r="AB979" s="22">
        <v>36236372.451554798</v>
      </c>
      <c r="AC979" s="22">
        <v>36944239.822412796</v>
      </c>
      <c r="AD979" s="22">
        <v>130568990.201693</v>
      </c>
      <c r="AE979" s="22">
        <v>23577205.592781998</v>
      </c>
    </row>
    <row r="980" spans="1:31" x14ac:dyDescent="0.35">
      <c r="A980" s="22" t="s">
        <v>2928</v>
      </c>
      <c r="B980" s="22">
        <v>1</v>
      </c>
      <c r="C980" s="22">
        <v>50.42</v>
      </c>
      <c r="D980" s="22" t="s">
        <v>2929</v>
      </c>
      <c r="E980" s="22">
        <f t="shared" si="76"/>
        <v>0.58726487638620495</v>
      </c>
      <c r="F980" s="22">
        <f t="shared" si="75"/>
        <v>1.0374794689194326E-3</v>
      </c>
      <c r="G980" s="22">
        <f t="shared" si="77"/>
        <v>1.020716529477145</v>
      </c>
      <c r="H980" s="22">
        <f t="shared" si="78"/>
        <v>0.91086984652017067</v>
      </c>
      <c r="I980" s="22">
        <f t="shared" si="79"/>
        <v>1.1246543503605382</v>
      </c>
      <c r="J980" s="25">
        <v>0.34228276184176498</v>
      </c>
      <c r="K980" s="22" t="s">
        <v>2930</v>
      </c>
      <c r="L980" s="22">
        <v>553109.97799707798</v>
      </c>
      <c r="M980" s="22">
        <v>662658.32087457902</v>
      </c>
      <c r="N980" s="22">
        <v>729451.55628736597</v>
      </c>
      <c r="O980" s="22">
        <v>594012.80162200204</v>
      </c>
      <c r="P980" s="22">
        <v>846225.52830676199</v>
      </c>
      <c r="Q980" s="22">
        <v>357561.22911597003</v>
      </c>
      <c r="R980" s="22">
        <v>387984.46400232002</v>
      </c>
      <c r="S980" s="22">
        <v>476319.99730820599</v>
      </c>
      <c r="T980" s="22">
        <v>387908.27021243999</v>
      </c>
      <c r="U980" s="22">
        <v>378386.72193730902</v>
      </c>
      <c r="V980" s="22">
        <v>766297.93875409395</v>
      </c>
      <c r="W980" s="22">
        <v>717290.89163982298</v>
      </c>
      <c r="X980" s="22">
        <v>535616.10593174002</v>
      </c>
      <c r="Y980" s="22">
        <v>449356.52938202198</v>
      </c>
      <c r="Z980" s="22">
        <v>541659.57154033205</v>
      </c>
      <c r="AA980" s="22">
        <v>847904.06123592798</v>
      </c>
      <c r="AB980" s="22">
        <v>806991.990701559</v>
      </c>
      <c r="AC980" s="22">
        <v>549255.03452351398</v>
      </c>
      <c r="AD980" s="22">
        <v>452313.063236997</v>
      </c>
      <c r="AE980" s="22">
        <v>416118.220400883</v>
      </c>
    </row>
    <row r="981" spans="1:31" x14ac:dyDescent="0.35">
      <c r="A981" s="22" t="s">
        <v>2931</v>
      </c>
      <c r="B981" s="22">
        <v>1</v>
      </c>
      <c r="C981" s="22">
        <v>68.73</v>
      </c>
      <c r="D981" s="22" t="s">
        <v>2932</v>
      </c>
      <c r="E981" s="22">
        <f t="shared" si="76"/>
        <v>0.27539750966706011</v>
      </c>
      <c r="F981" s="22">
        <f t="shared" si="75"/>
        <v>0.37878503314889</v>
      </c>
      <c r="G981" s="22">
        <f t="shared" si="77"/>
        <v>5.6799443323834611</v>
      </c>
      <c r="H981" s="22">
        <f t="shared" si="78"/>
        <v>0.270726379746206</v>
      </c>
      <c r="I981" s="22">
        <f t="shared" si="79"/>
        <v>7.9003114368879492</v>
      </c>
      <c r="J981" s="25">
        <v>0.39319002074595</v>
      </c>
      <c r="K981" s="22" t="s">
        <v>2933</v>
      </c>
      <c r="L981" s="22">
        <v>265582.75955126103</v>
      </c>
      <c r="M981" s="22">
        <v>3093480.1343661798</v>
      </c>
      <c r="N981" s="22">
        <v>273309.29627718398</v>
      </c>
      <c r="O981" s="22">
        <v>169120.353877677</v>
      </c>
      <c r="P981" s="22">
        <v>3935.4154715096302</v>
      </c>
      <c r="Q981" s="22">
        <v>84207.861238728598</v>
      </c>
      <c r="R981" s="22">
        <v>147904.25933420501</v>
      </c>
      <c r="S981" s="22">
        <v>554445.52454391995</v>
      </c>
      <c r="T981" s="22">
        <v>201952.94271744299</v>
      </c>
      <c r="U981" s="22">
        <v>59494.7954414712</v>
      </c>
      <c r="V981" s="22">
        <v>27888.618646675299</v>
      </c>
      <c r="W981" s="22">
        <v>293238.22292972001</v>
      </c>
      <c r="X981" s="22">
        <v>20602.211206665299</v>
      </c>
      <c r="Y981" s="22">
        <v>49541.664112146202</v>
      </c>
      <c r="Z981" s="22">
        <v>90410.0358122873</v>
      </c>
      <c r="AA981" s="22">
        <v>43539.385506590501</v>
      </c>
      <c r="AB981" s="22">
        <v>196138.80611159501</v>
      </c>
      <c r="AC981" s="22">
        <v>295937.25230241299</v>
      </c>
      <c r="AD981" s="22">
        <v>2049168.9850779001</v>
      </c>
      <c r="AE981" s="22">
        <v>151135.432360632</v>
      </c>
    </row>
    <row r="982" spans="1:31" x14ac:dyDescent="0.35">
      <c r="A982" s="22" t="s">
        <v>2934</v>
      </c>
      <c r="B982" s="22">
        <v>1</v>
      </c>
      <c r="C982" s="22">
        <v>243.23</v>
      </c>
      <c r="D982" s="22" t="s">
        <v>2935</v>
      </c>
      <c r="E982" s="22">
        <f t="shared" si="76"/>
        <v>0.30327658046867934</v>
      </c>
      <c r="F982" s="22">
        <f t="shared" si="75"/>
        <v>0.25173354543442966</v>
      </c>
      <c r="G982" s="22">
        <f t="shared" si="77"/>
        <v>1.5326071016669005</v>
      </c>
      <c r="H982" s="22">
        <f t="shared" si="78"/>
        <v>0.50987781262101384</v>
      </c>
      <c r="I982" s="22">
        <f t="shared" si="79"/>
        <v>5.7753322323372647</v>
      </c>
      <c r="J982" s="25">
        <v>0.383132223011733</v>
      </c>
      <c r="K982" s="22" t="s">
        <v>2936</v>
      </c>
      <c r="L982" s="22">
        <v>38082.858067819703</v>
      </c>
      <c r="M982" s="22">
        <v>56852.757844982603</v>
      </c>
      <c r="N982" s="22">
        <v>850503.77141749603</v>
      </c>
      <c r="O982" s="22">
        <v>559556.94436426996</v>
      </c>
      <c r="P982" s="22">
        <v>13320.287991737499</v>
      </c>
      <c r="Q982" s="22">
        <v>101012.03628098</v>
      </c>
      <c r="R982" s="22">
        <v>30524.881629892599</v>
      </c>
      <c r="S982" s="22">
        <v>131076.031891502</v>
      </c>
      <c r="T982" s="22">
        <v>78474.852033228497</v>
      </c>
      <c r="U982" s="22">
        <v>119382.070651624</v>
      </c>
      <c r="V982" s="22">
        <v>26310.418208822601</v>
      </c>
      <c r="W982" s="22">
        <v>55792.7765579482</v>
      </c>
      <c r="X982" s="22">
        <v>62280.481889756004</v>
      </c>
      <c r="Y982" s="22">
        <v>50442.483695142902</v>
      </c>
      <c r="Z982" s="22">
        <v>68070.684125075903</v>
      </c>
      <c r="AA982" s="22">
        <v>17976.667989878599</v>
      </c>
      <c r="AB982" s="22">
        <v>32936.344052432403</v>
      </c>
      <c r="AC982" s="22">
        <v>234723.917395002</v>
      </c>
      <c r="AD982" s="22">
        <v>36063.194620514601</v>
      </c>
      <c r="AE982" s="22">
        <v>81217.446793051306</v>
      </c>
    </row>
    <row r="983" spans="1:31" x14ac:dyDescent="0.35">
      <c r="A983" s="22" t="s">
        <v>2937</v>
      </c>
      <c r="B983" s="22">
        <v>3</v>
      </c>
      <c r="C983" s="22">
        <v>668.76</v>
      </c>
      <c r="D983" s="24" t="s">
        <v>2938</v>
      </c>
      <c r="E983" s="22">
        <f t="shared" si="76"/>
        <v>0.79687519549769836</v>
      </c>
      <c r="F983" s="22">
        <f t="shared" si="75"/>
        <v>0.69468198942459092</v>
      </c>
      <c r="G983" s="22">
        <f t="shared" si="77"/>
        <v>2.3602466859724434</v>
      </c>
      <c r="H983" s="22">
        <f t="shared" si="78"/>
        <v>0.45086700263940482</v>
      </c>
      <c r="I983" s="22">
        <f t="shared" si="79"/>
        <v>1.3159324811794377</v>
      </c>
      <c r="J983" s="25">
        <v>0.43255691825206599</v>
      </c>
      <c r="K983" s="22" t="s">
        <v>2939</v>
      </c>
      <c r="L983" s="22">
        <v>1648990.75376673</v>
      </c>
      <c r="M983" s="22">
        <v>4893130.3882183703</v>
      </c>
      <c r="N983" s="22">
        <v>1481823.15924246</v>
      </c>
      <c r="O983" s="22">
        <v>971124.944858692</v>
      </c>
      <c r="P983" s="22">
        <v>732817.37081191398</v>
      </c>
      <c r="Q983" s="22">
        <v>876213.70359372697</v>
      </c>
      <c r="R983" s="22">
        <v>2206468.3199447999</v>
      </c>
      <c r="S983" s="22">
        <v>3643674.2961510299</v>
      </c>
      <c r="T983" s="22">
        <v>625431.04274676205</v>
      </c>
      <c r="U983" s="22">
        <v>400124.18718385103</v>
      </c>
      <c r="V983" s="22">
        <v>915540.28272321098</v>
      </c>
      <c r="W983" s="22">
        <v>4487322.28294612</v>
      </c>
      <c r="X983" s="22">
        <v>915638.32507411204</v>
      </c>
      <c r="Y983" s="22">
        <v>363770.23379594501</v>
      </c>
      <c r="Z983" s="22">
        <v>710119.257206721</v>
      </c>
      <c r="AA983" s="22">
        <v>1061358.3185324301</v>
      </c>
      <c r="AB983" s="22">
        <v>1167128.3352186</v>
      </c>
      <c r="AC983" s="22">
        <v>1472016.485788</v>
      </c>
      <c r="AD983" s="22">
        <v>13157516.3149873</v>
      </c>
      <c r="AE983" s="22">
        <v>589845.44540448405</v>
      </c>
    </row>
    <row r="984" spans="1:31" x14ac:dyDescent="0.35">
      <c r="A984" s="22" t="s">
        <v>2940</v>
      </c>
      <c r="B984" s="22">
        <v>3</v>
      </c>
      <c r="C984" s="22">
        <v>550.6</v>
      </c>
      <c r="D984" s="24" t="s">
        <v>2941</v>
      </c>
      <c r="E984" s="22">
        <f t="shared" si="76"/>
        <v>0.62279826522150206</v>
      </c>
      <c r="F984" s="22">
        <f t="shared" si="75"/>
        <v>0.45056161617557744</v>
      </c>
      <c r="G984" s="22">
        <f t="shared" si="77"/>
        <v>2.1143194584836382</v>
      </c>
      <c r="H984" s="22">
        <f t="shared" si="78"/>
        <v>0.34628306421290039</v>
      </c>
      <c r="I984" s="22">
        <f t="shared" si="79"/>
        <v>2.3242087433595162</v>
      </c>
      <c r="J984" s="25">
        <v>0.184885102545638</v>
      </c>
      <c r="K984" s="22" t="s">
        <v>2942</v>
      </c>
      <c r="L984" s="22">
        <v>3216411.3762729601</v>
      </c>
      <c r="M984" s="22">
        <v>11265793.381498501</v>
      </c>
      <c r="N984" s="22">
        <v>2214718.5418054899</v>
      </c>
      <c r="O984" s="22">
        <v>2456059.2101626098</v>
      </c>
      <c r="P984" s="22">
        <v>1097293.4123118999</v>
      </c>
      <c r="Q984" s="22">
        <v>1923117.6256979699</v>
      </c>
      <c r="R984" s="22">
        <v>3518261.5513977599</v>
      </c>
      <c r="S984" s="22">
        <v>4219314.5353663703</v>
      </c>
      <c r="T984" s="22">
        <v>1912692.9017644599</v>
      </c>
      <c r="U984" s="22">
        <v>1038450.10028384</v>
      </c>
      <c r="V984" s="22">
        <v>839970.254092013</v>
      </c>
      <c r="W984" s="22">
        <v>3780418.27197683</v>
      </c>
      <c r="X984" s="22">
        <v>1308178.4277365999</v>
      </c>
      <c r="Y984" s="22">
        <v>1436373.2792855401</v>
      </c>
      <c r="Z984" s="22">
        <v>1347821.0366996101</v>
      </c>
      <c r="AA984" s="22">
        <v>1256015.1991671801</v>
      </c>
      <c r="AB984" s="22">
        <v>2152768.1609831401</v>
      </c>
      <c r="AC984" s="22">
        <v>2284190.8362759301</v>
      </c>
      <c r="AD984" s="22">
        <v>11125220.942422699</v>
      </c>
      <c r="AE984" s="22">
        <v>1603365.55099191</v>
      </c>
    </row>
    <row r="985" spans="1:31" x14ac:dyDescent="0.35">
      <c r="A985" s="22" t="s">
        <v>2943</v>
      </c>
      <c r="B985" s="22">
        <v>2</v>
      </c>
      <c r="C985" s="22">
        <v>607.78</v>
      </c>
      <c r="D985" s="24" t="s">
        <v>2944</v>
      </c>
      <c r="E985" s="22">
        <f t="shared" si="76"/>
        <v>0.87797696433135375</v>
      </c>
      <c r="F985" s="22">
        <f t="shared" si="75"/>
        <v>0.34753680201418369</v>
      </c>
      <c r="G985" s="22">
        <f t="shared" si="77"/>
        <v>1.6110731549243404</v>
      </c>
      <c r="H985" s="22">
        <f t="shared" si="78"/>
        <v>0.24893194152259707</v>
      </c>
      <c r="I985" s="22">
        <f t="shared" si="79"/>
        <v>1.0535436532541433</v>
      </c>
      <c r="J985" s="25">
        <v>0.65854873610634901</v>
      </c>
      <c r="K985" s="22" t="s">
        <v>2945</v>
      </c>
      <c r="L985" s="22">
        <v>4510698.1403013896</v>
      </c>
      <c r="M985" s="22">
        <v>6823198.0941717597</v>
      </c>
      <c r="N985" s="22">
        <v>4851388.9362389697</v>
      </c>
      <c r="O985" s="22">
        <v>4252826.5838574702</v>
      </c>
      <c r="P985" s="22">
        <v>4598845.0419044103</v>
      </c>
      <c r="Q985" s="22">
        <v>4129411.2648231601</v>
      </c>
      <c r="R985" s="22">
        <v>5775609.4270443302</v>
      </c>
      <c r="S985" s="22">
        <v>4685022.10076237</v>
      </c>
      <c r="T985" s="22">
        <v>3417337.9074055199</v>
      </c>
      <c r="U985" s="22">
        <v>3974490.6242281199</v>
      </c>
      <c r="V985" s="22">
        <v>4065315.0327567901</v>
      </c>
      <c r="W985" s="22">
        <v>7086488.1635815697</v>
      </c>
      <c r="X985" s="22">
        <v>4242214.0420773998</v>
      </c>
      <c r="Y985" s="22">
        <v>4317617.6898395196</v>
      </c>
      <c r="Z985" s="22">
        <v>4052882.7726874901</v>
      </c>
      <c r="AA985" s="22">
        <v>7432263.9521557698</v>
      </c>
      <c r="AB985" s="22">
        <v>5577972.0551532302</v>
      </c>
      <c r="AC985" s="22">
        <v>5296653.0559651898</v>
      </c>
      <c r="AD985" s="22">
        <v>16371004.5271246</v>
      </c>
      <c r="AE985" s="22">
        <v>3608482.9173144102</v>
      </c>
    </row>
    <row r="986" spans="1:31" x14ac:dyDescent="0.35">
      <c r="A986" s="22" t="s">
        <v>2946</v>
      </c>
      <c r="B986" s="22">
        <v>1</v>
      </c>
      <c r="C986" s="22">
        <v>359.77</v>
      </c>
      <c r="D986" s="22" t="s">
        <v>2947</v>
      </c>
      <c r="E986" s="22">
        <f t="shared" si="76"/>
        <v>0.19320248620418481</v>
      </c>
      <c r="F986" s="22">
        <f t="shared" si="75"/>
        <v>0.20989880180964296</v>
      </c>
      <c r="G986" s="22">
        <f t="shared" si="77"/>
        <v>3.7924544039908317</v>
      </c>
      <c r="H986" s="22">
        <f t="shared" si="78"/>
        <v>0.35417756110254645</v>
      </c>
      <c r="I986" s="22">
        <f t="shared" si="79"/>
        <v>10.911411151938953</v>
      </c>
      <c r="J986" s="25">
        <v>0.51155965016967198</v>
      </c>
      <c r="K986" s="22" t="s">
        <v>2948</v>
      </c>
      <c r="L986" s="22">
        <v>7858.2100679250798</v>
      </c>
      <c r="M986" s="22">
        <v>12186.7065082709</v>
      </c>
      <c r="N986" s="22">
        <v>552949.84313614399</v>
      </c>
      <c r="O986" s="22">
        <v>484729.19889452198</v>
      </c>
      <c r="P986" s="22">
        <v>3834.3253411303999</v>
      </c>
      <c r="Q986" s="22">
        <v>37957.956660433403</v>
      </c>
      <c r="R986" s="22">
        <v>45102.356086947897</v>
      </c>
      <c r="S986" s="22">
        <v>46463.692622948998</v>
      </c>
      <c r="T986" s="22">
        <v>43868.502178610601</v>
      </c>
      <c r="U986" s="22">
        <v>31703.192160459199</v>
      </c>
      <c r="V986" s="22">
        <v>19753.337725854799</v>
      </c>
      <c r="W986" s="22">
        <v>12428.809762614101</v>
      </c>
      <c r="X986" s="22">
        <v>22823.910661067701</v>
      </c>
      <c r="Y986" s="22">
        <v>22823.939518233201</v>
      </c>
      <c r="Z986" s="22">
        <v>19458.819439938001</v>
      </c>
      <c r="AA986" s="22">
        <v>25791.2890738928</v>
      </c>
      <c r="AB986" s="22">
        <v>32597.950796308502</v>
      </c>
      <c r="AC986" s="22">
        <v>293571.37602119503</v>
      </c>
      <c r="AD986" s="22">
        <v>0</v>
      </c>
      <c r="AE986" s="22">
        <v>17002.7870077888</v>
      </c>
    </row>
    <row r="987" spans="1:31" x14ac:dyDescent="0.35">
      <c r="A987" s="22" t="s">
        <v>2949</v>
      </c>
      <c r="B987" s="22">
        <v>2</v>
      </c>
      <c r="C987" s="22">
        <v>548.01</v>
      </c>
      <c r="D987" s="24" t="s">
        <v>2950</v>
      </c>
      <c r="E987" s="22">
        <f t="shared" si="76"/>
        <v>0.70771984773571583</v>
      </c>
      <c r="F987" s="22">
        <f t="shared" si="75"/>
        <v>0.58187315128243178</v>
      </c>
      <c r="G987" s="22">
        <f t="shared" si="77"/>
        <v>2.1277130385441656</v>
      </c>
      <c r="H987" s="22">
        <f t="shared" si="78"/>
        <v>0.28304801067223073</v>
      </c>
      <c r="I987" s="22">
        <f t="shared" si="79"/>
        <v>2.345874368902503</v>
      </c>
      <c r="J987" s="25">
        <v>0.24608489581655199</v>
      </c>
      <c r="K987" s="22" t="s">
        <v>2951</v>
      </c>
      <c r="L987" s="22">
        <v>1417632.9748537799</v>
      </c>
      <c r="M987" s="22">
        <v>6351355.26151173</v>
      </c>
      <c r="N987" s="22">
        <v>1207287.1634780699</v>
      </c>
      <c r="O987" s="22">
        <v>1176560.9545867699</v>
      </c>
      <c r="P987" s="22">
        <v>513104.18174017098</v>
      </c>
      <c r="Q987" s="22">
        <v>1196999.4850282201</v>
      </c>
      <c r="R987" s="22">
        <v>1988780.9867916401</v>
      </c>
      <c r="S987" s="22">
        <v>2002342.06403079</v>
      </c>
      <c r="T987" s="22">
        <v>1429988.4712483699</v>
      </c>
      <c r="U987" s="22">
        <v>930386.80511778197</v>
      </c>
      <c r="V987" s="22">
        <v>464219.58874992398</v>
      </c>
      <c r="W987" s="22">
        <v>1829349.2325334901</v>
      </c>
      <c r="X987" s="22">
        <v>608056.21629438899</v>
      </c>
      <c r="Y987" s="22">
        <v>792187.985637323</v>
      </c>
      <c r="Z987" s="22">
        <v>852867.17311631201</v>
      </c>
      <c r="AA987" s="22">
        <v>868155.47741960699</v>
      </c>
      <c r="AB987" s="22">
        <v>1023239.88728368</v>
      </c>
      <c r="AC987" s="22">
        <v>1204641.58157322</v>
      </c>
      <c r="AD987" s="22">
        <v>5357719.5000643404</v>
      </c>
      <c r="AE987" s="22">
        <v>1220274.2894841</v>
      </c>
    </row>
    <row r="988" spans="1:31" x14ac:dyDescent="0.35">
      <c r="A988" s="22" t="s">
        <v>2952</v>
      </c>
      <c r="B988" s="22">
        <v>1</v>
      </c>
      <c r="C988" s="22">
        <v>251.84</v>
      </c>
      <c r="D988" s="22" t="s">
        <v>2953</v>
      </c>
      <c r="E988" s="22">
        <f t="shared" si="76"/>
        <v>0.45755985745015154</v>
      </c>
      <c r="F988" s="22">
        <f t="shared" si="75"/>
        <v>0.33000467142785678</v>
      </c>
      <c r="G988" s="22">
        <f t="shared" si="77"/>
        <v>2.1058322433008052</v>
      </c>
      <c r="H988" s="22">
        <f t="shared" si="78"/>
        <v>0.3796508728426673</v>
      </c>
      <c r="I988" s="22">
        <f t="shared" si="79"/>
        <v>2.813436791202689</v>
      </c>
      <c r="J988" s="25">
        <v>0.183419571368613</v>
      </c>
      <c r="K988" s="22" t="s">
        <v>2954</v>
      </c>
      <c r="L988" s="22">
        <v>35122572.400845699</v>
      </c>
      <c r="M988" s="22">
        <v>141619203.25166801</v>
      </c>
      <c r="N988" s="22">
        <v>25092341.752886198</v>
      </c>
      <c r="O988" s="22">
        <v>21735665.2970865</v>
      </c>
      <c r="P988" s="22">
        <v>9720419.0296309106</v>
      </c>
      <c r="Q988" s="22">
        <v>19516247.2379575</v>
      </c>
      <c r="R988" s="22">
        <v>24164530.5968557</v>
      </c>
      <c r="S988" s="22">
        <v>34585487.949429497</v>
      </c>
      <c r="T988" s="22">
        <v>17508439.880634699</v>
      </c>
      <c r="U988" s="22">
        <v>10969525.7841873</v>
      </c>
      <c r="V988" s="22">
        <v>8478262.2696954291</v>
      </c>
      <c r="W988" s="22">
        <v>32248061.539741602</v>
      </c>
      <c r="X988" s="22">
        <v>11074822.775923001</v>
      </c>
      <c r="Y988" s="22">
        <v>14909432.907085599</v>
      </c>
      <c r="Z988" s="22">
        <v>16209428.6845962</v>
      </c>
      <c r="AA988" s="22">
        <v>5015555.4287932301</v>
      </c>
      <c r="AB988" s="22">
        <v>20195871.039981201</v>
      </c>
      <c r="AC988" s="22">
        <v>23066461.717735399</v>
      </c>
      <c r="AD988" s="22">
        <v>111063022.18985</v>
      </c>
      <c r="AE988" s="22">
        <v>15274716.457621301</v>
      </c>
    </row>
    <row r="989" spans="1:31" x14ac:dyDescent="0.35">
      <c r="A989" s="22" t="s">
        <v>2955</v>
      </c>
      <c r="B989" s="22">
        <v>4</v>
      </c>
      <c r="C989" s="22">
        <v>425.31</v>
      </c>
      <c r="D989" s="24" t="s">
        <v>2956</v>
      </c>
      <c r="E989" s="22">
        <f t="shared" si="76"/>
        <v>0.53566685746723453</v>
      </c>
      <c r="F989" s="22">
        <f t="shared" si="75"/>
        <v>0.52802295391169785</v>
      </c>
      <c r="G989" s="22">
        <f t="shared" si="77"/>
        <v>3.1424065933816858</v>
      </c>
      <c r="H989" s="22">
        <f t="shared" si="78"/>
        <v>0.2527951761454641</v>
      </c>
      <c r="I989" s="22">
        <f t="shared" si="79"/>
        <v>2.9553312432120933</v>
      </c>
      <c r="J989" s="25">
        <v>0.37833760742262901</v>
      </c>
      <c r="K989" s="22" t="s">
        <v>2957</v>
      </c>
      <c r="L989" s="22">
        <v>294534.98591610102</v>
      </c>
      <c r="M989" s="22">
        <v>3938116.4942303598</v>
      </c>
      <c r="N989" s="22">
        <v>407409.808219901</v>
      </c>
      <c r="O989" s="22">
        <v>395710.50147013401</v>
      </c>
      <c r="P989" s="22">
        <v>209406.47715355101</v>
      </c>
      <c r="Q989" s="22">
        <v>247421.76095145199</v>
      </c>
      <c r="R989" s="22">
        <v>494718.30499746703</v>
      </c>
      <c r="S989" s="22">
        <v>1107813.15961735</v>
      </c>
      <c r="T989" s="22">
        <v>605967.52567698096</v>
      </c>
      <c r="U989" s="22">
        <v>353747.40789074398</v>
      </c>
      <c r="V989" s="22">
        <v>189750.742990328</v>
      </c>
      <c r="W989" s="22">
        <v>651843.83904917096</v>
      </c>
      <c r="X989" s="22">
        <v>190668.45722752099</v>
      </c>
      <c r="Y989" s="22">
        <v>192901.508442919</v>
      </c>
      <c r="Z989" s="22">
        <v>549654.52850608702</v>
      </c>
      <c r="AA989" s="22">
        <v>989698.41281803895</v>
      </c>
      <c r="AB989" s="22">
        <v>397119.10876620299</v>
      </c>
      <c r="AC989" s="22">
        <v>434641.73001817102</v>
      </c>
      <c r="AD989" s="22">
        <v>3498252.6959111099</v>
      </c>
      <c r="AE989" s="22">
        <v>257491.21964731099</v>
      </c>
    </row>
    <row r="990" spans="1:31" x14ac:dyDescent="0.35">
      <c r="A990" s="22" t="s">
        <v>2958</v>
      </c>
      <c r="B990" s="22">
        <v>1</v>
      </c>
      <c r="C990" s="22">
        <v>271.3</v>
      </c>
      <c r="D990" s="22" t="s">
        <v>2959</v>
      </c>
      <c r="E990" s="22">
        <f t="shared" si="76"/>
        <v>0.75056394655132408</v>
      </c>
      <c r="F990" s="22">
        <f t="shared" si="75"/>
        <v>0.4991012322474071</v>
      </c>
      <c r="G990" s="22">
        <f t="shared" si="77"/>
        <v>1.8809729450689747</v>
      </c>
      <c r="H990" s="22">
        <f t="shared" si="78"/>
        <v>0.21639865402284844</v>
      </c>
      <c r="I990" s="22">
        <f t="shared" si="79"/>
        <v>1.8632158488916213</v>
      </c>
      <c r="J990" s="25">
        <v>0.16216377374715099</v>
      </c>
      <c r="K990" s="22" t="s">
        <v>2960</v>
      </c>
      <c r="L990" s="22">
        <v>8552005.2439397499</v>
      </c>
      <c r="M990" s="22">
        <v>20029958.4052944</v>
      </c>
      <c r="N990" s="22">
        <v>6821425.29319169</v>
      </c>
      <c r="O990" s="22">
        <v>6474614.6614079196</v>
      </c>
      <c r="P990" s="22">
        <v>3396598.4281567102</v>
      </c>
      <c r="Q990" s="22">
        <v>8184498.8766497597</v>
      </c>
      <c r="R990" s="22">
        <v>5605756.5598160103</v>
      </c>
      <c r="S990" s="22">
        <v>11425879.034255</v>
      </c>
      <c r="T990" s="22">
        <v>5564711.5983416997</v>
      </c>
      <c r="U990" s="22">
        <v>3200637.91060889</v>
      </c>
      <c r="V990" s="22">
        <v>2994492.77558487</v>
      </c>
      <c r="W990" s="22">
        <v>8917912.5037817005</v>
      </c>
      <c r="X990" s="22">
        <v>3684053.7601135802</v>
      </c>
      <c r="Y990" s="22">
        <v>5074156.7536146501</v>
      </c>
      <c r="Z990" s="22">
        <v>3628556.0172583298</v>
      </c>
      <c r="AA990" s="22">
        <v>5390621.3497799197</v>
      </c>
      <c r="AB990" s="22">
        <v>7761192.5738629196</v>
      </c>
      <c r="AC990" s="22">
        <v>7101894.8681415301</v>
      </c>
      <c r="AD990" s="22">
        <v>20935867.278087799</v>
      </c>
      <c r="AE990" s="22">
        <v>4516508.6929847701</v>
      </c>
    </row>
    <row r="991" spans="1:31" x14ac:dyDescent="0.35">
      <c r="A991" s="22" t="s">
        <v>2961</v>
      </c>
      <c r="B991" s="22">
        <v>1</v>
      </c>
      <c r="C991" s="22">
        <v>220.94</v>
      </c>
      <c r="D991" s="22" t="s">
        <v>2962</v>
      </c>
      <c r="E991" s="22">
        <f t="shared" si="76"/>
        <v>0.23148039726464692</v>
      </c>
      <c r="F991" s="22">
        <f t="shared" si="75"/>
        <v>0.10016180647957916</v>
      </c>
      <c r="G991" s="22">
        <f t="shared" si="77"/>
        <v>0.66096092144790319</v>
      </c>
      <c r="H991" s="22">
        <f t="shared" si="78"/>
        <v>0.44863132049551124</v>
      </c>
      <c r="I991" s="22">
        <f t="shared" si="79"/>
        <v>2.2949530788330224</v>
      </c>
      <c r="J991" s="25">
        <v>0.352615756569572</v>
      </c>
      <c r="K991" s="22" t="s">
        <v>2963</v>
      </c>
      <c r="L991" s="22">
        <v>108211.572163024</v>
      </c>
      <c r="M991" s="22">
        <v>10862.2914300631</v>
      </c>
      <c r="N991" s="22">
        <v>133579.39764835799</v>
      </c>
      <c r="O991" s="22">
        <v>355926.70363111701</v>
      </c>
      <c r="P991" s="22">
        <v>109637.964713993</v>
      </c>
      <c r="Q991" s="22">
        <v>9282.1151625423608</v>
      </c>
      <c r="R991" s="22">
        <v>14241.420642651899</v>
      </c>
      <c r="S991" s="22">
        <v>91592.057415154006</v>
      </c>
      <c r="T991" s="22">
        <v>4363.4128300724296</v>
      </c>
      <c r="U991" s="22">
        <v>46774.365612867303</v>
      </c>
      <c r="V991" s="22">
        <v>51798.215764421402</v>
      </c>
      <c r="W991" s="22">
        <v>24705.777811985201</v>
      </c>
      <c r="X991" s="22">
        <v>108788.556737174</v>
      </c>
      <c r="Y991" s="22">
        <v>9349.6578539175807</v>
      </c>
      <c r="Z991" s="22">
        <v>118313.179117268</v>
      </c>
      <c r="AA991" s="22">
        <v>101450.612561733</v>
      </c>
      <c r="AB991" s="22">
        <v>31733.491370677901</v>
      </c>
      <c r="AC991" s="22">
        <v>21557.5078508025</v>
      </c>
      <c r="AD991" s="22">
        <v>25654.6389378243</v>
      </c>
      <c r="AE991" s="22">
        <v>26455.030430786799</v>
      </c>
    </row>
    <row r="992" spans="1:31" x14ac:dyDescent="0.35">
      <c r="A992" s="22" t="s">
        <v>2964</v>
      </c>
      <c r="B992" s="22">
        <v>2</v>
      </c>
      <c r="C992" s="22">
        <v>83.39</v>
      </c>
      <c r="D992" s="24" t="s">
        <v>2965</v>
      </c>
      <c r="E992" s="22">
        <f t="shared" si="76"/>
        <v>2.2250415935982706</v>
      </c>
      <c r="F992" s="22">
        <f t="shared" si="75"/>
        <v>1.5783321105782372E-2</v>
      </c>
      <c r="G992" s="22">
        <f t="shared" si="77"/>
        <v>1.37358827583166</v>
      </c>
      <c r="H992" s="22">
        <f t="shared" si="78"/>
        <v>0.62902217738954125</v>
      </c>
      <c r="I992" s="22">
        <f t="shared" si="79"/>
        <v>3.501028819943234</v>
      </c>
      <c r="J992" s="25">
        <v>2.0467945791379401E-2</v>
      </c>
      <c r="K992" s="22" t="s">
        <v>2966</v>
      </c>
      <c r="L992" s="22">
        <v>3424027.1786461002</v>
      </c>
      <c r="M992" s="22">
        <v>1440819.0102679499</v>
      </c>
      <c r="N992" s="22">
        <v>2367134.0898784599</v>
      </c>
      <c r="O992" s="22">
        <v>528080.05877978296</v>
      </c>
      <c r="P992" s="22">
        <v>1383926.1053649201</v>
      </c>
      <c r="Q992" s="22">
        <v>3048379.2654331001</v>
      </c>
      <c r="R992" s="22">
        <v>5139462.7922764504</v>
      </c>
      <c r="S992" s="22">
        <v>3742639.5366426399</v>
      </c>
      <c r="T992" s="22">
        <v>2871118.1356692398</v>
      </c>
      <c r="U992" s="22">
        <v>5544150.4368125703</v>
      </c>
      <c r="V992" s="22">
        <v>225573.25821422299</v>
      </c>
      <c r="W992" s="22">
        <v>185884.82476800401</v>
      </c>
      <c r="X992" s="22">
        <v>85116.628578594697</v>
      </c>
      <c r="Y992" s="22">
        <v>176371.90631578999</v>
      </c>
      <c r="Z992" s="22">
        <v>1938853.2024646199</v>
      </c>
      <c r="AA992" s="22">
        <v>604873.96545674803</v>
      </c>
      <c r="AB992" s="22">
        <v>1113617.8439973099</v>
      </c>
      <c r="AC992" s="22">
        <v>635223.85640101996</v>
      </c>
      <c r="AD992" s="22">
        <v>1006869.47628842</v>
      </c>
      <c r="AE992" s="22">
        <v>226952.469896453</v>
      </c>
    </row>
    <row r="993" spans="1:31" x14ac:dyDescent="0.35">
      <c r="A993" s="22" t="s">
        <v>2967</v>
      </c>
      <c r="B993" s="22">
        <v>3</v>
      </c>
      <c r="C993" s="22">
        <v>159.93</v>
      </c>
      <c r="D993" s="24" t="s">
        <v>2968</v>
      </c>
      <c r="E993" s="22">
        <f t="shared" si="76"/>
        <v>0.12241291228538756</v>
      </c>
      <c r="F993" s="22">
        <f t="shared" si="75"/>
        <v>0.37674427648537179</v>
      </c>
      <c r="G993" s="22">
        <f t="shared" si="77"/>
        <v>76.789805055020238</v>
      </c>
      <c r="H993" s="22">
        <f t="shared" si="78"/>
        <v>0.34522401713876277</v>
      </c>
      <c r="I993" s="22">
        <f t="shared" si="79"/>
        <v>4.3346785817687161</v>
      </c>
      <c r="J993" s="25">
        <v>0.50180399631707495</v>
      </c>
      <c r="K993" s="22" t="s">
        <v>2969</v>
      </c>
      <c r="L993" s="22">
        <v>109.25335737559701</v>
      </c>
      <c r="M993" s="22">
        <v>81.080882877506397</v>
      </c>
      <c r="N993" s="22">
        <v>42.391700289832301</v>
      </c>
      <c r="O993" s="22">
        <v>36511.747331181999</v>
      </c>
      <c r="P993" s="22">
        <v>1796.6296360405399</v>
      </c>
      <c r="Q993" s="22">
        <v>415.56422202594098</v>
      </c>
      <c r="R993" s="22">
        <v>2963.13598730486</v>
      </c>
      <c r="S993" s="22">
        <v>1090.61339562435</v>
      </c>
      <c r="T993" s="22">
        <v>223.66295748163299</v>
      </c>
      <c r="U993" s="22">
        <v>24.952087193605902</v>
      </c>
      <c r="V993" s="22">
        <v>242.86413937741099</v>
      </c>
      <c r="W993" s="22">
        <v>1912.86370192186</v>
      </c>
      <c r="X993" s="22">
        <v>1765.6887438834499</v>
      </c>
      <c r="Y993" s="22">
        <v>4139.8719167991203</v>
      </c>
      <c r="Z993" s="22">
        <v>830.05192401099498</v>
      </c>
      <c r="AA993" s="22">
        <v>674020.25790365902</v>
      </c>
      <c r="AB993" s="22">
        <v>3538.3703251679299</v>
      </c>
      <c r="AC993" s="22">
        <v>2910.42470049448</v>
      </c>
      <c r="AD993" s="22">
        <v>108.190674537715</v>
      </c>
      <c r="AE993" s="22">
        <v>2187.05438595132</v>
      </c>
    </row>
    <row r="994" spans="1:31" x14ac:dyDescent="0.35">
      <c r="A994" s="22" t="s">
        <v>2970</v>
      </c>
      <c r="B994" s="22">
        <v>10</v>
      </c>
      <c r="C994" s="22">
        <v>360.24</v>
      </c>
      <c r="D994" s="24" t="s">
        <v>2971</v>
      </c>
      <c r="E994" s="22">
        <f t="shared" si="76"/>
        <v>1.6658490362429363</v>
      </c>
      <c r="F994" s="22">
        <f t="shared" si="75"/>
        <v>2.7995571918098067E-2</v>
      </c>
      <c r="G994" s="22">
        <f t="shared" si="77"/>
        <v>0.80408829172928153</v>
      </c>
      <c r="H994" s="22">
        <f t="shared" si="78"/>
        <v>0.27138922879504029</v>
      </c>
      <c r="I994" s="22">
        <f t="shared" si="79"/>
        <v>0.81780530299845844</v>
      </c>
      <c r="J994" s="25">
        <v>0.29762845660853599</v>
      </c>
      <c r="K994" s="22" t="s">
        <v>2972</v>
      </c>
      <c r="L994" s="22">
        <v>1718794.6573518801</v>
      </c>
      <c r="M994" s="22">
        <v>1259301.2657262101</v>
      </c>
      <c r="N994" s="22">
        <v>1441861.42334522</v>
      </c>
      <c r="O994" s="22">
        <v>1345504.69349145</v>
      </c>
      <c r="P994" s="22">
        <v>1218650.84080901</v>
      </c>
      <c r="Q994" s="22">
        <v>3381453.9190100902</v>
      </c>
      <c r="R994" s="22">
        <v>1851347.97435039</v>
      </c>
      <c r="S994" s="22">
        <v>1403610.4853110199</v>
      </c>
      <c r="T994" s="22">
        <v>2535854.14460536</v>
      </c>
      <c r="U994" s="22">
        <v>2462211.18808871</v>
      </c>
      <c r="V994" s="22">
        <v>1343895.38676903</v>
      </c>
      <c r="W994" s="22">
        <v>1838144.14202088</v>
      </c>
      <c r="X994" s="22">
        <v>1233348.7344664</v>
      </c>
      <c r="Y994" s="22">
        <v>1463114.9991945301</v>
      </c>
      <c r="Z994" s="22">
        <v>2661564.71597475</v>
      </c>
      <c r="AA994" s="22">
        <v>1470469.10104228</v>
      </c>
      <c r="AB994" s="22">
        <v>1075619.4813452601</v>
      </c>
      <c r="AC994" s="22">
        <v>1135704.97167743</v>
      </c>
      <c r="AD994" s="22">
        <v>1522244.04427879</v>
      </c>
      <c r="AE994" s="22">
        <v>1662931.0736804099</v>
      </c>
    </row>
    <row r="995" spans="1:31" x14ac:dyDescent="0.35">
      <c r="A995" s="22" t="s">
        <v>2973</v>
      </c>
      <c r="B995" s="22">
        <v>1</v>
      </c>
      <c r="C995" s="22">
        <v>51.23</v>
      </c>
      <c r="D995" s="22" t="s">
        <v>2974</v>
      </c>
      <c r="E995" s="22">
        <f t="shared" si="76"/>
        <v>0.14856716450910937</v>
      </c>
      <c r="F995" s="22">
        <f t="shared" si="75"/>
        <v>0.40126929562956704</v>
      </c>
      <c r="G995" s="22">
        <f t="shared" si="77"/>
        <v>9.7625863102069612</v>
      </c>
      <c r="H995" s="22">
        <f t="shared" si="78"/>
        <v>0.26020685284441825</v>
      </c>
      <c r="I995" s="22">
        <f t="shared" si="79"/>
        <v>9.98553278894925</v>
      </c>
      <c r="J995" s="25">
        <v>0.55709080901217101</v>
      </c>
      <c r="K995" s="22" t="s">
        <v>2975</v>
      </c>
      <c r="L995" s="22">
        <v>1541.95030264605</v>
      </c>
      <c r="M995" s="22">
        <v>187558.630720202</v>
      </c>
      <c r="N995" s="22">
        <v>149.20547013076501</v>
      </c>
      <c r="O995" s="22">
        <v>0</v>
      </c>
      <c r="P995" s="22">
        <v>4952.9561558518999</v>
      </c>
      <c r="Q995" s="22">
        <v>0</v>
      </c>
      <c r="R995" s="22">
        <v>2568.9292419838198</v>
      </c>
      <c r="S995" s="22">
        <v>1702.43883881178</v>
      </c>
      <c r="T995" s="22">
        <v>8299.4527829662602</v>
      </c>
      <c r="U995" s="22">
        <v>16281.3299514672</v>
      </c>
      <c r="V995" s="22">
        <v>0</v>
      </c>
      <c r="W995" s="22">
        <v>13186.0105380716</v>
      </c>
      <c r="X995" s="22">
        <v>0</v>
      </c>
      <c r="Y995" s="22">
        <v>5812.0372223253798</v>
      </c>
      <c r="Z995" s="22">
        <v>450.36293069305901</v>
      </c>
      <c r="AA995" s="22">
        <v>2662.6098256129799</v>
      </c>
      <c r="AB995" s="22">
        <v>19359.460267678402</v>
      </c>
      <c r="AC995" s="22">
        <v>149114.25871205301</v>
      </c>
      <c r="AD995" s="22">
        <v>1933.4508941653301</v>
      </c>
      <c r="AE995" s="22">
        <v>16797.008268608599</v>
      </c>
    </row>
    <row r="996" spans="1:31" x14ac:dyDescent="0.35">
      <c r="A996" s="22" t="s">
        <v>2976</v>
      </c>
      <c r="B996" s="22">
        <v>1</v>
      </c>
      <c r="C996" s="22">
        <v>53.94</v>
      </c>
      <c r="D996" s="22" t="s">
        <v>2977</v>
      </c>
      <c r="E996" s="22">
        <f t="shared" si="76"/>
        <v>0.86704234975985384</v>
      </c>
      <c r="F996" s="22">
        <f t="shared" si="75"/>
        <v>0.62913878136966428</v>
      </c>
      <c r="G996" s="22">
        <f t="shared" si="77"/>
        <v>2.9574551162929548</v>
      </c>
      <c r="H996" s="22">
        <f t="shared" si="78"/>
        <v>8.5858612122066191E-2</v>
      </c>
      <c r="I996" s="22">
        <f t="shared" si="79"/>
        <v>1.4071332793908002</v>
      </c>
      <c r="J996" s="25">
        <v>0.35585732719229002</v>
      </c>
      <c r="K996" s="22" t="s">
        <v>2978</v>
      </c>
      <c r="L996" s="22">
        <v>237110.64611815201</v>
      </c>
      <c r="M996" s="22">
        <v>283557.61151286802</v>
      </c>
      <c r="N996" s="22">
        <v>66752.649111564693</v>
      </c>
      <c r="O996" s="22">
        <v>172717.84506730101</v>
      </c>
      <c r="P996" s="22">
        <v>88215.448814441304</v>
      </c>
      <c r="Q996" s="22">
        <v>119306.800018198</v>
      </c>
      <c r="R996" s="22">
        <v>104300.40295016101</v>
      </c>
      <c r="S996" s="22">
        <v>145526.53070285599</v>
      </c>
      <c r="T996" s="22">
        <v>168946.242087822</v>
      </c>
      <c r="U996" s="22">
        <v>197479.043778922</v>
      </c>
      <c r="V996" s="22">
        <v>96175.177300592899</v>
      </c>
      <c r="W996" s="22">
        <v>72841.706188918106</v>
      </c>
      <c r="X996" s="22">
        <v>77532.086552901994</v>
      </c>
      <c r="Y996" s="22">
        <v>60767.200196108803</v>
      </c>
      <c r="Z996" s="22">
        <v>295579.24347211898</v>
      </c>
      <c r="AA996" s="22">
        <v>143827.36280131599</v>
      </c>
      <c r="AB996" s="22">
        <v>453354.44347725803</v>
      </c>
      <c r="AC996" s="22">
        <v>749821.50439608202</v>
      </c>
      <c r="AD996" s="22">
        <v>262075.20338410101</v>
      </c>
      <c r="AE996" s="22">
        <v>173957.61180933501</v>
      </c>
    </row>
    <row r="997" spans="1:31" x14ac:dyDescent="0.35">
      <c r="A997" s="22" t="s">
        <v>2979</v>
      </c>
      <c r="B997" s="22">
        <v>1</v>
      </c>
      <c r="C997" s="22">
        <v>82.75</v>
      </c>
      <c r="D997" s="22" t="s">
        <v>2980</v>
      </c>
      <c r="E997" s="22">
        <f t="shared" si="76"/>
        <v>1.7508955105290867</v>
      </c>
      <c r="F997" s="22">
        <f t="shared" si="75"/>
        <v>0.27529742511413879</v>
      </c>
      <c r="G997" s="22">
        <f t="shared" si="77"/>
        <v>1.5228655341253687</v>
      </c>
      <c r="H997" s="22">
        <f t="shared" si="78"/>
        <v>0.6461500584817037</v>
      </c>
      <c r="I997" s="22">
        <f t="shared" si="79"/>
        <v>0.52453473331072709</v>
      </c>
      <c r="J997" s="25">
        <v>0.81020165018887302</v>
      </c>
      <c r="K997" s="22" t="s">
        <v>2981</v>
      </c>
      <c r="L997" s="22">
        <v>194353.170580537</v>
      </c>
      <c r="M997" s="22">
        <v>404293.99855948199</v>
      </c>
      <c r="N997" s="22">
        <v>60692.169763856597</v>
      </c>
      <c r="O997" s="22">
        <v>72758.482499722304</v>
      </c>
      <c r="P997" s="22">
        <v>87442.277407219299</v>
      </c>
      <c r="Q997" s="22">
        <v>501130.95536564401</v>
      </c>
      <c r="R997" s="22">
        <v>129960.40501489901</v>
      </c>
      <c r="S997" s="22">
        <v>476094.06897844002</v>
      </c>
      <c r="T997" s="22">
        <v>143481.61701185201</v>
      </c>
      <c r="U997" s="22">
        <v>184262.03333558899</v>
      </c>
      <c r="V997" s="22">
        <v>207151.70118245899</v>
      </c>
      <c r="W997" s="22">
        <v>143465.031012564</v>
      </c>
      <c r="X997" s="22">
        <v>1115433.9108134799</v>
      </c>
      <c r="Y997" s="22">
        <v>60993.676820555498</v>
      </c>
      <c r="Z997" s="22">
        <v>35369.085357844597</v>
      </c>
      <c r="AA997" s="22">
        <v>145014.53898774501</v>
      </c>
      <c r="AB997" s="22">
        <v>381848.38386681199</v>
      </c>
      <c r="AC997" s="22">
        <v>1563377.3547618301</v>
      </c>
      <c r="AD997" s="22">
        <v>112883.818454401</v>
      </c>
      <c r="AE997" s="22">
        <v>176221.42874380099</v>
      </c>
    </row>
    <row r="998" spans="1:31" x14ac:dyDescent="0.35">
      <c r="A998" s="22" t="s">
        <v>2982</v>
      </c>
      <c r="B998" s="22">
        <v>1</v>
      </c>
      <c r="C998" s="22">
        <v>164.22</v>
      </c>
      <c r="D998" s="22" t="s">
        <v>2983</v>
      </c>
      <c r="E998" s="22">
        <f t="shared" si="76"/>
        <v>1.5983125404739396</v>
      </c>
      <c r="F998" s="22">
        <f t="shared" si="75"/>
        <v>0.47166724454092512</v>
      </c>
      <c r="G998" s="22">
        <f t="shared" si="77"/>
        <v>2.027872746123963</v>
      </c>
      <c r="H998" s="22">
        <f t="shared" si="78"/>
        <v>9.3668785404175808E-2</v>
      </c>
      <c r="I998" s="22">
        <f t="shared" si="79"/>
        <v>1.2099397389686701</v>
      </c>
      <c r="J998" s="25">
        <v>0.92117244422620503</v>
      </c>
      <c r="K998" s="22" t="s">
        <v>2984</v>
      </c>
      <c r="L998" s="22">
        <v>57151.465089254598</v>
      </c>
      <c r="M998" s="22">
        <v>169704.99855884901</v>
      </c>
      <c r="N998" s="22">
        <v>185105.97592034299</v>
      </c>
      <c r="O998" s="22">
        <v>535034.678603551</v>
      </c>
      <c r="P998" s="22">
        <v>128423.346234</v>
      </c>
      <c r="Q998" s="22">
        <v>7492.82632151712</v>
      </c>
      <c r="R998" s="22">
        <v>580141.79096009897</v>
      </c>
      <c r="S998" s="22">
        <v>792586.12640093302</v>
      </c>
      <c r="T998" s="22">
        <v>93792.999112955804</v>
      </c>
      <c r="U998" s="22">
        <v>244844.27174690901</v>
      </c>
      <c r="V998" s="22">
        <v>199885.287633653</v>
      </c>
      <c r="W998" s="22">
        <v>212269.3051539</v>
      </c>
      <c r="X998" s="22">
        <v>120724.77568112699</v>
      </c>
      <c r="Y998" s="22">
        <v>226831.37317087199</v>
      </c>
      <c r="Z998" s="22">
        <v>129110.76720903401</v>
      </c>
      <c r="AA998" s="22">
        <v>655385.088258615</v>
      </c>
      <c r="AB998" s="22">
        <v>243281.05147951201</v>
      </c>
      <c r="AC998" s="22">
        <v>422859.88466073002</v>
      </c>
      <c r="AD998" s="22">
        <v>96496.705197086005</v>
      </c>
      <c r="AE998" s="22">
        <v>384394.18436688301</v>
      </c>
    </row>
    <row r="999" spans="1:31" x14ac:dyDescent="0.35">
      <c r="A999" s="22" t="s">
        <v>2985</v>
      </c>
      <c r="B999" s="22">
        <v>1</v>
      </c>
      <c r="C999" s="22">
        <v>66.38</v>
      </c>
      <c r="D999" s="22" t="s">
        <v>2986</v>
      </c>
      <c r="E999" s="22">
        <f t="shared" si="76"/>
        <v>2.6062105030381701</v>
      </c>
      <c r="F999" s="22">
        <f t="shared" si="75"/>
        <v>0.25471211444157832</v>
      </c>
      <c r="G999" s="22">
        <f t="shared" si="77"/>
        <v>3.4842839671585049</v>
      </c>
      <c r="H999" s="22">
        <f t="shared" si="78"/>
        <v>0.27088735625287691</v>
      </c>
      <c r="I999" s="22">
        <f t="shared" si="79"/>
        <v>0.47888860943272965</v>
      </c>
      <c r="J999" s="25">
        <v>0.620259686223955</v>
      </c>
      <c r="K999" s="22" t="s">
        <v>2987</v>
      </c>
      <c r="L999" s="22">
        <v>4199.0352379354699</v>
      </c>
      <c r="M999" s="22">
        <v>36309.536947114</v>
      </c>
      <c r="N999" s="22">
        <v>0</v>
      </c>
      <c r="O999" s="22">
        <v>5543.7427145394504</v>
      </c>
      <c r="P999" s="22">
        <v>15751.385011267001</v>
      </c>
      <c r="Q999" s="22">
        <v>10828.509606515599</v>
      </c>
      <c r="R999" s="22">
        <v>4264.8517262863097</v>
      </c>
      <c r="S999" s="22">
        <v>39928.989629836396</v>
      </c>
      <c r="T999" s="22">
        <v>19698.091115868301</v>
      </c>
      <c r="U999" s="22">
        <v>86353.009755785301</v>
      </c>
      <c r="V999" s="22">
        <v>3820.7571121915898</v>
      </c>
      <c r="W999" s="22">
        <v>112780.16105460101</v>
      </c>
      <c r="X999" s="22">
        <v>7549.52485689268</v>
      </c>
      <c r="Y999" s="22">
        <v>155.74389130743</v>
      </c>
      <c r="Z999" s="22">
        <v>4750.3383259518696</v>
      </c>
      <c r="AA999" s="22">
        <v>8880.4655485740204</v>
      </c>
      <c r="AB999" s="22">
        <v>99671.578451785099</v>
      </c>
      <c r="AC999" s="22">
        <v>278592.85347678198</v>
      </c>
      <c r="AD999" s="22">
        <v>40407.077218883998</v>
      </c>
      <c r="AE999" s="22">
        <v>22117.607058184902</v>
      </c>
    </row>
    <row r="1000" spans="1:31" x14ac:dyDescent="0.35">
      <c r="A1000" s="22" t="s">
        <v>2988</v>
      </c>
      <c r="B1000" s="22">
        <v>1</v>
      </c>
      <c r="C1000" s="22">
        <v>48.41</v>
      </c>
      <c r="D1000" s="22" t="s">
        <v>2989</v>
      </c>
      <c r="E1000" s="22">
        <f t="shared" si="76"/>
        <v>1.0949264802021725</v>
      </c>
      <c r="F1000" s="22">
        <f t="shared" si="75"/>
        <v>0.89114899813075432</v>
      </c>
      <c r="G1000" s="22">
        <f t="shared" si="77"/>
        <v>1.8838994588381319</v>
      </c>
      <c r="H1000" s="22">
        <f t="shared" si="78"/>
        <v>0.23864599836199982</v>
      </c>
      <c r="I1000" s="22">
        <f t="shared" si="79"/>
        <v>0.64214621660037208</v>
      </c>
      <c r="J1000" s="25">
        <v>0.44841685048232199</v>
      </c>
      <c r="K1000" s="22" t="s">
        <v>2990</v>
      </c>
      <c r="L1000" s="22">
        <v>110174.099188623</v>
      </c>
      <c r="M1000" s="22">
        <v>59538.720636411497</v>
      </c>
      <c r="N1000" s="22">
        <v>35882.834694518002</v>
      </c>
      <c r="O1000" s="22">
        <v>10724.3368321252</v>
      </c>
      <c r="P1000" s="22">
        <v>392412.79564159602</v>
      </c>
      <c r="Q1000" s="22">
        <v>20157.704933481</v>
      </c>
      <c r="R1000" s="22">
        <v>156594.137123141</v>
      </c>
      <c r="S1000" s="22">
        <v>58627.971356686903</v>
      </c>
      <c r="T1000" s="22">
        <v>262637.39158960001</v>
      </c>
      <c r="U1000" s="22">
        <v>168500.44284329499</v>
      </c>
      <c r="V1000" s="22">
        <v>134820.66698300699</v>
      </c>
      <c r="W1000" s="22">
        <v>560971.677984635</v>
      </c>
      <c r="X1000" s="22">
        <v>46874.7463404316</v>
      </c>
      <c r="Y1000" s="22">
        <v>35950.942382895999</v>
      </c>
      <c r="Z1000" s="22">
        <v>169347.976629866</v>
      </c>
      <c r="AA1000" s="22">
        <v>347829.27906790702</v>
      </c>
      <c r="AB1000" s="22">
        <v>698238.243545798</v>
      </c>
      <c r="AC1000" s="22">
        <v>305553.49443301302</v>
      </c>
      <c r="AD1000" s="22">
        <v>254525.98794775599</v>
      </c>
      <c r="AE1000" s="22">
        <v>179725.648845891</v>
      </c>
    </row>
    <row r="1001" spans="1:31" x14ac:dyDescent="0.35">
      <c r="A1001" s="22" t="s">
        <v>2991</v>
      </c>
      <c r="B1001" s="22">
        <v>1</v>
      </c>
      <c r="C1001" s="22">
        <v>17.78</v>
      </c>
      <c r="D1001" s="22" t="s">
        <v>2992</v>
      </c>
      <c r="E1001" s="22">
        <f t="shared" si="76"/>
        <v>1.2290030799769294</v>
      </c>
      <c r="F1001" s="22">
        <f t="shared" si="75"/>
        <v>5.5225004954450679E-2</v>
      </c>
      <c r="G1001" s="22">
        <f t="shared" si="77"/>
        <v>0.85701738774892</v>
      </c>
      <c r="H1001" s="22">
        <f t="shared" si="78"/>
        <v>0.12577480265142785</v>
      </c>
      <c r="I1001" s="22">
        <f t="shared" si="79"/>
        <v>0.8864093582654109</v>
      </c>
      <c r="J1001" s="25">
        <v>0.19800636739667499</v>
      </c>
      <c r="K1001" s="22" t="s">
        <v>2993</v>
      </c>
      <c r="L1001" s="22">
        <v>789818.83880706702</v>
      </c>
      <c r="M1001" s="22">
        <v>623656.92408114602</v>
      </c>
      <c r="N1001" s="22">
        <v>725662.78813224297</v>
      </c>
      <c r="O1001" s="22">
        <v>658292.98621586198</v>
      </c>
      <c r="P1001" s="22">
        <v>727374.14116152702</v>
      </c>
      <c r="Q1001" s="22">
        <v>687385.75028518797</v>
      </c>
      <c r="R1001" s="22">
        <v>1013090.44494308</v>
      </c>
      <c r="S1001" s="22">
        <v>738497.62754056195</v>
      </c>
      <c r="T1001" s="22">
        <v>991174.74470522604</v>
      </c>
      <c r="U1001" s="22">
        <v>901848.46759706503</v>
      </c>
      <c r="V1001" s="22">
        <v>645775.53740134998</v>
      </c>
      <c r="W1001" s="22">
        <v>776754.90695328906</v>
      </c>
      <c r="X1001" s="22">
        <v>732584.10145292699</v>
      </c>
      <c r="Y1001" s="22">
        <v>982886.85291862302</v>
      </c>
      <c r="Z1001" s="22">
        <v>838497.32111521298</v>
      </c>
      <c r="AA1001" s="22">
        <v>709134.37651252397</v>
      </c>
      <c r="AB1001" s="22">
        <v>570413.96534063795</v>
      </c>
      <c r="AC1001" s="22">
        <v>668886.73546843894</v>
      </c>
      <c r="AD1001" s="22">
        <v>670962.77693990699</v>
      </c>
      <c r="AE1001" s="22">
        <v>788530.69100389502</v>
      </c>
    </row>
    <row r="1002" spans="1:31" x14ac:dyDescent="0.35">
      <c r="A1002" s="22" t="s">
        <v>2994</v>
      </c>
      <c r="B1002" s="22">
        <v>6</v>
      </c>
      <c r="C1002" s="22">
        <v>311.14999999999998</v>
      </c>
      <c r="D1002" s="24" t="s">
        <v>2995</v>
      </c>
      <c r="E1002" s="22">
        <f t="shared" si="76"/>
        <v>1.1720079820504989</v>
      </c>
      <c r="F1002" s="22">
        <f t="shared" si="75"/>
        <v>0.49952180530213186</v>
      </c>
      <c r="G1002" s="22">
        <f t="shared" si="77"/>
        <v>1.1246011835493372</v>
      </c>
      <c r="H1002" s="22">
        <f t="shared" si="78"/>
        <v>0.1080296824733306</v>
      </c>
      <c r="I1002" s="22">
        <f t="shared" si="79"/>
        <v>0.97510232368587213</v>
      </c>
      <c r="J1002" s="25">
        <v>0.73324798332784002</v>
      </c>
      <c r="K1002" s="22" t="s">
        <v>2996</v>
      </c>
      <c r="L1002" s="22">
        <v>948163.57380118105</v>
      </c>
      <c r="M1002" s="22">
        <v>840326.33226895705</v>
      </c>
      <c r="N1002" s="22">
        <v>895876.15821033297</v>
      </c>
      <c r="O1002" s="22">
        <v>799370.62726033898</v>
      </c>
      <c r="P1002" s="22">
        <v>849347.50750984799</v>
      </c>
      <c r="Q1002" s="22">
        <v>1798755.48404415</v>
      </c>
      <c r="R1002" s="22">
        <v>769692.36757351598</v>
      </c>
      <c r="S1002" s="22">
        <v>583424.59156111302</v>
      </c>
      <c r="T1002" s="22">
        <v>894308.49580569402</v>
      </c>
      <c r="U1002" s="22">
        <v>1032228.32919979</v>
      </c>
      <c r="V1002" s="22">
        <v>760659.33418959996</v>
      </c>
      <c r="W1002" s="22">
        <v>954843.673556839</v>
      </c>
      <c r="X1002" s="22">
        <v>805608.44015631301</v>
      </c>
      <c r="Y1002" s="22">
        <v>1011351.3351321</v>
      </c>
      <c r="Z1002" s="22">
        <v>911259.78207161196</v>
      </c>
      <c r="AA1002" s="22">
        <v>1058707.9479407701</v>
      </c>
      <c r="AB1002" s="22">
        <v>999232.31696092698</v>
      </c>
      <c r="AC1002" s="22">
        <v>890296.67987862299</v>
      </c>
      <c r="AD1002" s="22">
        <v>937936.29360389605</v>
      </c>
      <c r="AE1002" s="22">
        <v>1111242.4176994101</v>
      </c>
    </row>
    <row r="1003" spans="1:31" x14ac:dyDescent="0.35">
      <c r="A1003" s="22" t="s">
        <v>2997</v>
      </c>
      <c r="B1003" s="22">
        <v>11</v>
      </c>
      <c r="C1003" s="22">
        <v>520.29999999999995</v>
      </c>
      <c r="D1003" s="24" t="s">
        <v>2998</v>
      </c>
      <c r="E1003" s="22">
        <f t="shared" si="76"/>
        <v>0.89762995831629955</v>
      </c>
      <c r="F1003" s="22">
        <f t="shared" si="75"/>
        <v>8.7458310302555381E-2</v>
      </c>
      <c r="G1003" s="22">
        <f t="shared" si="77"/>
        <v>0.7618081312717575</v>
      </c>
      <c r="H1003" s="22">
        <f t="shared" si="78"/>
        <v>4.9842191501746997E-4</v>
      </c>
      <c r="I1003" s="22">
        <f t="shared" si="79"/>
        <v>0.93545827042852148</v>
      </c>
      <c r="J1003" s="25">
        <v>8.1286755023877805E-2</v>
      </c>
      <c r="K1003" s="22" t="s">
        <v>2999</v>
      </c>
      <c r="L1003" s="22">
        <v>10997917.9966344</v>
      </c>
      <c r="M1003" s="22">
        <v>10956141.779412599</v>
      </c>
      <c r="N1003" s="22">
        <v>10957814.0511338</v>
      </c>
      <c r="O1003" s="22">
        <v>12231571.382267</v>
      </c>
      <c r="P1003" s="22">
        <v>10264701.420679299</v>
      </c>
      <c r="Q1003" s="22">
        <v>10931456.474672999</v>
      </c>
      <c r="R1003" s="22">
        <v>11313552.1083772</v>
      </c>
      <c r="S1003" s="22">
        <v>8970752.7089083102</v>
      </c>
      <c r="T1003" s="22">
        <v>9133996.1094110999</v>
      </c>
      <c r="U1003" s="22">
        <v>9386254.9486147892</v>
      </c>
      <c r="V1003" s="22">
        <v>11452675.464527801</v>
      </c>
      <c r="W1003" s="22">
        <v>12040367.121913699</v>
      </c>
      <c r="X1003" s="22">
        <v>11881873.4873679</v>
      </c>
      <c r="Y1003" s="22">
        <v>12559612.1435534</v>
      </c>
      <c r="Z1003" s="22">
        <v>11296490.8261113</v>
      </c>
      <c r="AA1003" s="22">
        <v>8757128.8705183305</v>
      </c>
      <c r="AB1003" s="22">
        <v>8101412.3965329695</v>
      </c>
      <c r="AC1003" s="22">
        <v>8276190.3102242202</v>
      </c>
      <c r="AD1003" s="22">
        <v>9413830.6284682695</v>
      </c>
      <c r="AE1003" s="22">
        <v>10574109.725087101</v>
      </c>
    </row>
    <row r="1004" spans="1:31" x14ac:dyDescent="0.35">
      <c r="A1004" s="22" t="s">
        <v>3000</v>
      </c>
      <c r="B1004" s="22">
        <v>7</v>
      </c>
      <c r="C1004" s="22">
        <v>251.86</v>
      </c>
      <c r="D1004" s="24" t="s">
        <v>3001</v>
      </c>
      <c r="E1004" s="22">
        <f t="shared" si="76"/>
        <v>1.0062245005027157</v>
      </c>
      <c r="F1004" s="22">
        <f t="shared" si="75"/>
        <v>0.9532482368669406</v>
      </c>
      <c r="G1004" s="22">
        <f t="shared" si="77"/>
        <v>0.6997426539660796</v>
      </c>
      <c r="H1004" s="22">
        <f t="shared" si="78"/>
        <v>7.3719141154732076E-3</v>
      </c>
      <c r="I1004" s="22">
        <f t="shared" si="79"/>
        <v>0.83080319196599584</v>
      </c>
      <c r="J1004" s="25">
        <v>8.2169263668709802E-2</v>
      </c>
      <c r="K1004" s="22" t="s">
        <v>3002</v>
      </c>
      <c r="L1004" s="22">
        <v>1103045.7020658299</v>
      </c>
      <c r="M1004" s="22">
        <v>1120171.07100996</v>
      </c>
      <c r="N1004" s="22">
        <v>864531.76302484295</v>
      </c>
      <c r="O1004" s="22">
        <v>931503.51901414897</v>
      </c>
      <c r="P1004" s="22">
        <v>1257540.3837442901</v>
      </c>
      <c r="Q1004" s="22">
        <v>950686.14821551496</v>
      </c>
      <c r="R1004" s="22">
        <v>1344645.49937509</v>
      </c>
      <c r="S1004" s="22">
        <v>974331.98322934902</v>
      </c>
      <c r="T1004" s="22">
        <v>891034.92035663198</v>
      </c>
      <c r="U1004" s="22">
        <v>1148939.28487089</v>
      </c>
      <c r="V1004" s="22">
        <v>1042999.4683599001</v>
      </c>
      <c r="W1004" s="22">
        <v>1470226.53023587</v>
      </c>
      <c r="X1004" s="22">
        <v>1121783.18228356</v>
      </c>
      <c r="Y1004" s="22">
        <v>1360725.8077352101</v>
      </c>
      <c r="Z1004" s="22">
        <v>1355699.9720193699</v>
      </c>
      <c r="AA1004" s="22">
        <v>759134.07827789302</v>
      </c>
      <c r="AB1004" s="22">
        <v>752033.32501397701</v>
      </c>
      <c r="AC1004" s="22">
        <v>837149.23271537002</v>
      </c>
      <c r="AD1004" s="22">
        <v>973285.14200040395</v>
      </c>
      <c r="AE1004" s="22">
        <v>1122768.1778392701</v>
      </c>
    </row>
    <row r="1005" spans="1:31" x14ac:dyDescent="0.35">
      <c r="A1005" s="22" t="s">
        <v>3003</v>
      </c>
      <c r="B1005" s="22">
        <v>1</v>
      </c>
      <c r="C1005" s="22">
        <v>28.99</v>
      </c>
      <c r="D1005" s="22" t="s">
        <v>3004</v>
      </c>
      <c r="E1005" s="22">
        <f t="shared" si="76"/>
        <v>2.4626856153353489</v>
      </c>
      <c r="F1005" s="22">
        <f t="shared" si="75"/>
        <v>0.15327175556068756</v>
      </c>
      <c r="G1005" s="22">
        <f t="shared" si="77"/>
        <v>0.45130133177480392</v>
      </c>
      <c r="H1005" s="22">
        <f t="shared" si="78"/>
        <v>0.10695033079097872</v>
      </c>
      <c r="I1005" s="22">
        <f t="shared" si="79"/>
        <v>0.47849372140792701</v>
      </c>
      <c r="J1005" s="25">
        <v>8.0342096348329603E-2</v>
      </c>
      <c r="K1005" s="22" t="s">
        <v>3005</v>
      </c>
      <c r="L1005" s="22">
        <v>126975.59870774399</v>
      </c>
      <c r="M1005" s="22">
        <v>617427.09270454606</v>
      </c>
      <c r="N1005" s="22">
        <v>133717.04716793899</v>
      </c>
      <c r="O1005" s="22">
        <v>197692.66924688299</v>
      </c>
      <c r="P1005" s="22">
        <v>195695.439942161</v>
      </c>
      <c r="Q1005" s="22">
        <v>95381.777539777904</v>
      </c>
      <c r="R1005" s="22">
        <v>329658.93894876202</v>
      </c>
      <c r="S1005" s="22">
        <v>1374914.65754176</v>
      </c>
      <c r="T1005" s="22">
        <v>598806.94012853398</v>
      </c>
      <c r="U1005" s="22">
        <v>732561.77232856397</v>
      </c>
      <c r="V1005" s="22">
        <v>652274.73093584005</v>
      </c>
      <c r="W1005" s="22">
        <v>538987.31299874303</v>
      </c>
      <c r="X1005" s="22">
        <v>815776.71370774799</v>
      </c>
      <c r="Y1005" s="22">
        <v>490243.16139540798</v>
      </c>
      <c r="Z1005" s="22">
        <v>160031.62737196099</v>
      </c>
      <c r="AA1005" s="22">
        <v>77444.015000412604</v>
      </c>
      <c r="AB1005" s="22">
        <v>204157.946168555</v>
      </c>
      <c r="AC1005" s="22">
        <v>52805.973231789103</v>
      </c>
      <c r="AD1005" s="22">
        <v>164160.30088701501</v>
      </c>
      <c r="AE1005" s="22">
        <v>700680.90715015295</v>
      </c>
    </row>
    <row r="1006" spans="1:31" x14ac:dyDescent="0.35">
      <c r="A1006" s="22" t="s">
        <v>3006</v>
      </c>
      <c r="B1006" s="22">
        <v>1</v>
      </c>
      <c r="C1006" s="22">
        <v>48.31</v>
      </c>
      <c r="D1006" s="22" t="s">
        <v>3007</v>
      </c>
      <c r="E1006" s="22">
        <f t="shared" si="76"/>
        <v>3.2887556964448335</v>
      </c>
      <c r="F1006" s="22">
        <f t="shared" si="75"/>
        <v>1.2639927731085888E-2</v>
      </c>
      <c r="G1006" s="22">
        <f t="shared" si="77"/>
        <v>2.755511299589517</v>
      </c>
      <c r="H1006" s="22">
        <f t="shared" si="78"/>
        <v>1.0051788524408752E-2</v>
      </c>
      <c r="I1006" s="22">
        <f t="shared" si="79"/>
        <v>0.54448272362812256</v>
      </c>
      <c r="J1006" s="25">
        <v>0.20185194267854101</v>
      </c>
      <c r="K1006" s="22" t="s">
        <v>3008</v>
      </c>
      <c r="L1006" s="22">
        <v>157382.04258668801</v>
      </c>
      <c r="M1006" s="22">
        <v>77452.089400660494</v>
      </c>
      <c r="N1006" s="22">
        <v>103835.127514122</v>
      </c>
      <c r="O1006" s="22">
        <v>129587.82173148201</v>
      </c>
      <c r="P1006" s="22">
        <v>184798.95594635801</v>
      </c>
      <c r="Q1006" s="22">
        <v>732799.58409611497</v>
      </c>
      <c r="R1006" s="22">
        <v>549998.96764380694</v>
      </c>
      <c r="S1006" s="22">
        <v>294022.44693231903</v>
      </c>
      <c r="T1006" s="22">
        <v>261585.00245419299</v>
      </c>
      <c r="U1006" s="22">
        <v>309335.76124471199</v>
      </c>
      <c r="V1006" s="22">
        <v>146985.77072058499</v>
      </c>
      <c r="W1006" s="22">
        <v>258324.01301577</v>
      </c>
      <c r="X1006" s="22">
        <v>277515.99366075301</v>
      </c>
      <c r="Y1006" s="22">
        <v>72315.190492352602</v>
      </c>
      <c r="Z1006" s="22">
        <v>444265.38393694302</v>
      </c>
      <c r="AA1006" s="22">
        <v>517374.27555604401</v>
      </c>
      <c r="AB1006" s="22">
        <v>999572.06832742202</v>
      </c>
      <c r="AC1006" s="22">
        <v>634901.79527597595</v>
      </c>
      <c r="AD1006" s="22">
        <v>370115.44270303199</v>
      </c>
      <c r="AE1006" s="22">
        <v>783014.173394621</v>
      </c>
    </row>
    <row r="1007" spans="1:31" x14ac:dyDescent="0.35">
      <c r="A1007" s="22" t="s">
        <v>3009</v>
      </c>
      <c r="B1007" s="22">
        <v>9</v>
      </c>
      <c r="C1007" s="22">
        <v>389.09</v>
      </c>
      <c r="D1007" s="24" t="s">
        <v>3010</v>
      </c>
      <c r="E1007" s="22">
        <f t="shared" si="76"/>
        <v>1.2434519418952705</v>
      </c>
      <c r="F1007" s="22">
        <f t="shared" si="75"/>
        <v>7.9792520964007563E-3</v>
      </c>
      <c r="G1007" s="22">
        <f t="shared" si="77"/>
        <v>0.90751857847529105</v>
      </c>
      <c r="H1007" s="22">
        <f t="shared" si="78"/>
        <v>0.22544101803003697</v>
      </c>
      <c r="I1007" s="22">
        <f t="shared" si="79"/>
        <v>0.9876366899809137</v>
      </c>
      <c r="J1007" s="25">
        <v>0.87446757293099098</v>
      </c>
      <c r="K1007" s="22" t="s">
        <v>3011</v>
      </c>
      <c r="L1007" s="22">
        <v>4310729.4464114904</v>
      </c>
      <c r="M1007" s="22">
        <v>3887164.1654598899</v>
      </c>
      <c r="N1007" s="22">
        <v>3787377.1434089202</v>
      </c>
      <c r="O1007" s="22">
        <v>4844628.9214445502</v>
      </c>
      <c r="P1007" s="22">
        <v>4715210.9697315404</v>
      </c>
      <c r="Q1007" s="22">
        <v>5505704.9570796303</v>
      </c>
      <c r="R1007" s="22">
        <v>5361879.47954972</v>
      </c>
      <c r="S1007" s="22">
        <v>4577243.2950256504</v>
      </c>
      <c r="T1007" s="22">
        <v>5840887.9813966397</v>
      </c>
      <c r="U1007" s="22">
        <v>5504593.9586330298</v>
      </c>
      <c r="V1007" s="22">
        <v>4233486.8895495804</v>
      </c>
      <c r="W1007" s="22">
        <v>4262290.1585008698</v>
      </c>
      <c r="X1007" s="22">
        <v>4421127.4686244205</v>
      </c>
      <c r="Y1007" s="22">
        <v>5170041.5399572402</v>
      </c>
      <c r="Z1007" s="22">
        <v>3727867.89775101</v>
      </c>
      <c r="AA1007" s="22">
        <v>4445611.8358306903</v>
      </c>
      <c r="AB1007" s="22">
        <v>3794684.0396319502</v>
      </c>
      <c r="AC1007" s="22">
        <v>3390660.5083779199</v>
      </c>
      <c r="AD1007" s="22">
        <v>3779278.5999293099</v>
      </c>
      <c r="AE1007" s="22">
        <v>4387113.96581484</v>
      </c>
    </row>
    <row r="1008" spans="1:31" x14ac:dyDescent="0.35">
      <c r="A1008" s="22" t="s">
        <v>3012</v>
      </c>
      <c r="B1008" s="22">
        <v>3</v>
      </c>
      <c r="C1008" s="22">
        <v>165.45</v>
      </c>
      <c r="D1008" s="24" t="s">
        <v>3013</v>
      </c>
      <c r="E1008" s="22">
        <f t="shared" si="76"/>
        <v>1.2192518621366821</v>
      </c>
      <c r="F1008" s="22">
        <f t="shared" si="75"/>
        <v>7.3042124196786254E-2</v>
      </c>
      <c r="G1008" s="22">
        <f t="shared" si="77"/>
        <v>0.82289549971797304</v>
      </c>
      <c r="H1008" s="22">
        <f t="shared" si="78"/>
        <v>0.14169973215712384</v>
      </c>
      <c r="I1008" s="22">
        <f t="shared" si="79"/>
        <v>0.79120208447490292</v>
      </c>
      <c r="J1008" s="25">
        <v>6.2953685234981099E-2</v>
      </c>
      <c r="K1008" s="22" t="s">
        <v>3014</v>
      </c>
      <c r="L1008" s="22">
        <v>784964.77400658699</v>
      </c>
      <c r="M1008" s="22">
        <v>734043.00163721305</v>
      </c>
      <c r="N1008" s="22">
        <v>704808.61197963799</v>
      </c>
      <c r="O1008" s="22">
        <v>718872.53138599696</v>
      </c>
      <c r="P1008" s="22">
        <v>896167.60521245794</v>
      </c>
      <c r="Q1008" s="22">
        <v>789608.41323814704</v>
      </c>
      <c r="R1008" s="22">
        <v>1214605.0564375001</v>
      </c>
      <c r="S1008" s="22">
        <v>944027.26510968397</v>
      </c>
      <c r="T1008" s="22">
        <v>870611.87849330204</v>
      </c>
      <c r="U1008" s="22">
        <v>861680.35235446005</v>
      </c>
      <c r="V1008" s="22">
        <v>1284939.15647831</v>
      </c>
      <c r="W1008" s="22">
        <v>903878.11300367699</v>
      </c>
      <c r="X1008" s="22">
        <v>1070212.5392189501</v>
      </c>
      <c r="Y1008" s="22">
        <v>811851.76601135905</v>
      </c>
      <c r="Z1008" s="22">
        <v>781047.65999090404</v>
      </c>
      <c r="AA1008" s="22">
        <v>960920.00600930199</v>
      </c>
      <c r="AB1008" s="22">
        <v>703455.58247234195</v>
      </c>
      <c r="AC1008" s="22">
        <v>837005.52609075105</v>
      </c>
      <c r="AD1008" s="22">
        <v>797907.91217834898</v>
      </c>
      <c r="AE1008" s="22">
        <v>693341.70543658803</v>
      </c>
    </row>
    <row r="1009" spans="1:31" x14ac:dyDescent="0.35">
      <c r="A1009" s="22" t="s">
        <v>3015</v>
      </c>
      <c r="B1009" s="22">
        <v>3</v>
      </c>
      <c r="C1009" s="22">
        <v>79.989999999999995</v>
      </c>
      <c r="D1009" s="24" t="s">
        <v>3016</v>
      </c>
      <c r="E1009" s="22">
        <f t="shared" si="76"/>
        <v>1.0475821720518455</v>
      </c>
      <c r="F1009" s="22">
        <f t="shared" si="75"/>
        <v>0.63806498999842221</v>
      </c>
      <c r="G1009" s="22">
        <f t="shared" si="77"/>
        <v>0.97428058838828835</v>
      </c>
      <c r="H1009" s="22">
        <f t="shared" si="78"/>
        <v>0.76064631652370029</v>
      </c>
      <c r="I1009" s="22">
        <f t="shared" si="79"/>
        <v>0.83019021193844722</v>
      </c>
      <c r="J1009" s="25">
        <v>5.5832552919764397E-2</v>
      </c>
      <c r="K1009" s="22" t="s">
        <v>3017</v>
      </c>
      <c r="L1009" s="22">
        <v>207815.74030621699</v>
      </c>
      <c r="M1009" s="22">
        <v>245172.54009965301</v>
      </c>
      <c r="N1009" s="22">
        <v>258657.169386119</v>
      </c>
      <c r="O1009" s="22">
        <v>226938.48343356201</v>
      </c>
      <c r="P1009" s="22">
        <v>306592.886463576</v>
      </c>
      <c r="Q1009" s="22">
        <v>229965.210469885</v>
      </c>
      <c r="R1009" s="22">
        <v>232284.23748394501</v>
      </c>
      <c r="S1009" s="22">
        <v>236478.77519832499</v>
      </c>
      <c r="T1009" s="22">
        <v>291623.643473059</v>
      </c>
      <c r="U1009" s="22">
        <v>314073.170733331</v>
      </c>
      <c r="V1009" s="22">
        <v>291695.32364302699</v>
      </c>
      <c r="W1009" s="22">
        <v>250422.30031148801</v>
      </c>
      <c r="X1009" s="22">
        <v>303042.700358295</v>
      </c>
      <c r="Y1009" s="22">
        <v>349923.11482924997</v>
      </c>
      <c r="Z1009" s="22">
        <v>304785.87006324797</v>
      </c>
      <c r="AA1009" s="22">
        <v>355499.66555291897</v>
      </c>
      <c r="AB1009" s="22">
        <v>273797.27917499398</v>
      </c>
      <c r="AC1009" s="22">
        <v>299370.16414587398</v>
      </c>
      <c r="AD1009" s="22">
        <v>290715.81219264201</v>
      </c>
      <c r="AE1009" s="22">
        <v>241910.632011654</v>
      </c>
    </row>
    <row r="1010" spans="1:31" x14ac:dyDescent="0.35">
      <c r="A1010" s="22" t="s">
        <v>3018</v>
      </c>
      <c r="B1010" s="22">
        <v>79</v>
      </c>
      <c r="C1010" s="22">
        <v>4534</v>
      </c>
      <c r="D1010" s="24" t="s">
        <v>3019</v>
      </c>
      <c r="E1010" s="22">
        <f t="shared" si="76"/>
        <v>0.79535239619523501</v>
      </c>
      <c r="F1010" s="22">
        <f t="shared" si="75"/>
        <v>4.3719918965102312E-4</v>
      </c>
      <c r="G1010" s="22">
        <f t="shared" si="77"/>
        <v>0.79522439837111547</v>
      </c>
      <c r="H1010" s="22">
        <f t="shared" si="78"/>
        <v>4.7630438069236645E-4</v>
      </c>
      <c r="I1010" s="22">
        <f t="shared" si="79"/>
        <v>0.96969875061640531</v>
      </c>
      <c r="J1010" s="25">
        <v>0.477091830589493</v>
      </c>
      <c r="K1010" s="22" t="s">
        <v>3020</v>
      </c>
      <c r="L1010" s="22">
        <v>124788768.99607401</v>
      </c>
      <c r="M1010" s="22">
        <v>117937751.93277401</v>
      </c>
      <c r="N1010" s="22">
        <v>123194188.092875</v>
      </c>
      <c r="O1010" s="22">
        <v>126114725.474839</v>
      </c>
      <c r="P1010" s="22">
        <v>143589111.424312</v>
      </c>
      <c r="Q1010" s="22">
        <v>101195510.84011699</v>
      </c>
      <c r="R1010" s="22">
        <v>102294214.367089</v>
      </c>
      <c r="S1010" s="22">
        <v>105320815.261544</v>
      </c>
      <c r="T1010" s="22">
        <v>98679496.042127296</v>
      </c>
      <c r="U1010" s="22">
        <v>98055469.167797998</v>
      </c>
      <c r="V1010" s="22">
        <v>141685054.771153</v>
      </c>
      <c r="W1010" s="22">
        <v>135840920.89582801</v>
      </c>
      <c r="X1010" s="22">
        <v>123270422.69657999</v>
      </c>
      <c r="Y1010" s="22">
        <v>130532742.590579</v>
      </c>
      <c r="Z1010" s="22">
        <v>124157468.177643</v>
      </c>
      <c r="AA1010" s="22">
        <v>109301532.838118</v>
      </c>
      <c r="AB1010" s="22">
        <v>96544109.439127296</v>
      </c>
      <c r="AC1010" s="22">
        <v>101597156.47192501</v>
      </c>
      <c r="AD1010" s="22">
        <v>99849746.234530404</v>
      </c>
      <c r="AE1010" s="22">
        <v>113966399.40344401</v>
      </c>
    </row>
    <row r="1011" spans="1:31" x14ac:dyDescent="0.35">
      <c r="A1011" s="22" t="s">
        <v>3021</v>
      </c>
      <c r="B1011" s="22">
        <v>1</v>
      </c>
      <c r="C1011" s="22">
        <v>33.450000000000003</v>
      </c>
      <c r="D1011" s="22" t="s">
        <v>3022</v>
      </c>
      <c r="E1011" s="22">
        <f t="shared" si="76"/>
        <v>1.260214974931726</v>
      </c>
      <c r="F1011" s="22">
        <f t="shared" si="75"/>
        <v>1.5564651617714092E-2</v>
      </c>
      <c r="G1011" s="22">
        <f t="shared" si="77"/>
        <v>1.0890144960607826</v>
      </c>
      <c r="H1011" s="22">
        <f t="shared" si="78"/>
        <v>0.3348983748436769</v>
      </c>
      <c r="I1011" s="22">
        <f t="shared" si="79"/>
        <v>0.94289413431637792</v>
      </c>
      <c r="J1011" s="25">
        <v>0.35679422615647</v>
      </c>
      <c r="K1011" s="22" t="s">
        <v>3023</v>
      </c>
      <c r="L1011" s="22">
        <v>914797.80824103602</v>
      </c>
      <c r="M1011" s="22">
        <v>991690.28926689096</v>
      </c>
      <c r="N1011" s="22">
        <v>741277.89116890403</v>
      </c>
      <c r="O1011" s="22">
        <v>897640.54518203996</v>
      </c>
      <c r="P1011" s="22">
        <v>866338.83763271105</v>
      </c>
      <c r="Q1011" s="22">
        <v>1138131.00577758</v>
      </c>
      <c r="R1011" s="22">
        <v>981727.93661484902</v>
      </c>
      <c r="S1011" s="22">
        <v>953464.20116133394</v>
      </c>
      <c r="T1011" s="22">
        <v>1274216.03600648</v>
      </c>
      <c r="U1011" s="22">
        <v>1212208.4031791801</v>
      </c>
      <c r="V1011" s="22">
        <v>816480.15643010801</v>
      </c>
      <c r="W1011" s="22">
        <v>985517.07901936199</v>
      </c>
      <c r="X1011" s="22">
        <v>894986.51845333294</v>
      </c>
      <c r="Y1011" s="22">
        <v>1006625.60855324</v>
      </c>
      <c r="Z1011" s="22">
        <v>975330.94582173496</v>
      </c>
      <c r="AA1011" s="22">
        <v>908560.26321475499</v>
      </c>
      <c r="AB1011" s="22">
        <v>930785.97196024098</v>
      </c>
      <c r="AC1011" s="22">
        <v>1305545.0200574901</v>
      </c>
      <c r="AD1011" s="22">
        <v>953398.03404686903</v>
      </c>
      <c r="AE1011" s="22">
        <v>997144.53263825295</v>
      </c>
    </row>
    <row r="1012" spans="1:31" x14ac:dyDescent="0.35">
      <c r="A1012" s="22" t="s">
        <v>3024</v>
      </c>
      <c r="B1012" s="22">
        <v>14</v>
      </c>
      <c r="C1012" s="22">
        <v>560.01</v>
      </c>
      <c r="D1012" s="24" t="s">
        <v>3025</v>
      </c>
      <c r="E1012" s="22">
        <f t="shared" si="76"/>
        <v>1.0957616532335708</v>
      </c>
      <c r="F1012" s="22">
        <f t="shared" si="75"/>
        <v>0.13424022958824566</v>
      </c>
      <c r="G1012" s="22">
        <f t="shared" si="77"/>
        <v>1.0930065619392488</v>
      </c>
      <c r="H1012" s="22">
        <f t="shared" si="78"/>
        <v>0.11843742551191547</v>
      </c>
      <c r="I1012" s="22">
        <f t="shared" si="79"/>
        <v>0.90946057811634518</v>
      </c>
      <c r="J1012" s="25">
        <v>7.3058034061664001E-2</v>
      </c>
      <c r="K1012" s="22" t="s">
        <v>3026</v>
      </c>
      <c r="L1012" s="22">
        <v>6142943.2538062604</v>
      </c>
      <c r="M1012" s="22">
        <v>5505518.6008036202</v>
      </c>
      <c r="N1012" s="22">
        <v>6357730.1699802298</v>
      </c>
      <c r="O1012" s="22">
        <v>5379128.7466833601</v>
      </c>
      <c r="P1012" s="22">
        <v>5968701.5967103904</v>
      </c>
      <c r="Q1012" s="22">
        <v>5404664.0928289201</v>
      </c>
      <c r="R1012" s="22">
        <v>6278004.8063521804</v>
      </c>
      <c r="S1012" s="22">
        <v>6927010.6405472197</v>
      </c>
      <c r="T1012" s="22">
        <v>6872456.68730551</v>
      </c>
      <c r="U1012" s="22">
        <v>6682875.8519633804</v>
      </c>
      <c r="V1012" s="22">
        <v>7021514.5942583503</v>
      </c>
      <c r="W1012" s="22">
        <v>6845484.5411905702</v>
      </c>
      <c r="X1012" s="22">
        <v>6036488.7604780197</v>
      </c>
      <c r="Y1012" s="22">
        <v>5945379.5911018504</v>
      </c>
      <c r="Z1012" s="22">
        <v>6427432.41459121</v>
      </c>
      <c r="AA1012" s="22">
        <v>7843475.1956743998</v>
      </c>
      <c r="AB1012" s="22">
        <v>7534092.3387406096</v>
      </c>
      <c r="AC1012" s="22">
        <v>6788035.5584337804</v>
      </c>
      <c r="AD1012" s="22">
        <v>6437681.1606542002</v>
      </c>
      <c r="AE1012" s="22">
        <v>6674923.3340868</v>
      </c>
    </row>
    <row r="1013" spans="1:31" x14ac:dyDescent="0.35">
      <c r="A1013" s="22" t="s">
        <v>3027</v>
      </c>
      <c r="B1013" s="22">
        <v>8</v>
      </c>
      <c r="C1013" s="22">
        <v>454.8</v>
      </c>
      <c r="D1013" s="24" t="s">
        <v>3028</v>
      </c>
      <c r="E1013" s="22">
        <f t="shared" si="76"/>
        <v>1.9194043404145069</v>
      </c>
      <c r="F1013" s="22">
        <f t="shared" si="75"/>
        <v>1.4500570516096792E-4</v>
      </c>
      <c r="G1013" s="22">
        <f t="shared" si="77"/>
        <v>1.5524640679496262</v>
      </c>
      <c r="H1013" s="22">
        <f t="shared" si="78"/>
        <v>5.1109302302586226E-4</v>
      </c>
      <c r="I1013" s="22">
        <f t="shared" si="79"/>
        <v>1.0154618350368259</v>
      </c>
      <c r="J1013" s="25">
        <v>0.76655222160903402</v>
      </c>
      <c r="K1013" s="22" t="s">
        <v>3029</v>
      </c>
      <c r="L1013" s="22">
        <v>1037684.34999841</v>
      </c>
      <c r="M1013" s="22">
        <v>979225.338824771</v>
      </c>
      <c r="N1013" s="22">
        <v>1128161.63273543</v>
      </c>
      <c r="O1013" s="22">
        <v>956326.95277184295</v>
      </c>
      <c r="P1013" s="22">
        <v>971685.917601633</v>
      </c>
      <c r="Q1013" s="22">
        <v>2346472.9112521498</v>
      </c>
      <c r="R1013" s="22">
        <v>1781301.40729041</v>
      </c>
      <c r="S1013" s="22">
        <v>1624669.09889397</v>
      </c>
      <c r="T1013" s="22">
        <v>2175412.5592088099</v>
      </c>
      <c r="U1013" s="22">
        <v>1809443.84063733</v>
      </c>
      <c r="V1013" s="22">
        <v>846214.68212929904</v>
      </c>
      <c r="W1013" s="22">
        <v>1101609.61281871</v>
      </c>
      <c r="X1013" s="22">
        <v>906116.71253665595</v>
      </c>
      <c r="Y1013" s="22">
        <v>1202478.0977205799</v>
      </c>
      <c r="Z1013" s="22">
        <v>939420.242856625</v>
      </c>
      <c r="AA1013" s="22">
        <v>1760752.17128125</v>
      </c>
      <c r="AB1013" s="22">
        <v>1307037.3971007699</v>
      </c>
      <c r="AC1013" s="22">
        <v>1575616.55962759</v>
      </c>
      <c r="AD1013" s="22">
        <v>1593656.0912836499</v>
      </c>
      <c r="AE1013" s="22">
        <v>1518798.8578216799</v>
      </c>
    </row>
    <row r="1014" spans="1:31" x14ac:dyDescent="0.35">
      <c r="A1014" s="22" t="s">
        <v>3030</v>
      </c>
      <c r="B1014" s="22">
        <v>39</v>
      </c>
      <c r="C1014" s="22">
        <v>2124.33</v>
      </c>
      <c r="D1014" s="24" t="s">
        <v>3031</v>
      </c>
      <c r="E1014" s="22">
        <f t="shared" si="76"/>
        <v>0.85372861138587486</v>
      </c>
      <c r="F1014" s="22">
        <f t="shared" si="75"/>
        <v>3.6729970459789969E-4</v>
      </c>
      <c r="G1014" s="22">
        <f t="shared" si="77"/>
        <v>0.86759968107092744</v>
      </c>
      <c r="H1014" s="22">
        <f t="shared" si="78"/>
        <v>1.4230675955657199E-3</v>
      </c>
      <c r="I1014" s="22">
        <f t="shared" si="79"/>
        <v>0.9726460875999996</v>
      </c>
      <c r="J1014" s="25">
        <v>0.394720360700549</v>
      </c>
      <c r="K1014" s="22" t="s">
        <v>3032</v>
      </c>
      <c r="L1014" s="22">
        <v>53734534.086157799</v>
      </c>
      <c r="M1014" s="22">
        <v>50447302.0950974</v>
      </c>
      <c r="N1014" s="22">
        <v>54388487.404316403</v>
      </c>
      <c r="O1014" s="22">
        <v>52865641.342866197</v>
      </c>
      <c r="P1014" s="22">
        <v>58389624.7265037</v>
      </c>
      <c r="Q1014" s="22">
        <v>45234355.789139196</v>
      </c>
      <c r="R1014" s="22">
        <v>47122232.324216999</v>
      </c>
      <c r="S1014" s="22">
        <v>45309362.182050303</v>
      </c>
      <c r="T1014" s="22">
        <v>46477516.949339502</v>
      </c>
      <c r="U1014" s="22">
        <v>46214358.727742001</v>
      </c>
      <c r="V1014" s="22">
        <v>57434009.816073902</v>
      </c>
      <c r="W1014" s="22">
        <v>58517341.502366804</v>
      </c>
      <c r="X1014" s="22">
        <v>53362958.631391004</v>
      </c>
      <c r="Y1014" s="22">
        <v>55402325.438528903</v>
      </c>
      <c r="Z1014" s="22">
        <v>52697311.0561627</v>
      </c>
      <c r="AA1014" s="22">
        <v>51267288.461553603</v>
      </c>
      <c r="AB1014" s="22">
        <v>45037650.412868798</v>
      </c>
      <c r="AC1014" s="22">
        <v>48002271.921964198</v>
      </c>
      <c r="AD1014" s="22">
        <v>46986537.897642203</v>
      </c>
      <c r="AE1014" s="22">
        <v>49390502.765867002</v>
      </c>
    </row>
    <row r="1015" spans="1:31" x14ac:dyDescent="0.35">
      <c r="A1015" s="22" t="s">
        <v>3033</v>
      </c>
      <c r="B1015" s="22">
        <v>28</v>
      </c>
      <c r="C1015" s="22">
        <v>1448.06</v>
      </c>
      <c r="D1015" s="24" t="s">
        <v>3034</v>
      </c>
      <c r="E1015" s="22">
        <f t="shared" si="76"/>
        <v>0.94568910336534773</v>
      </c>
      <c r="F1015" s="22">
        <f t="shared" si="75"/>
        <v>0.15998721125550497</v>
      </c>
      <c r="G1015" s="22">
        <f t="shared" si="77"/>
        <v>0.9258544633246425</v>
      </c>
      <c r="H1015" s="22">
        <f t="shared" si="78"/>
        <v>2.8868025070481081E-2</v>
      </c>
      <c r="I1015" s="22">
        <f t="shared" si="79"/>
        <v>0.97108947514117616</v>
      </c>
      <c r="J1015" s="25">
        <v>0.44367868277730799</v>
      </c>
      <c r="K1015" s="22" t="s">
        <v>3035</v>
      </c>
      <c r="L1015" s="22">
        <v>23942061.023968399</v>
      </c>
      <c r="M1015" s="22">
        <v>21006710.235478099</v>
      </c>
      <c r="N1015" s="22">
        <v>23690390.298182402</v>
      </c>
      <c r="O1015" s="22">
        <v>21549001.239991199</v>
      </c>
      <c r="P1015" s="22">
        <v>24752379.464367699</v>
      </c>
      <c r="Q1015" s="22">
        <v>21942281.595663399</v>
      </c>
      <c r="R1015" s="22">
        <v>21187511.064842802</v>
      </c>
      <c r="S1015" s="22">
        <v>20695222.214649402</v>
      </c>
      <c r="T1015" s="22">
        <v>22245385.324068401</v>
      </c>
      <c r="U1015" s="22">
        <v>22627618.152842101</v>
      </c>
      <c r="V1015" s="22">
        <v>23614119.305413399</v>
      </c>
      <c r="W1015" s="22">
        <v>25357948.316256698</v>
      </c>
      <c r="X1015" s="22">
        <v>22346213.278423801</v>
      </c>
      <c r="Y1015" s="22">
        <v>23774230.555289499</v>
      </c>
      <c r="Z1015" s="22">
        <v>23269951.741200902</v>
      </c>
      <c r="AA1015" s="22">
        <v>23132014.054455001</v>
      </c>
      <c r="AB1015" s="22">
        <v>21836171.2556987</v>
      </c>
      <c r="AC1015" s="22">
        <v>20942701.4930236</v>
      </c>
      <c r="AD1015" s="22">
        <v>20972573.632840201</v>
      </c>
      <c r="AE1015" s="22">
        <v>22702954.404638801</v>
      </c>
    </row>
    <row r="1016" spans="1:31" x14ac:dyDescent="0.35">
      <c r="A1016" s="22" t="s">
        <v>3036</v>
      </c>
      <c r="B1016" s="22">
        <v>47</v>
      </c>
      <c r="C1016" s="22">
        <v>2903.77</v>
      </c>
      <c r="D1016" s="24" t="s">
        <v>3037</v>
      </c>
      <c r="E1016" s="22">
        <f t="shared" si="76"/>
        <v>0.88705546289479464</v>
      </c>
      <c r="F1016" s="22">
        <f t="shared" si="75"/>
        <v>3.9815061920210663E-2</v>
      </c>
      <c r="G1016" s="22">
        <f t="shared" si="77"/>
        <v>0.87398202261766211</v>
      </c>
      <c r="H1016" s="22">
        <f t="shared" si="78"/>
        <v>2.2148397582139219E-2</v>
      </c>
      <c r="I1016" s="22">
        <f t="shared" si="79"/>
        <v>0.96618350853445889</v>
      </c>
      <c r="J1016" s="25">
        <v>0.53865245145860596</v>
      </c>
      <c r="K1016" s="22" t="s">
        <v>3038</v>
      </c>
      <c r="L1016" s="22">
        <v>99485819.001428902</v>
      </c>
      <c r="M1016" s="22">
        <v>86658745.612911299</v>
      </c>
      <c r="N1016" s="22">
        <v>94748294.281836301</v>
      </c>
      <c r="O1016" s="22">
        <v>93406893.399265096</v>
      </c>
      <c r="P1016" s="22">
        <v>110844980.149102</v>
      </c>
      <c r="Q1016" s="22">
        <v>87497038.068400607</v>
      </c>
      <c r="R1016" s="22">
        <v>80515537.5421682</v>
      </c>
      <c r="S1016" s="22">
        <v>90515397.907984897</v>
      </c>
      <c r="T1016" s="22">
        <v>89377992.298517197</v>
      </c>
      <c r="U1016" s="22">
        <v>82444319.392494902</v>
      </c>
      <c r="V1016" s="22">
        <v>108938044.46946099</v>
      </c>
      <c r="W1016" s="22">
        <v>106267959.50135399</v>
      </c>
      <c r="X1016" s="22">
        <v>91490103.890211493</v>
      </c>
      <c r="Y1016" s="22">
        <v>103281154.475117</v>
      </c>
      <c r="Z1016" s="22">
        <v>92147570.223282203</v>
      </c>
      <c r="AA1016" s="22">
        <v>96294703.1005885</v>
      </c>
      <c r="AB1016" s="22">
        <v>83692538.601973504</v>
      </c>
      <c r="AC1016" s="22">
        <v>81591771.5453071</v>
      </c>
      <c r="AD1016" s="22">
        <v>86652704.160572097</v>
      </c>
      <c r="AE1016" s="22">
        <v>90616359.358400598</v>
      </c>
    </row>
    <row r="1017" spans="1:31" x14ac:dyDescent="0.35">
      <c r="A1017" s="22" t="s">
        <v>3039</v>
      </c>
      <c r="B1017" s="22">
        <v>2</v>
      </c>
      <c r="C1017" s="22">
        <v>78.05</v>
      </c>
      <c r="D1017" s="24" t="s">
        <v>3040</v>
      </c>
      <c r="E1017" s="22">
        <f t="shared" si="76"/>
        <v>0.85826475121951507</v>
      </c>
      <c r="F1017" s="22">
        <f t="shared" si="75"/>
        <v>0.33193957485174175</v>
      </c>
      <c r="G1017" s="22">
        <f t="shared" si="77"/>
        <v>1.8132704326353268</v>
      </c>
      <c r="H1017" s="22">
        <f t="shared" si="78"/>
        <v>1.4472771291039923E-5</v>
      </c>
      <c r="I1017" s="22">
        <f t="shared" si="79"/>
        <v>1.3925816245256573</v>
      </c>
      <c r="J1017" s="25">
        <v>2.28675784579364E-2</v>
      </c>
      <c r="K1017" s="22" t="s">
        <v>3041</v>
      </c>
      <c r="L1017" s="22">
        <v>729531.914197837</v>
      </c>
      <c r="M1017" s="22">
        <v>1279720.1260679599</v>
      </c>
      <c r="N1017" s="22">
        <v>785953.60931545706</v>
      </c>
      <c r="O1017" s="22">
        <v>824142.08667546301</v>
      </c>
      <c r="P1017" s="22">
        <v>754751.80743104301</v>
      </c>
      <c r="Q1017" s="22">
        <v>987680.80983775598</v>
      </c>
      <c r="R1017" s="22">
        <v>640752.26197615499</v>
      </c>
      <c r="S1017" s="22">
        <v>739611.03750201606</v>
      </c>
      <c r="T1017" s="22">
        <v>652107.37352532998</v>
      </c>
      <c r="U1017" s="22">
        <v>733983.97383131296</v>
      </c>
      <c r="V1017" s="22">
        <v>605316.14745969803</v>
      </c>
      <c r="W1017" s="22">
        <v>596280.23064837395</v>
      </c>
      <c r="X1017" s="22">
        <v>634748.67261530296</v>
      </c>
      <c r="Y1017" s="22">
        <v>729279.531147514</v>
      </c>
      <c r="Z1017" s="22">
        <v>575375.892824927</v>
      </c>
      <c r="AA1017" s="22">
        <v>1081149.43254323</v>
      </c>
      <c r="AB1017" s="22">
        <v>1323193.1743417201</v>
      </c>
      <c r="AC1017" s="22">
        <v>1137516.78778363</v>
      </c>
      <c r="AD1017" s="22">
        <v>1095033.17098122</v>
      </c>
      <c r="AE1017" s="22">
        <v>1058590.7240096501</v>
      </c>
    </row>
    <row r="1018" spans="1:31" x14ac:dyDescent="0.35">
      <c r="A1018" s="22" t="s">
        <v>3042</v>
      </c>
      <c r="B1018" s="22">
        <v>2</v>
      </c>
      <c r="C1018" s="22">
        <v>59.72</v>
      </c>
      <c r="D1018" s="24" t="s">
        <v>3043</v>
      </c>
      <c r="E1018" s="22">
        <f t="shared" si="76"/>
        <v>1.3099341714915558</v>
      </c>
      <c r="F1018" s="22">
        <f t="shared" ref="F1018:F1072" si="80">_xlfn.T.TEST(Q1018:U1018,L1018:P1018,2,2)</f>
        <v>0.42251077251923741</v>
      </c>
      <c r="G1018" s="22">
        <f t="shared" si="77"/>
        <v>1.7455981253781852</v>
      </c>
      <c r="H1018" s="22">
        <f t="shared" si="78"/>
        <v>2.2123499218047291E-3</v>
      </c>
      <c r="I1018" s="22">
        <f t="shared" si="79"/>
        <v>1.1794219512906603</v>
      </c>
      <c r="J1018" s="25">
        <v>0.18649442521842</v>
      </c>
      <c r="K1018" s="22" t="s">
        <v>3044</v>
      </c>
      <c r="L1018" s="22">
        <v>261208.58387859</v>
      </c>
      <c r="M1018" s="22">
        <v>396686.65597535297</v>
      </c>
      <c r="N1018" s="22">
        <v>309490.28830232198</v>
      </c>
      <c r="O1018" s="22">
        <v>386524.22578923102</v>
      </c>
      <c r="P1018" s="22">
        <v>315555.209701046</v>
      </c>
      <c r="Q1018" s="22">
        <v>910717.15388056403</v>
      </c>
      <c r="R1018" s="22">
        <v>249735.423948746</v>
      </c>
      <c r="S1018" s="22">
        <v>357407.35912071401</v>
      </c>
      <c r="T1018" s="22">
        <v>337499.51061741199</v>
      </c>
      <c r="U1018" s="22">
        <v>331529.75642107701</v>
      </c>
      <c r="V1018" s="22">
        <v>231412.05053117301</v>
      </c>
      <c r="W1018" s="22">
        <v>325394.77133940498</v>
      </c>
      <c r="X1018" s="22">
        <v>240455.36359565999</v>
      </c>
      <c r="Y1018" s="22">
        <v>257392.058170634</v>
      </c>
      <c r="Z1018" s="22">
        <v>360839.98370018898</v>
      </c>
      <c r="AA1018" s="22">
        <v>446056.51364697499</v>
      </c>
      <c r="AB1018" s="22">
        <v>616674.36436165601</v>
      </c>
      <c r="AC1018" s="22">
        <v>558287.09241255501</v>
      </c>
      <c r="AD1018" s="22">
        <v>397469.31824584201</v>
      </c>
      <c r="AE1018" s="22">
        <v>452396.78105618799</v>
      </c>
    </row>
    <row r="1019" spans="1:31" x14ac:dyDescent="0.35">
      <c r="A1019" s="22" t="s">
        <v>3045</v>
      </c>
      <c r="B1019" s="22">
        <v>2</v>
      </c>
      <c r="C1019" s="22">
        <v>70.260000000000005</v>
      </c>
      <c r="D1019" s="24" t="s">
        <v>3046</v>
      </c>
      <c r="E1019" s="22">
        <f t="shared" si="76"/>
        <v>0.84824677218437272</v>
      </c>
      <c r="F1019" s="22">
        <f t="shared" si="80"/>
        <v>0.15300250657817271</v>
      </c>
      <c r="G1019" s="22">
        <f t="shared" si="77"/>
        <v>1.2733438962243937</v>
      </c>
      <c r="H1019" s="22">
        <f t="shared" si="78"/>
        <v>7.633908881415688E-2</v>
      </c>
      <c r="I1019" s="22">
        <f t="shared" si="79"/>
        <v>1.0323254808467108</v>
      </c>
      <c r="J1019" s="25">
        <v>0.66972793631157501</v>
      </c>
      <c r="K1019" s="22" t="s">
        <v>3047</v>
      </c>
      <c r="L1019" s="22">
        <v>457889.00926965702</v>
      </c>
      <c r="M1019" s="22">
        <v>543852.22043547803</v>
      </c>
      <c r="N1019" s="22">
        <v>538397.53773313703</v>
      </c>
      <c r="O1019" s="22">
        <v>601200.08142730698</v>
      </c>
      <c r="P1019" s="22">
        <v>499118.64336019597</v>
      </c>
      <c r="Q1019" s="22">
        <v>389569.55373187998</v>
      </c>
      <c r="R1019" s="22">
        <v>389089.69058278098</v>
      </c>
      <c r="S1019" s="22">
        <v>360850.85603615799</v>
      </c>
      <c r="T1019" s="22">
        <v>598684.505010469</v>
      </c>
      <c r="U1019" s="22">
        <v>501564.93950926902</v>
      </c>
      <c r="V1019" s="22">
        <v>595693.52360894601</v>
      </c>
      <c r="W1019" s="22">
        <v>663898.00256778195</v>
      </c>
      <c r="X1019" s="22">
        <v>358544.68769555702</v>
      </c>
      <c r="Y1019" s="22">
        <v>343899.33573175</v>
      </c>
      <c r="Z1019" s="22">
        <v>595740.59872863803</v>
      </c>
      <c r="AA1019" s="22">
        <v>703480.42059561599</v>
      </c>
      <c r="AB1019" s="22">
        <v>615024.36527085397</v>
      </c>
      <c r="AC1019" s="22">
        <v>626975.67564598995</v>
      </c>
      <c r="AD1019" s="22">
        <v>677210.95371163299</v>
      </c>
      <c r="AE1019" s="22">
        <v>634237.23116365599</v>
      </c>
    </row>
    <row r="1020" spans="1:31" x14ac:dyDescent="0.35">
      <c r="A1020" s="22" t="s">
        <v>3048</v>
      </c>
      <c r="B1020" s="22">
        <v>1</v>
      </c>
      <c r="C1020" s="22">
        <v>29.71</v>
      </c>
      <c r="D1020" s="22" t="s">
        <v>3049</v>
      </c>
      <c r="E1020" s="22">
        <f t="shared" si="76"/>
        <v>2.0526317979627944</v>
      </c>
      <c r="F1020" s="22">
        <f t="shared" si="80"/>
        <v>0.37691989321588071</v>
      </c>
      <c r="G1020" s="22">
        <f t="shared" si="77"/>
        <v>0.24691564639621102</v>
      </c>
      <c r="H1020" s="22">
        <f t="shared" si="78"/>
        <v>1.9408213492922967E-2</v>
      </c>
      <c r="I1020" s="22">
        <f t="shared" si="79"/>
        <v>0.219504305775445</v>
      </c>
      <c r="J1020" s="25">
        <v>5.2209997552293804E-3</v>
      </c>
      <c r="K1020" s="22" t="s">
        <v>3050</v>
      </c>
      <c r="L1020" s="22">
        <v>4711.65034729115</v>
      </c>
      <c r="M1020" s="22">
        <v>4965.1095898513004</v>
      </c>
      <c r="N1020" s="22">
        <v>15647.628311696801</v>
      </c>
      <c r="O1020" s="22">
        <v>2602.7409927082499</v>
      </c>
      <c r="P1020" s="22">
        <v>18725.799596360801</v>
      </c>
      <c r="Q1020" s="22">
        <v>0</v>
      </c>
      <c r="R1020" s="22">
        <v>5765.0304594969102</v>
      </c>
      <c r="S1020" s="22">
        <v>56788.152724445397</v>
      </c>
      <c r="T1020" s="22">
        <v>13833.7674817114</v>
      </c>
      <c r="U1020" s="22">
        <v>19374.334535132301</v>
      </c>
      <c r="V1020" s="22">
        <v>25108.027066326998</v>
      </c>
      <c r="W1020" s="22">
        <v>30403.321866906001</v>
      </c>
      <c r="X1020" s="22">
        <v>64648.681615024201</v>
      </c>
      <c r="Y1020" s="22">
        <v>68325.963463074295</v>
      </c>
      <c r="Z1020" s="22">
        <v>24051.653817931099</v>
      </c>
      <c r="AA1020" s="22">
        <v>28562.9011393859</v>
      </c>
      <c r="AB1020" s="22">
        <v>6184.18589270958</v>
      </c>
      <c r="AC1020" s="22">
        <v>0</v>
      </c>
      <c r="AD1020" s="22">
        <v>10099.622833150799</v>
      </c>
      <c r="AE1020" s="22">
        <v>7632.1608320463602</v>
      </c>
    </row>
    <row r="1021" spans="1:31" x14ac:dyDescent="0.35">
      <c r="A1021" s="22" t="s">
        <v>3051</v>
      </c>
      <c r="B1021" s="22">
        <v>15</v>
      </c>
      <c r="C1021" s="22">
        <v>742.2</v>
      </c>
      <c r="D1021" s="24" t="s">
        <v>3052</v>
      </c>
      <c r="E1021" s="22">
        <f t="shared" si="76"/>
        <v>1.0830285646081239</v>
      </c>
      <c r="F1021" s="22">
        <f t="shared" si="80"/>
        <v>1.9926208462732565E-2</v>
      </c>
      <c r="G1021" s="22">
        <f t="shared" si="77"/>
        <v>0.83951641419452849</v>
      </c>
      <c r="H1021" s="22">
        <f t="shared" si="78"/>
        <v>4.1049961525687507E-3</v>
      </c>
      <c r="I1021" s="22">
        <f t="shared" si="79"/>
        <v>0.85341489111646718</v>
      </c>
      <c r="J1021" s="25">
        <v>2.4757438710909501E-3</v>
      </c>
      <c r="K1021" s="22" t="s">
        <v>3053</v>
      </c>
      <c r="L1021" s="22">
        <v>27897490.296041999</v>
      </c>
      <c r="M1021" s="22">
        <v>26756011.9422963</v>
      </c>
      <c r="N1021" s="22">
        <v>29042602.2806159</v>
      </c>
      <c r="O1021" s="22">
        <v>27604080.192978501</v>
      </c>
      <c r="P1021" s="22">
        <v>28789568.948197301</v>
      </c>
      <c r="Q1021" s="22">
        <v>29976976.2283094</v>
      </c>
      <c r="R1021" s="22">
        <v>32556623.869373199</v>
      </c>
      <c r="S1021" s="22">
        <v>29095408.9627291</v>
      </c>
      <c r="T1021" s="22">
        <v>31205637.6362666</v>
      </c>
      <c r="U1021" s="22">
        <v>28886558.126157999</v>
      </c>
      <c r="V1021" s="22">
        <v>33406547.565909699</v>
      </c>
      <c r="W1021" s="22">
        <v>30054224.142765101</v>
      </c>
      <c r="X1021" s="22">
        <v>35401574.5381772</v>
      </c>
      <c r="Y1021" s="22">
        <v>34682752.733918302</v>
      </c>
      <c r="Z1021" s="22">
        <v>30606892.176613498</v>
      </c>
      <c r="AA1021" s="22">
        <v>28442526.690763898</v>
      </c>
      <c r="AB1021" s="22">
        <v>26963193.503521699</v>
      </c>
      <c r="AC1021" s="22">
        <v>24996786.620444201</v>
      </c>
      <c r="AD1021" s="22">
        <v>27743649.951926</v>
      </c>
      <c r="AE1021" s="22">
        <v>29662134.232682999</v>
      </c>
    </row>
    <row r="1022" spans="1:31" x14ac:dyDescent="0.35">
      <c r="A1022" s="22" t="s">
        <v>3054</v>
      </c>
      <c r="B1022" s="22">
        <v>1</v>
      </c>
      <c r="C1022" s="22">
        <v>27.33</v>
      </c>
      <c r="D1022" s="22" t="s">
        <v>3055</v>
      </c>
      <c r="E1022" s="22">
        <f t="shared" si="76"/>
        <v>1.0072242593104204</v>
      </c>
      <c r="F1022" s="22">
        <f t="shared" si="80"/>
        <v>0.97132172304017139</v>
      </c>
      <c r="G1022" s="22">
        <f t="shared" si="77"/>
        <v>0.82949605247897396</v>
      </c>
      <c r="H1022" s="22">
        <f t="shared" si="78"/>
        <v>0.40087769056046807</v>
      </c>
      <c r="I1022" s="22">
        <f t="shared" si="79"/>
        <v>0.78427409938916137</v>
      </c>
      <c r="J1022" s="25">
        <v>0.23286889741205599</v>
      </c>
      <c r="K1022" s="22" t="s">
        <v>3056</v>
      </c>
      <c r="L1022" s="22">
        <v>73376.665963911306</v>
      </c>
      <c r="M1022" s="22">
        <v>116540.904347403</v>
      </c>
      <c r="N1022" s="22">
        <v>146303.309124539</v>
      </c>
      <c r="O1022" s="22">
        <v>111102.359795047</v>
      </c>
      <c r="P1022" s="22">
        <v>115867.26858494899</v>
      </c>
      <c r="Q1022" s="22">
        <v>128068.593729056</v>
      </c>
      <c r="R1022" s="22">
        <v>178835.62138310599</v>
      </c>
      <c r="S1022" s="22">
        <v>97056.334526944906</v>
      </c>
      <c r="T1022" s="22">
        <v>73185.909737198599</v>
      </c>
      <c r="U1022" s="22">
        <v>90112.682709172805</v>
      </c>
      <c r="V1022" s="22">
        <v>161371.93698680901</v>
      </c>
      <c r="W1022" s="22">
        <v>83931.314170891405</v>
      </c>
      <c r="X1022" s="22">
        <v>124636.327884263</v>
      </c>
      <c r="Y1022" s="22">
        <v>175428.84223599601</v>
      </c>
      <c r="Z1022" s="22">
        <v>172735.757164877</v>
      </c>
      <c r="AA1022" s="22">
        <v>146287.93872891</v>
      </c>
      <c r="AB1022" s="22">
        <v>137464.76622183801</v>
      </c>
      <c r="AC1022" s="22">
        <v>152782.74328308701</v>
      </c>
      <c r="AD1022" s="22">
        <v>123172.57574709599</v>
      </c>
      <c r="AE1022" s="22">
        <v>35956.557306058603</v>
      </c>
    </row>
    <row r="1023" spans="1:31" x14ac:dyDescent="0.35">
      <c r="A1023" s="22" t="s">
        <v>3057</v>
      </c>
      <c r="B1023" s="22">
        <v>3</v>
      </c>
      <c r="C1023" s="22">
        <v>52.86</v>
      </c>
      <c r="D1023" s="24" t="s">
        <v>3058</v>
      </c>
      <c r="E1023" s="22">
        <f t="shared" si="76"/>
        <v>1.3664338630472233</v>
      </c>
      <c r="F1023" s="22">
        <f t="shared" si="80"/>
        <v>0.24820620796588505</v>
      </c>
      <c r="G1023" s="22">
        <f t="shared" si="77"/>
        <v>1.4096802445874688</v>
      </c>
      <c r="H1023" s="22">
        <f t="shared" si="78"/>
        <v>6.1291764216496639E-2</v>
      </c>
      <c r="I1023" s="22">
        <f t="shared" si="79"/>
        <v>1.1271981045408916</v>
      </c>
      <c r="J1023" s="25">
        <v>0.25756503528928698</v>
      </c>
      <c r="K1023" s="22" t="s">
        <v>3059</v>
      </c>
      <c r="L1023" s="22">
        <v>2582848.8836165499</v>
      </c>
      <c r="M1023" s="22">
        <v>3085101.8975494099</v>
      </c>
      <c r="N1023" s="22">
        <v>3192207.5292644701</v>
      </c>
      <c r="O1023" s="22">
        <v>2824604.49114512</v>
      </c>
      <c r="P1023" s="22">
        <v>3371023.73338167</v>
      </c>
      <c r="Q1023" s="22">
        <v>4347895.0888143601</v>
      </c>
      <c r="R1023" s="22">
        <v>2649601.93561217</v>
      </c>
      <c r="S1023" s="22">
        <v>7422203.3341621496</v>
      </c>
      <c r="T1023" s="22">
        <v>2988416.8563668602</v>
      </c>
      <c r="U1023" s="22">
        <v>3164619.3412204199</v>
      </c>
      <c r="V1023" s="22">
        <v>3034737.0381150702</v>
      </c>
      <c r="W1023" s="22">
        <v>3470974.3353440198</v>
      </c>
      <c r="X1023" s="22">
        <v>2585113.7330796602</v>
      </c>
      <c r="Y1023" s="22">
        <v>2313941.5951365898</v>
      </c>
      <c r="Z1023" s="22">
        <v>1952057.15591041</v>
      </c>
      <c r="AA1023" s="22">
        <v>2493428.6981778</v>
      </c>
      <c r="AB1023" s="22">
        <v>3598386.7566010598</v>
      </c>
      <c r="AC1023" s="22">
        <v>3336033.6305192602</v>
      </c>
      <c r="AD1023" s="22">
        <v>4529590.8955856496</v>
      </c>
      <c r="AE1023" s="22">
        <v>4871410.7415894503</v>
      </c>
    </row>
    <row r="1024" spans="1:31" x14ac:dyDescent="0.35">
      <c r="A1024" s="22" t="s">
        <v>3060</v>
      </c>
      <c r="B1024" s="22">
        <v>4</v>
      </c>
      <c r="C1024" s="22">
        <v>83.45</v>
      </c>
      <c r="D1024" s="24" t="s">
        <v>3061</v>
      </c>
      <c r="E1024" s="22">
        <f t="shared" si="76"/>
        <v>0.85899297966307964</v>
      </c>
      <c r="F1024" s="22">
        <f t="shared" si="80"/>
        <v>0.38424317951292641</v>
      </c>
      <c r="G1024" s="22">
        <f t="shared" si="77"/>
        <v>1.2461330443384167</v>
      </c>
      <c r="H1024" s="22">
        <f t="shared" si="78"/>
        <v>5.3743213746488064E-2</v>
      </c>
      <c r="I1024" s="22">
        <f t="shared" si="79"/>
        <v>1.1755579726525924</v>
      </c>
      <c r="J1024" s="25">
        <v>0.41219912027997102</v>
      </c>
      <c r="K1024" s="22" t="s">
        <v>3062</v>
      </c>
      <c r="L1024" s="22">
        <v>896309.30022853403</v>
      </c>
      <c r="M1024" s="22">
        <v>1278197.1766455199</v>
      </c>
      <c r="N1024" s="22">
        <v>613112.77665932104</v>
      </c>
      <c r="O1024" s="22">
        <v>1291374.8918272001</v>
      </c>
      <c r="P1024" s="22">
        <v>1143932.78069784</v>
      </c>
      <c r="Q1024" s="22">
        <v>1144698.9193460899</v>
      </c>
      <c r="R1024" s="22">
        <v>666826.75569373101</v>
      </c>
      <c r="S1024" s="22">
        <v>1098526.3596918101</v>
      </c>
      <c r="T1024" s="22">
        <v>786632.24994345801</v>
      </c>
      <c r="U1024" s="22">
        <v>789773.27810235799</v>
      </c>
      <c r="V1024" s="22">
        <v>1047623.8781925699</v>
      </c>
      <c r="W1024" s="22">
        <v>844941.78829332395</v>
      </c>
      <c r="X1024" s="22">
        <v>748337.36037289503</v>
      </c>
      <c r="Y1024" s="22">
        <v>794301.06127608498</v>
      </c>
      <c r="Z1024" s="22">
        <v>1007730.2864864999</v>
      </c>
      <c r="AA1024" s="22">
        <v>1293339.0991851001</v>
      </c>
      <c r="AB1024" s="22">
        <v>1252853.0146585901</v>
      </c>
      <c r="AC1024" s="22">
        <v>1106748.03053089</v>
      </c>
      <c r="AD1024" s="22">
        <v>1000085.73444962</v>
      </c>
      <c r="AE1024" s="22">
        <v>883461.45921853103</v>
      </c>
    </row>
    <row r="1025" spans="1:31" x14ac:dyDescent="0.35">
      <c r="A1025" s="22" t="s">
        <v>3063</v>
      </c>
      <c r="B1025" s="22">
        <v>5</v>
      </c>
      <c r="C1025" s="22">
        <v>195.45</v>
      </c>
      <c r="D1025" s="24" t="s">
        <v>3064</v>
      </c>
      <c r="E1025" s="22">
        <f t="shared" si="76"/>
        <v>3.2654214475447425</v>
      </c>
      <c r="F1025" s="22">
        <f t="shared" si="80"/>
        <v>8.7004684119070864E-4</v>
      </c>
      <c r="G1025" s="22">
        <f t="shared" si="77"/>
        <v>2.4709028272221998</v>
      </c>
      <c r="H1025" s="22">
        <f t="shared" si="78"/>
        <v>8.6427483528529715E-4</v>
      </c>
      <c r="I1025" s="22">
        <f t="shared" si="79"/>
        <v>0.94991924069798073</v>
      </c>
      <c r="J1025" s="25">
        <v>0.98190468129414998</v>
      </c>
      <c r="K1025" s="22" t="s">
        <v>3065</v>
      </c>
      <c r="L1025" s="22">
        <v>284580.55994112103</v>
      </c>
      <c r="M1025" s="22">
        <v>225980.82836216001</v>
      </c>
      <c r="N1025" s="22">
        <v>295143.45007556002</v>
      </c>
      <c r="O1025" s="22">
        <v>328622.36153694801</v>
      </c>
      <c r="P1025" s="22">
        <v>261655.63486835299</v>
      </c>
      <c r="Q1025" s="22">
        <v>1261109.5239796201</v>
      </c>
      <c r="R1025" s="22">
        <v>588069.69072368101</v>
      </c>
      <c r="S1025" s="22">
        <v>734839.86030875903</v>
      </c>
      <c r="T1025" s="22">
        <v>873590.60024711594</v>
      </c>
      <c r="U1025" s="22">
        <v>1100862.6138492699</v>
      </c>
      <c r="V1025" s="22">
        <v>237184.07416351099</v>
      </c>
      <c r="W1025" s="22">
        <v>193516.44517166901</v>
      </c>
      <c r="X1025" s="22">
        <v>263352.808199041</v>
      </c>
      <c r="Y1025" s="22">
        <v>275436.23613102298</v>
      </c>
      <c r="Z1025" s="22">
        <v>500090.98063281999</v>
      </c>
      <c r="AA1025" s="22">
        <v>863693.60037691903</v>
      </c>
      <c r="AB1025" s="22">
        <v>793104.60103003099</v>
      </c>
      <c r="AC1025" s="22">
        <v>744340.13678142801</v>
      </c>
      <c r="AD1025" s="22">
        <v>747149.75020526396</v>
      </c>
      <c r="AE1025" s="22">
        <v>482902.63334318303</v>
      </c>
    </row>
    <row r="1026" spans="1:31" x14ac:dyDescent="0.35">
      <c r="A1026" s="22" t="s">
        <v>3066</v>
      </c>
      <c r="B1026" s="22">
        <v>1</v>
      </c>
      <c r="C1026" s="22">
        <v>36.17</v>
      </c>
      <c r="D1026" s="22" t="s">
        <v>3067</v>
      </c>
      <c r="E1026" s="22">
        <f t="shared" si="76"/>
        <v>1.0562871432656684</v>
      </c>
      <c r="F1026" s="22">
        <f t="shared" si="80"/>
        <v>0.82241725979067537</v>
      </c>
      <c r="G1026" s="22">
        <f t="shared" si="77"/>
        <v>0.73071171440102167</v>
      </c>
      <c r="H1026" s="22">
        <f t="shared" si="78"/>
        <v>0.16163841857444886</v>
      </c>
      <c r="I1026" s="22">
        <f t="shared" si="79"/>
        <v>1.1859035902220663</v>
      </c>
      <c r="J1026" s="25">
        <v>0.62566649182108702</v>
      </c>
      <c r="K1026" s="22" t="s">
        <v>3068</v>
      </c>
      <c r="L1026" s="22">
        <v>177147.82462504201</v>
      </c>
      <c r="M1026" s="22">
        <v>74274.457507808693</v>
      </c>
      <c r="N1026" s="22">
        <v>82215.347625624199</v>
      </c>
      <c r="O1026" s="22">
        <v>108554.75483265299</v>
      </c>
      <c r="P1026" s="22">
        <v>52895.6969442111</v>
      </c>
      <c r="Q1026" s="22">
        <v>119904.332363917</v>
      </c>
      <c r="R1026" s="22">
        <v>118350.96352490201</v>
      </c>
      <c r="S1026" s="22">
        <v>78833.605234648698</v>
      </c>
      <c r="T1026" s="22">
        <v>78034.764511105794</v>
      </c>
      <c r="U1026" s="22">
        <v>127831.50967527</v>
      </c>
      <c r="V1026" s="22">
        <v>91055.476772028196</v>
      </c>
      <c r="W1026" s="22">
        <v>65956.616828107202</v>
      </c>
      <c r="X1026" s="22">
        <v>73905.532131813205</v>
      </c>
      <c r="Y1026" s="22">
        <v>127271.98420698001</v>
      </c>
      <c r="Z1026" s="22">
        <v>59287.903087767998</v>
      </c>
      <c r="AA1026" s="22">
        <v>72279.078346486102</v>
      </c>
      <c r="AB1026" s="22">
        <v>29428.208878604801</v>
      </c>
      <c r="AC1026" s="22">
        <v>72248.215950142403</v>
      </c>
      <c r="AD1026" s="22">
        <v>66286.416345105506</v>
      </c>
      <c r="AE1026" s="22">
        <v>64813.789747273499</v>
      </c>
    </row>
    <row r="1027" spans="1:31" x14ac:dyDescent="0.35">
      <c r="A1027" s="22" t="s">
        <v>3069</v>
      </c>
      <c r="B1027" s="22">
        <v>43</v>
      </c>
      <c r="C1027" s="22">
        <v>3134.25</v>
      </c>
      <c r="D1027" s="24" t="s">
        <v>3070</v>
      </c>
      <c r="E1027" s="22">
        <f t="shared" si="76"/>
        <v>0.90356314403003657</v>
      </c>
      <c r="F1027" s="22">
        <f t="shared" si="80"/>
        <v>0.15193475998383757</v>
      </c>
      <c r="G1027" s="22">
        <f t="shared" si="77"/>
        <v>0.98731739707516153</v>
      </c>
      <c r="H1027" s="22">
        <f t="shared" si="78"/>
        <v>0.85592244257401795</v>
      </c>
      <c r="I1027" s="22">
        <f t="shared" si="79"/>
        <v>1.0494928687700922</v>
      </c>
      <c r="J1027" s="25">
        <v>0.54521584399151402</v>
      </c>
      <c r="K1027" s="22" t="s">
        <v>3071</v>
      </c>
      <c r="L1027" s="22">
        <v>306867043.09519303</v>
      </c>
      <c r="M1027" s="22">
        <v>381102608.26863402</v>
      </c>
      <c r="N1027" s="22">
        <v>315636970.93665397</v>
      </c>
      <c r="O1027" s="22">
        <v>393745628.71024901</v>
      </c>
      <c r="P1027" s="22">
        <v>374204372.08444399</v>
      </c>
      <c r="Q1027" s="22">
        <v>367525917.71697497</v>
      </c>
      <c r="R1027" s="22">
        <v>306753332.37098598</v>
      </c>
      <c r="S1027" s="22">
        <v>304050012.28192502</v>
      </c>
      <c r="T1027" s="22">
        <v>306110404.35952598</v>
      </c>
      <c r="U1027" s="22">
        <v>316273605.461698</v>
      </c>
      <c r="V1027" s="22">
        <v>367637701.551081</v>
      </c>
      <c r="W1027" s="22">
        <v>382703314.00124502</v>
      </c>
      <c r="X1027" s="22">
        <v>286407795.35867703</v>
      </c>
      <c r="Y1027" s="22">
        <v>358234944.520491</v>
      </c>
      <c r="Z1027" s="22">
        <v>293028308.11999398</v>
      </c>
      <c r="AA1027" s="22">
        <v>327066116.87559998</v>
      </c>
      <c r="AB1027" s="22">
        <v>339234172.00832897</v>
      </c>
      <c r="AC1027" s="22">
        <v>298192111.25911802</v>
      </c>
      <c r="AD1027" s="22">
        <v>334925332.533764</v>
      </c>
      <c r="AE1027" s="22">
        <v>367185944.14031601</v>
      </c>
    </row>
    <row r="1028" spans="1:31" x14ac:dyDescent="0.35">
      <c r="A1028" s="22" t="s">
        <v>3072</v>
      </c>
      <c r="B1028" s="22">
        <v>22</v>
      </c>
      <c r="C1028" s="22">
        <v>1357.05</v>
      </c>
      <c r="D1028" s="24" t="s">
        <v>3073</v>
      </c>
      <c r="E1028" s="22">
        <f t="shared" si="76"/>
        <v>1.2644095285055494</v>
      </c>
      <c r="F1028" s="22">
        <f t="shared" si="80"/>
        <v>1.0454371379349341E-2</v>
      </c>
      <c r="G1028" s="22">
        <f t="shared" si="77"/>
        <v>1.2407682749410756</v>
      </c>
      <c r="H1028" s="22">
        <f t="shared" si="78"/>
        <v>1.3743499243793499E-3</v>
      </c>
      <c r="I1028" s="22">
        <f t="shared" si="79"/>
        <v>1.0286172480713094</v>
      </c>
      <c r="J1028" s="25">
        <v>0.47045266108483902</v>
      </c>
      <c r="K1028" s="22" t="s">
        <v>3074</v>
      </c>
      <c r="L1028" s="22">
        <v>138667464.32661501</v>
      </c>
      <c r="M1028" s="22">
        <v>129800270.794054</v>
      </c>
      <c r="N1028" s="22">
        <v>140775813.75698999</v>
      </c>
      <c r="O1028" s="22">
        <v>131271800.67157499</v>
      </c>
      <c r="P1028" s="22">
        <v>134568739.12256199</v>
      </c>
      <c r="Q1028" s="22">
        <v>199838660.54901299</v>
      </c>
      <c r="R1028" s="22">
        <v>157456300.952544</v>
      </c>
      <c r="S1028" s="22">
        <v>142079615.35315299</v>
      </c>
      <c r="T1028" s="22">
        <v>165034522.77192101</v>
      </c>
      <c r="U1028" s="22">
        <v>189173654.63247299</v>
      </c>
      <c r="V1028" s="22">
        <v>124822058.171572</v>
      </c>
      <c r="W1028" s="22">
        <v>116896715.396587</v>
      </c>
      <c r="X1028" s="22">
        <v>142914807.873184</v>
      </c>
      <c r="Y1028" s="22">
        <v>140243854.38799399</v>
      </c>
      <c r="Z1028" s="22">
        <v>131425080.911074</v>
      </c>
      <c r="AA1028" s="22">
        <v>176360006.78433499</v>
      </c>
      <c r="AB1028" s="22">
        <v>154713398.716001</v>
      </c>
      <c r="AC1028" s="22">
        <v>171009945.40227801</v>
      </c>
      <c r="AD1028" s="22">
        <v>156677626.07431099</v>
      </c>
      <c r="AE1028" s="22">
        <v>155558364.558561</v>
      </c>
    </row>
    <row r="1029" spans="1:31" x14ac:dyDescent="0.35">
      <c r="A1029" s="22" t="s">
        <v>3075</v>
      </c>
      <c r="B1029" s="22">
        <v>27</v>
      </c>
      <c r="C1029" s="22">
        <v>2401.14</v>
      </c>
      <c r="D1029" s="24" t="s">
        <v>3076</v>
      </c>
      <c r="E1029" s="22">
        <f t="shared" si="76"/>
        <v>0.96491810029999014</v>
      </c>
      <c r="F1029" s="22">
        <f t="shared" si="80"/>
        <v>0.42266942377516459</v>
      </c>
      <c r="G1029" s="22">
        <f t="shared" si="77"/>
        <v>0.85664806848963704</v>
      </c>
      <c r="H1029" s="22">
        <f t="shared" si="78"/>
        <v>3.1360063937792607E-3</v>
      </c>
      <c r="I1029" s="22">
        <f t="shared" si="79"/>
        <v>0.93078154124698209</v>
      </c>
      <c r="J1029" s="25">
        <v>0.111392900402923</v>
      </c>
      <c r="K1029" s="22" t="s">
        <v>3077</v>
      </c>
      <c r="L1029" s="22">
        <v>524085991.33716798</v>
      </c>
      <c r="M1029" s="22">
        <v>484291638.34839398</v>
      </c>
      <c r="N1029" s="22">
        <v>512862375.83773202</v>
      </c>
      <c r="O1029" s="22">
        <v>462085401.19836998</v>
      </c>
      <c r="P1029" s="22">
        <v>480420368.49277502</v>
      </c>
      <c r="Q1029" s="22">
        <v>525631183.17227697</v>
      </c>
      <c r="R1029" s="22">
        <v>454580905.01024699</v>
      </c>
      <c r="S1029" s="22">
        <v>424272425.657511</v>
      </c>
      <c r="T1029" s="22">
        <v>488275242.61699098</v>
      </c>
      <c r="U1029" s="22">
        <v>484553136.58501703</v>
      </c>
      <c r="V1029" s="22">
        <v>509738102.60799003</v>
      </c>
      <c r="W1029" s="22">
        <v>473098636.24351299</v>
      </c>
      <c r="X1029" s="22">
        <v>555979457.50267696</v>
      </c>
      <c r="Y1029" s="22">
        <v>559617482.47045398</v>
      </c>
      <c r="Z1029" s="22">
        <v>548530905.27500498</v>
      </c>
      <c r="AA1029" s="22">
        <v>448163689.20940799</v>
      </c>
      <c r="AB1029" s="22">
        <v>427571930.80301499</v>
      </c>
      <c r="AC1029" s="22">
        <v>457435221.70037001</v>
      </c>
      <c r="AD1029" s="22">
        <v>466124543.67445302</v>
      </c>
      <c r="AE1029" s="22">
        <v>468221712.94218498</v>
      </c>
    </row>
    <row r="1030" spans="1:31" x14ac:dyDescent="0.35">
      <c r="A1030" s="22" t="s">
        <v>3078</v>
      </c>
      <c r="B1030" s="22">
        <v>11</v>
      </c>
      <c r="C1030" s="22">
        <v>720.56</v>
      </c>
      <c r="D1030" s="24" t="s">
        <v>3079</v>
      </c>
      <c r="E1030" s="22">
        <f t="shared" ref="E1030:E1093" si="81">AVERAGE(Q1030:U1030)/AVERAGE(L1030:P1030)</f>
        <v>0.9719325093985105</v>
      </c>
      <c r="F1030" s="22">
        <f t="shared" si="80"/>
        <v>0.79806439133579676</v>
      </c>
      <c r="G1030" s="22">
        <f t="shared" ref="G1030:G1093" si="82">AVERAGE(AA1030:AE1030)/AVERAGE(V1030:Z1030)</f>
        <v>0.80444789479539591</v>
      </c>
      <c r="H1030" s="22">
        <f t="shared" ref="H1030:H1093" si="83">_xlfn.T.TEST(AA1030:AE1030,V1030:Z1030,2,2)</f>
        <v>4.4448996355718154E-2</v>
      </c>
      <c r="I1030" s="22">
        <f t="shared" ref="I1030:I1093" si="84">AVERAGE(L1030:P1030)/AVERAGE(V1030:Z1030)</f>
        <v>0.90474545088489311</v>
      </c>
      <c r="J1030" s="25">
        <v>0.26750383673787498</v>
      </c>
      <c r="K1030" s="22" t="s">
        <v>3080</v>
      </c>
      <c r="L1030" s="22">
        <v>10183359.536211001</v>
      </c>
      <c r="M1030" s="22">
        <v>9611205.6742774099</v>
      </c>
      <c r="N1030" s="22">
        <v>9705206.8370062392</v>
      </c>
      <c r="O1030" s="22">
        <v>7522315.6355177602</v>
      </c>
      <c r="P1030" s="22">
        <v>8378276.3184960503</v>
      </c>
      <c r="Q1030" s="22">
        <v>7090903.4897377398</v>
      </c>
      <c r="R1030" s="22">
        <v>11936629.989754301</v>
      </c>
      <c r="S1030" s="22">
        <v>7932565.3173805103</v>
      </c>
      <c r="T1030" s="22">
        <v>8306773.2558982503</v>
      </c>
      <c r="U1030" s="22">
        <v>8859217.6588211209</v>
      </c>
      <c r="V1030" s="22">
        <v>8569680.8520842399</v>
      </c>
      <c r="W1030" s="22">
        <v>9415900.0074881501</v>
      </c>
      <c r="X1030" s="22">
        <v>9309819.8441919591</v>
      </c>
      <c r="Y1030" s="22">
        <v>12097945.802707201</v>
      </c>
      <c r="Z1030" s="22">
        <v>10786915.7508344</v>
      </c>
      <c r="AA1030" s="22">
        <v>6223731.8396314699</v>
      </c>
      <c r="AB1030" s="22">
        <v>7742227.0801680302</v>
      </c>
      <c r="AC1030" s="22">
        <v>9079616.1182581503</v>
      </c>
      <c r="AD1030" s="22">
        <v>9146978.0024127401</v>
      </c>
      <c r="AE1030" s="22">
        <v>8174853.2927002497</v>
      </c>
    </row>
    <row r="1031" spans="1:31" x14ac:dyDescent="0.35">
      <c r="A1031" s="22" t="s">
        <v>3081</v>
      </c>
      <c r="B1031" s="22">
        <v>11</v>
      </c>
      <c r="C1031" s="22">
        <v>612.24</v>
      </c>
      <c r="D1031" s="24" t="s">
        <v>3082</v>
      </c>
      <c r="E1031" s="22">
        <f t="shared" si="81"/>
        <v>0.76697171136584685</v>
      </c>
      <c r="F1031" s="22">
        <f t="shared" si="80"/>
        <v>1.9460120239007887E-2</v>
      </c>
      <c r="G1031" s="22">
        <f t="shared" si="82"/>
        <v>1.0831603892448922</v>
      </c>
      <c r="H1031" s="22">
        <f t="shared" si="83"/>
        <v>0.39578738627867427</v>
      </c>
      <c r="I1031" s="22">
        <f t="shared" si="84"/>
        <v>1.1858224683087302</v>
      </c>
      <c r="J1031" s="25">
        <v>7.3085837423014097E-2</v>
      </c>
      <c r="K1031" s="22" t="s">
        <v>3083</v>
      </c>
      <c r="L1031" s="22">
        <v>34796845.229194202</v>
      </c>
      <c r="M1031" s="22">
        <v>33281711.918993801</v>
      </c>
      <c r="N1031" s="22">
        <v>39497760.371407598</v>
      </c>
      <c r="O1031" s="22">
        <v>39056863.329883002</v>
      </c>
      <c r="P1031" s="22">
        <v>29770596.964997798</v>
      </c>
      <c r="Q1031" s="22">
        <v>34823645.971389599</v>
      </c>
      <c r="R1031" s="22">
        <v>23273407.906445902</v>
      </c>
      <c r="S1031" s="22">
        <v>28458983.530056398</v>
      </c>
      <c r="T1031" s="22">
        <v>23506107.558014199</v>
      </c>
      <c r="U1031" s="22">
        <v>25234562.395863499</v>
      </c>
      <c r="V1031" s="22">
        <v>33983328.815737799</v>
      </c>
      <c r="W1031" s="22">
        <v>33462738.3673224</v>
      </c>
      <c r="X1031" s="22">
        <v>26146446.465134501</v>
      </c>
      <c r="Y1031" s="22">
        <v>24521686.689468399</v>
      </c>
      <c r="Z1031" s="22">
        <v>30646497.4302506</v>
      </c>
      <c r="AA1031" s="22">
        <v>25145804.0065418</v>
      </c>
      <c r="AB1031" s="22">
        <v>35726685.415790297</v>
      </c>
      <c r="AC1031" s="22">
        <v>31926002.421655402</v>
      </c>
      <c r="AD1031" s="22">
        <v>36316784.827563703</v>
      </c>
      <c r="AE1031" s="22">
        <v>32016418.627083998</v>
      </c>
    </row>
    <row r="1032" spans="1:31" x14ac:dyDescent="0.35">
      <c r="A1032" s="22" t="s">
        <v>3084</v>
      </c>
      <c r="B1032" s="22">
        <v>1</v>
      </c>
      <c r="C1032" s="22">
        <v>21.42</v>
      </c>
      <c r="D1032" s="22" t="s">
        <v>3085</v>
      </c>
      <c r="E1032" s="22">
        <f t="shared" si="81"/>
        <v>3.3822092981120271</v>
      </c>
      <c r="F1032" s="22">
        <f t="shared" si="80"/>
        <v>5.4053710557652783E-2</v>
      </c>
      <c r="G1032" s="22">
        <f t="shared" si="82"/>
        <v>3.5354932296796386</v>
      </c>
      <c r="H1032" s="22">
        <f t="shared" si="83"/>
        <v>8.6162575790974333E-2</v>
      </c>
      <c r="I1032" s="22">
        <f t="shared" si="84"/>
        <v>1.0998873618491969</v>
      </c>
      <c r="J1032" s="25">
        <v>0.53625273112795302</v>
      </c>
      <c r="K1032" s="22" t="s">
        <v>3086</v>
      </c>
      <c r="L1032" s="22">
        <v>10203.9452698777</v>
      </c>
      <c r="M1032" s="22">
        <v>13535.757283041399</v>
      </c>
      <c r="N1032" s="22">
        <v>68295.342216256802</v>
      </c>
      <c r="O1032" s="22">
        <v>28984.608026395501</v>
      </c>
      <c r="P1032" s="22">
        <v>19050.560037639301</v>
      </c>
      <c r="Q1032" s="22">
        <v>166091.36071214001</v>
      </c>
      <c r="R1032" s="22">
        <v>36363.590566768398</v>
      </c>
      <c r="S1032" s="22">
        <v>72574.509151752805</v>
      </c>
      <c r="T1032" s="22">
        <v>43516.919372765602</v>
      </c>
      <c r="U1032" s="22">
        <v>155200.39642958899</v>
      </c>
      <c r="V1032" s="22">
        <v>5588.3010488829204</v>
      </c>
      <c r="W1032" s="22">
        <v>16075.4198896244</v>
      </c>
      <c r="X1032" s="22">
        <v>26484.6233538751</v>
      </c>
      <c r="Y1032" s="22">
        <v>3736.0859084311301</v>
      </c>
      <c r="Z1032" s="22">
        <v>75465.167304985807</v>
      </c>
      <c r="AA1032" s="22">
        <v>127686.69956097</v>
      </c>
      <c r="AB1032" s="22">
        <v>191682.68836263701</v>
      </c>
      <c r="AC1032" s="22">
        <v>52836.906507245803</v>
      </c>
      <c r="AD1032" s="22">
        <v>39703.960221494301</v>
      </c>
      <c r="AE1032" s="22">
        <v>38333.3851318335</v>
      </c>
    </row>
    <row r="1033" spans="1:31" x14ac:dyDescent="0.35">
      <c r="A1033" s="22" t="s">
        <v>3087</v>
      </c>
      <c r="B1033" s="22">
        <v>1</v>
      </c>
      <c r="C1033" s="22">
        <v>59.23</v>
      </c>
      <c r="D1033" s="22" t="s">
        <v>3088</v>
      </c>
      <c r="E1033" s="22">
        <f t="shared" si="81"/>
        <v>1.9469874864985524</v>
      </c>
      <c r="F1033" s="22">
        <f t="shared" si="80"/>
        <v>5.2779618704491271E-2</v>
      </c>
      <c r="G1033" s="22">
        <f t="shared" si="82"/>
        <v>1.42509436627047</v>
      </c>
      <c r="H1033" s="22">
        <f t="shared" si="83"/>
        <v>0.39800688958017716</v>
      </c>
      <c r="I1033" s="22">
        <f t="shared" si="84"/>
        <v>0.96017068730667121</v>
      </c>
      <c r="J1033" s="25">
        <v>0.75675378466062704</v>
      </c>
      <c r="K1033" s="22" t="s">
        <v>3089</v>
      </c>
      <c r="L1033" s="22">
        <v>112134.36954661499</v>
      </c>
      <c r="M1033" s="22">
        <v>106207.20110290201</v>
      </c>
      <c r="N1033" s="22">
        <v>81498.147826028799</v>
      </c>
      <c r="O1033" s="22">
        <v>116549.44780822399</v>
      </c>
      <c r="P1033" s="22">
        <v>52310.265340191603</v>
      </c>
      <c r="Q1033" s="22">
        <v>313888.11130358902</v>
      </c>
      <c r="R1033" s="22">
        <v>132973.31512559799</v>
      </c>
      <c r="S1033" s="22">
        <v>93610.6957563787</v>
      </c>
      <c r="T1033" s="22">
        <v>182373.674670468</v>
      </c>
      <c r="U1033" s="22">
        <v>189706.131444803</v>
      </c>
      <c r="V1033" s="22">
        <v>100750.407767695</v>
      </c>
      <c r="W1033" s="22">
        <v>131617.66378258399</v>
      </c>
      <c r="X1033" s="22">
        <v>49749.574779917202</v>
      </c>
      <c r="Y1033" s="22">
        <v>27852.524389219601</v>
      </c>
      <c r="Z1033" s="22">
        <v>178171.612632342</v>
      </c>
      <c r="AA1033" s="22">
        <v>235206.581282322</v>
      </c>
      <c r="AB1033" s="22">
        <v>7025.4526856703096</v>
      </c>
      <c r="AC1033" s="22">
        <v>172159.621645504</v>
      </c>
      <c r="AD1033" s="22">
        <v>158258.338332146</v>
      </c>
      <c r="AE1033" s="22">
        <v>122998.111450168</v>
      </c>
    </row>
    <row r="1034" spans="1:31" x14ac:dyDescent="0.35">
      <c r="A1034" s="22" t="s">
        <v>3090</v>
      </c>
      <c r="B1034" s="22">
        <v>1</v>
      </c>
      <c r="C1034" s="22">
        <v>55.93</v>
      </c>
      <c r="D1034" s="22" t="s">
        <v>3091</v>
      </c>
      <c r="E1034" s="22">
        <f t="shared" si="81"/>
        <v>0.73541574962919265</v>
      </c>
      <c r="F1034" s="22">
        <f t="shared" si="80"/>
        <v>0.21809509589095519</v>
      </c>
      <c r="G1034" s="22">
        <f t="shared" si="82"/>
        <v>0.83784196183163517</v>
      </c>
      <c r="H1034" s="22">
        <f t="shared" si="83"/>
        <v>0.53307977007052987</v>
      </c>
      <c r="I1034" s="22">
        <f t="shared" si="84"/>
        <v>1.0315531265001645</v>
      </c>
      <c r="J1034" s="25">
        <v>0.89170079789332701</v>
      </c>
      <c r="K1034" s="22" t="s">
        <v>3092</v>
      </c>
      <c r="L1034" s="22">
        <v>57685.226977755003</v>
      </c>
      <c r="M1034" s="22">
        <v>76583.659757441405</v>
      </c>
      <c r="N1034" s="22">
        <v>25673.012204812901</v>
      </c>
      <c r="O1034" s="22">
        <v>72567.867352980596</v>
      </c>
      <c r="P1034" s="22">
        <v>68906.0820507561</v>
      </c>
      <c r="Q1034" s="22">
        <v>16674.177053891999</v>
      </c>
      <c r="R1034" s="22">
        <v>62598.7019066086</v>
      </c>
      <c r="S1034" s="22">
        <v>50474.0726106972</v>
      </c>
      <c r="T1034" s="22">
        <v>48253.048909473997</v>
      </c>
      <c r="U1034" s="22">
        <v>43665.961579163202</v>
      </c>
      <c r="V1034" s="22">
        <v>95070.257782879693</v>
      </c>
      <c r="W1034" s="22">
        <v>58640.701626706701</v>
      </c>
      <c r="X1034" s="22">
        <v>28431.469167997901</v>
      </c>
      <c r="Y1034" s="22">
        <v>45078.2501890887</v>
      </c>
      <c r="Z1034" s="22">
        <v>64975.467607662998</v>
      </c>
      <c r="AA1034" s="22">
        <v>77427.591665142201</v>
      </c>
      <c r="AB1034" s="22">
        <v>53086.592327664897</v>
      </c>
      <c r="AC1034" s="22">
        <v>23350.339825122901</v>
      </c>
      <c r="AD1034" s="22">
        <v>34024.753879199299</v>
      </c>
      <c r="AE1034" s="22">
        <v>56924.914820787999</v>
      </c>
    </row>
    <row r="1035" spans="1:31" x14ac:dyDescent="0.35">
      <c r="A1035" s="22" t="s">
        <v>3093</v>
      </c>
      <c r="B1035" s="22">
        <v>2</v>
      </c>
      <c r="C1035" s="22">
        <v>60.19</v>
      </c>
      <c r="D1035" s="24" t="s">
        <v>3094</v>
      </c>
      <c r="E1035" s="22">
        <f t="shared" si="81"/>
        <v>1.2660273647297879</v>
      </c>
      <c r="F1035" s="22">
        <f t="shared" si="80"/>
        <v>0.24502475669852214</v>
      </c>
      <c r="G1035" s="22">
        <f t="shared" si="82"/>
        <v>1.2203381525884609</v>
      </c>
      <c r="H1035" s="22">
        <f t="shared" si="83"/>
        <v>0.28607867008175991</v>
      </c>
      <c r="I1035" s="22">
        <f t="shared" si="84"/>
        <v>1.0360480697791827</v>
      </c>
      <c r="J1035" s="25">
        <v>0.89225288398138702</v>
      </c>
      <c r="K1035" s="22" t="s">
        <v>3095</v>
      </c>
      <c r="L1035" s="22">
        <v>46032.568875556899</v>
      </c>
      <c r="M1035" s="22">
        <v>117823.424124992</v>
      </c>
      <c r="N1035" s="22">
        <v>98673.583165236094</v>
      </c>
      <c r="O1035" s="22">
        <v>125232.70560477499</v>
      </c>
      <c r="P1035" s="22">
        <v>94735.668056146606</v>
      </c>
      <c r="Q1035" s="22">
        <v>74690.230303274802</v>
      </c>
      <c r="R1035" s="22">
        <v>135884.524194695</v>
      </c>
      <c r="S1035" s="22">
        <v>149793.14671846299</v>
      </c>
      <c r="T1035" s="22">
        <v>150875.45805541001</v>
      </c>
      <c r="U1035" s="22">
        <v>99612.248634788004</v>
      </c>
      <c r="V1035" s="22">
        <v>86604.562422681905</v>
      </c>
      <c r="W1035" s="22">
        <v>74371.069737437094</v>
      </c>
      <c r="X1035" s="22">
        <v>69307.201981012506</v>
      </c>
      <c r="Y1035" s="22">
        <v>75387.353736194404</v>
      </c>
      <c r="Z1035" s="22">
        <v>160039.81525944301</v>
      </c>
      <c r="AA1035" s="22">
        <v>109712.474980759</v>
      </c>
      <c r="AB1035" s="22">
        <v>103705.36935808101</v>
      </c>
      <c r="AC1035" s="22">
        <v>136482.95233419901</v>
      </c>
      <c r="AD1035" s="22">
        <v>106162.76778360399</v>
      </c>
      <c r="AE1035" s="22">
        <v>112260.12041324801</v>
      </c>
    </row>
    <row r="1036" spans="1:31" x14ac:dyDescent="0.35">
      <c r="A1036" s="22" t="s">
        <v>3096</v>
      </c>
      <c r="B1036" s="22">
        <v>7</v>
      </c>
      <c r="C1036" s="22">
        <v>283.81</v>
      </c>
      <c r="D1036" s="24" t="s">
        <v>3097</v>
      </c>
      <c r="E1036" s="22">
        <f t="shared" si="81"/>
        <v>1.0275697633770819</v>
      </c>
      <c r="F1036" s="22">
        <f t="shared" si="80"/>
        <v>0.73674584088243367</v>
      </c>
      <c r="G1036" s="22">
        <f t="shared" si="82"/>
        <v>1.1036151618099035</v>
      </c>
      <c r="H1036" s="22">
        <f t="shared" si="83"/>
        <v>0.32030233892665644</v>
      </c>
      <c r="I1036" s="22">
        <f t="shared" si="84"/>
        <v>0.95011896812998953</v>
      </c>
      <c r="J1036" s="25">
        <v>0.52408886242697605</v>
      </c>
      <c r="K1036" s="22" t="s">
        <v>3098</v>
      </c>
      <c r="L1036" s="22">
        <v>1290467.18272388</v>
      </c>
      <c r="M1036" s="22">
        <v>1081628.17906836</v>
      </c>
      <c r="N1036" s="22">
        <v>1369443.34257927</v>
      </c>
      <c r="O1036" s="22">
        <v>1354775.8509292</v>
      </c>
      <c r="P1036" s="22">
        <v>1664693.8763973501</v>
      </c>
      <c r="Q1036" s="22">
        <v>1265092.05041103</v>
      </c>
      <c r="R1036" s="22">
        <v>1285130.9234943599</v>
      </c>
      <c r="S1036" s="22">
        <v>1393287.12566163</v>
      </c>
      <c r="T1036" s="22">
        <v>1538926.2937676699</v>
      </c>
      <c r="U1036" s="22">
        <v>1464971.4410157399</v>
      </c>
      <c r="V1036" s="22">
        <v>1667439.9262020099</v>
      </c>
      <c r="W1036" s="22">
        <v>1449306.9495449101</v>
      </c>
      <c r="X1036" s="22">
        <v>1239653.75713934</v>
      </c>
      <c r="Y1036" s="22">
        <v>1381148.6724917099</v>
      </c>
      <c r="Z1036" s="22">
        <v>1378410.5464761399</v>
      </c>
      <c r="AA1036" s="22">
        <v>2022261.6078663699</v>
      </c>
      <c r="AB1036" s="22">
        <v>1404130.7834981999</v>
      </c>
      <c r="AC1036" s="22">
        <v>1617248.7888090799</v>
      </c>
      <c r="AD1036" s="22">
        <v>1424489.2892454599</v>
      </c>
      <c r="AE1036" s="22">
        <v>1385150.71391764</v>
      </c>
    </row>
    <row r="1037" spans="1:31" x14ac:dyDescent="0.35">
      <c r="A1037" s="22" t="s">
        <v>3099</v>
      </c>
      <c r="B1037" s="22">
        <v>2</v>
      </c>
      <c r="C1037" s="22">
        <v>70.510000000000005</v>
      </c>
      <c r="D1037" s="24" t="s">
        <v>3100</v>
      </c>
      <c r="E1037" s="22">
        <f t="shared" si="81"/>
        <v>0.86608364230886503</v>
      </c>
      <c r="F1037" s="22">
        <f t="shared" si="80"/>
        <v>1.6309292542378971E-2</v>
      </c>
      <c r="G1037" s="22">
        <f t="shared" si="82"/>
        <v>1.178970691063749</v>
      </c>
      <c r="H1037" s="22">
        <f t="shared" si="83"/>
        <v>0.22698534329641593</v>
      </c>
      <c r="I1037" s="22">
        <f t="shared" si="84"/>
        <v>1.0827763168808964</v>
      </c>
      <c r="J1037" s="25">
        <v>0.41335849821117199</v>
      </c>
      <c r="K1037" s="22" t="s">
        <v>3101</v>
      </c>
      <c r="L1037" s="22">
        <v>539331.61443273199</v>
      </c>
      <c r="M1037" s="22">
        <v>456844.01545536699</v>
      </c>
      <c r="N1037" s="22">
        <v>505918.52795440302</v>
      </c>
      <c r="O1037" s="22">
        <v>465473.007033261</v>
      </c>
      <c r="P1037" s="22">
        <v>503714.20527871302</v>
      </c>
      <c r="Q1037" s="22">
        <v>471495.63039219298</v>
      </c>
      <c r="R1037" s="22">
        <v>380573.825440032</v>
      </c>
      <c r="S1037" s="22">
        <v>423719.330200603</v>
      </c>
      <c r="T1037" s="22">
        <v>453038.127226101</v>
      </c>
      <c r="U1037" s="22">
        <v>411509.45697450201</v>
      </c>
      <c r="V1037" s="22">
        <v>598873.90551928105</v>
      </c>
      <c r="W1037" s="22">
        <v>472590.28347548301</v>
      </c>
      <c r="X1037" s="22">
        <v>393412.90283136797</v>
      </c>
      <c r="Y1037" s="22">
        <v>304443.49745087401</v>
      </c>
      <c r="Z1037" s="22">
        <v>513035.730884652</v>
      </c>
      <c r="AA1037" s="22">
        <v>533845.92615895695</v>
      </c>
      <c r="AB1037" s="22">
        <v>469882.77103084099</v>
      </c>
      <c r="AC1037" s="22">
        <v>621212.38062591595</v>
      </c>
      <c r="AD1037" s="22">
        <v>444968.02133093</v>
      </c>
      <c r="AE1037" s="22">
        <v>620922.10888806102</v>
      </c>
    </row>
    <row r="1038" spans="1:31" x14ac:dyDescent="0.35">
      <c r="A1038" s="22" t="s">
        <v>3102</v>
      </c>
      <c r="B1038" s="22">
        <v>1</v>
      </c>
      <c r="C1038" s="22">
        <v>36.17</v>
      </c>
      <c r="D1038" s="22" t="s">
        <v>3103</v>
      </c>
      <c r="E1038" s="22">
        <f t="shared" si="81"/>
        <v>1.1587521696289924</v>
      </c>
      <c r="F1038" s="22">
        <f t="shared" si="80"/>
        <v>0.6192327993118889</v>
      </c>
      <c r="G1038" s="22">
        <f t="shared" si="82"/>
        <v>1.4150636029124328</v>
      </c>
      <c r="H1038" s="22">
        <f t="shared" si="83"/>
        <v>7.7766821447570925E-2</v>
      </c>
      <c r="I1038" s="22">
        <f t="shared" si="84"/>
        <v>1.2101350039302328</v>
      </c>
      <c r="J1038" s="25">
        <v>0.467864162700251</v>
      </c>
      <c r="K1038" s="22" t="s">
        <v>3104</v>
      </c>
      <c r="L1038" s="22">
        <v>156755.56157073699</v>
      </c>
      <c r="M1038" s="22">
        <v>119494.53078657801</v>
      </c>
      <c r="N1038" s="22">
        <v>84975.873809251498</v>
      </c>
      <c r="O1038" s="22">
        <v>77530.257762506604</v>
      </c>
      <c r="P1038" s="22">
        <v>56692.628747704402</v>
      </c>
      <c r="Q1038" s="22">
        <v>55813.867434984699</v>
      </c>
      <c r="R1038" s="22">
        <v>198902.97570694899</v>
      </c>
      <c r="S1038" s="22">
        <v>132858.90007401499</v>
      </c>
      <c r="T1038" s="22">
        <v>77200.617329863206</v>
      </c>
      <c r="U1038" s="22">
        <v>109326.07243359899</v>
      </c>
      <c r="V1038" s="22">
        <v>43086.488965095501</v>
      </c>
      <c r="W1038" s="22">
        <v>74080.283217612101</v>
      </c>
      <c r="X1038" s="22">
        <v>114948.61391543801</v>
      </c>
      <c r="Y1038" s="22">
        <v>61269.032927636101</v>
      </c>
      <c r="Z1038" s="22">
        <v>116031.762695825</v>
      </c>
      <c r="AA1038" s="22">
        <v>109750.229576468</v>
      </c>
      <c r="AB1038" s="22">
        <v>107512.661832329</v>
      </c>
      <c r="AC1038" s="22">
        <v>144419.27699268001</v>
      </c>
      <c r="AD1038" s="22">
        <v>122551.59616024001</v>
      </c>
      <c r="AE1038" s="22">
        <v>95116.172635911207</v>
      </c>
    </row>
    <row r="1039" spans="1:31" x14ac:dyDescent="0.35">
      <c r="A1039" s="22" t="s">
        <v>3105</v>
      </c>
      <c r="B1039" s="22">
        <v>1</v>
      </c>
      <c r="C1039" s="22">
        <v>37.880000000000003</v>
      </c>
      <c r="D1039" s="22" t="s">
        <v>3106</v>
      </c>
      <c r="E1039" s="22">
        <f t="shared" si="81"/>
        <v>0.61674450884844489</v>
      </c>
      <c r="F1039" s="22">
        <f t="shared" si="80"/>
        <v>1.9072488417064232E-2</v>
      </c>
      <c r="G1039" s="22">
        <f t="shared" si="82"/>
        <v>1.1458447316760774</v>
      </c>
      <c r="H1039" s="22">
        <f t="shared" si="83"/>
        <v>0.23919656481998353</v>
      </c>
      <c r="I1039" s="22">
        <f t="shared" si="84"/>
        <v>1.113438116961716</v>
      </c>
      <c r="J1039" s="25">
        <v>0.31643472726904898</v>
      </c>
      <c r="K1039" s="22" t="s">
        <v>3107</v>
      </c>
      <c r="L1039" s="22">
        <v>209987.981002182</v>
      </c>
      <c r="M1039" s="22">
        <v>195547.659288678</v>
      </c>
      <c r="N1039" s="22">
        <v>204514.005508273</v>
      </c>
      <c r="O1039" s="22">
        <v>252278.94753871899</v>
      </c>
      <c r="P1039" s="22">
        <v>290117.47739015199</v>
      </c>
      <c r="Q1039" s="22">
        <v>83912.137465716005</v>
      </c>
      <c r="R1039" s="22">
        <v>127929.456856217</v>
      </c>
      <c r="S1039" s="22">
        <v>215282.925383219</v>
      </c>
      <c r="T1039" s="22">
        <v>103596.757221005</v>
      </c>
      <c r="U1039" s="22">
        <v>180043.50893930599</v>
      </c>
      <c r="V1039" s="22">
        <v>222337.440675419</v>
      </c>
      <c r="W1039" s="22">
        <v>180940.82084131599</v>
      </c>
      <c r="X1039" s="22">
        <v>222666.96395901599</v>
      </c>
      <c r="Y1039" s="22">
        <v>236265.05162387501</v>
      </c>
      <c r="Z1039" s="22">
        <v>172823.50984556199</v>
      </c>
      <c r="AA1039" s="22">
        <v>262342.72590447601</v>
      </c>
      <c r="AB1039" s="22">
        <v>286727.59021035099</v>
      </c>
      <c r="AC1039" s="22">
        <v>250507.20632203901</v>
      </c>
      <c r="AD1039" s="22">
        <v>215050.68056235599</v>
      </c>
      <c r="AE1039" s="22">
        <v>171359.80887866099</v>
      </c>
    </row>
    <row r="1040" spans="1:31" x14ac:dyDescent="0.35">
      <c r="A1040" s="22" t="s">
        <v>3108</v>
      </c>
      <c r="B1040" s="22">
        <v>38</v>
      </c>
      <c r="C1040" s="22">
        <v>2246.92</v>
      </c>
      <c r="D1040" s="24" t="s">
        <v>3109</v>
      </c>
      <c r="E1040" s="22">
        <f t="shared" si="81"/>
        <v>0.9280805186532961</v>
      </c>
      <c r="F1040" s="22">
        <f t="shared" si="80"/>
        <v>0.20757868324416934</v>
      </c>
      <c r="G1040" s="22">
        <f t="shared" si="82"/>
        <v>1.2077526412742934</v>
      </c>
      <c r="H1040" s="22">
        <f t="shared" si="83"/>
        <v>3.8602837839043585E-3</v>
      </c>
      <c r="I1040" s="22">
        <f t="shared" si="84"/>
        <v>1.0574961595924433</v>
      </c>
      <c r="J1040" s="25">
        <v>0.171013332137118</v>
      </c>
      <c r="K1040" s="22" t="s">
        <v>3110</v>
      </c>
      <c r="L1040" s="22">
        <v>90478318.160022095</v>
      </c>
      <c r="M1040" s="22">
        <v>104189386.96560401</v>
      </c>
      <c r="N1040" s="22">
        <v>97811866.250943497</v>
      </c>
      <c r="O1040" s="22">
        <v>98597029.075590894</v>
      </c>
      <c r="P1040" s="22">
        <v>87660652.516803205</v>
      </c>
      <c r="Q1040" s="22">
        <v>100661362.558311</v>
      </c>
      <c r="R1040" s="22">
        <v>77522804.386186406</v>
      </c>
      <c r="S1040" s="22">
        <v>95002032.480064005</v>
      </c>
      <c r="T1040" s="22">
        <v>85996713.330902696</v>
      </c>
      <c r="U1040" s="22">
        <v>85123805.278625995</v>
      </c>
      <c r="V1040" s="22">
        <v>91291930.589908704</v>
      </c>
      <c r="W1040" s="22">
        <v>94828550.966030896</v>
      </c>
      <c r="X1040" s="22">
        <v>92901252.985552296</v>
      </c>
      <c r="Y1040" s="22">
        <v>85310573.216356203</v>
      </c>
      <c r="Z1040" s="22">
        <v>88375958.486322403</v>
      </c>
      <c r="AA1040" s="22">
        <v>107867578.047969</v>
      </c>
      <c r="AB1040" s="22">
        <v>126137133.56577501</v>
      </c>
      <c r="AC1040" s="22">
        <v>107781274.44954</v>
      </c>
      <c r="AD1040" s="22">
        <v>103333873.676351</v>
      </c>
      <c r="AE1040" s="22">
        <v>101639744.543468</v>
      </c>
    </row>
    <row r="1041" spans="1:31" x14ac:dyDescent="0.35">
      <c r="A1041" s="22" t="s">
        <v>3111</v>
      </c>
      <c r="B1041" s="22">
        <v>9</v>
      </c>
      <c r="C1041" s="22">
        <v>642.95000000000005</v>
      </c>
      <c r="D1041" s="24" t="s">
        <v>3112</v>
      </c>
      <c r="E1041" s="22">
        <f t="shared" si="81"/>
        <v>1.058437627375949</v>
      </c>
      <c r="F1041" s="22">
        <f t="shared" si="80"/>
        <v>0.53030482661399647</v>
      </c>
      <c r="G1041" s="22">
        <f t="shared" si="82"/>
        <v>1.1595617397860805</v>
      </c>
      <c r="H1041" s="22">
        <f t="shared" si="83"/>
        <v>4.1328201173785141E-2</v>
      </c>
      <c r="I1041" s="22">
        <f t="shared" si="84"/>
        <v>1.066308777687561</v>
      </c>
      <c r="J1041" s="25">
        <v>0.31917515932587098</v>
      </c>
      <c r="K1041" s="22" t="s">
        <v>3113</v>
      </c>
      <c r="L1041" s="22">
        <v>3757822.47369227</v>
      </c>
      <c r="M1041" s="22">
        <v>4595280.4552197298</v>
      </c>
      <c r="N1041" s="22">
        <v>4638901.0300925504</v>
      </c>
      <c r="O1041" s="22">
        <v>4927507.7797537502</v>
      </c>
      <c r="P1041" s="22">
        <v>4487235.02266692</v>
      </c>
      <c r="Q1041" s="22">
        <v>5960594.8398699397</v>
      </c>
      <c r="R1041" s="22">
        <v>3885114.0198409301</v>
      </c>
      <c r="S1041" s="22">
        <v>4290233.9680612097</v>
      </c>
      <c r="T1041" s="22">
        <v>4782898.6604468804</v>
      </c>
      <c r="U1041" s="22">
        <v>4797302.3911576802</v>
      </c>
      <c r="V1041" s="22">
        <v>4043801.9522508602</v>
      </c>
      <c r="W1041" s="22">
        <v>4546020.5495593101</v>
      </c>
      <c r="X1041" s="22">
        <v>4002233.3420388098</v>
      </c>
      <c r="Y1041" s="22">
        <v>3804913.9084686302</v>
      </c>
      <c r="Z1041" s="22">
        <v>4616405.7635600399</v>
      </c>
      <c r="AA1041" s="22">
        <v>5390939.5996229798</v>
      </c>
      <c r="AB1041" s="22">
        <v>5410339.4566649701</v>
      </c>
      <c r="AC1041" s="22">
        <v>4598056.3560277503</v>
      </c>
      <c r="AD1041" s="22">
        <v>4287492.2160872696</v>
      </c>
      <c r="AE1041" s="22">
        <v>4679478.6435663402</v>
      </c>
    </row>
    <row r="1042" spans="1:31" x14ac:dyDescent="0.35">
      <c r="A1042" s="22" t="s">
        <v>3114</v>
      </c>
      <c r="B1042" s="22">
        <v>12</v>
      </c>
      <c r="C1042" s="22">
        <v>864.08</v>
      </c>
      <c r="D1042" s="24" t="s">
        <v>3115</v>
      </c>
      <c r="E1042" s="22">
        <f t="shared" si="81"/>
        <v>0.69647658684762936</v>
      </c>
      <c r="F1042" s="22">
        <f t="shared" si="80"/>
        <v>1.0726907620488692E-3</v>
      </c>
      <c r="G1042" s="22">
        <f t="shared" si="82"/>
        <v>1.1196751243106886</v>
      </c>
      <c r="H1042" s="22">
        <f t="shared" si="83"/>
        <v>0.11328222058811141</v>
      </c>
      <c r="I1042" s="22">
        <f t="shared" si="84"/>
        <v>1.0215506502887448</v>
      </c>
      <c r="J1042" s="25">
        <v>0.66410893366754697</v>
      </c>
      <c r="K1042" s="22" t="s">
        <v>3116</v>
      </c>
      <c r="L1042" s="22">
        <v>4542931.2028079703</v>
      </c>
      <c r="M1042" s="22">
        <v>4776129.9782829499</v>
      </c>
      <c r="N1042" s="22">
        <v>5128110.4683106802</v>
      </c>
      <c r="O1042" s="22">
        <v>4858994.5474961102</v>
      </c>
      <c r="P1042" s="22">
        <v>4472257.1876638196</v>
      </c>
      <c r="Q1042" s="22">
        <v>2588744.5827134298</v>
      </c>
      <c r="R1042" s="22">
        <v>3043329.8274286999</v>
      </c>
      <c r="S1042" s="22">
        <v>4199050.3108778996</v>
      </c>
      <c r="T1042" s="22">
        <v>3282127.4047357901</v>
      </c>
      <c r="U1042" s="22">
        <v>3447863.0337414499</v>
      </c>
      <c r="V1042" s="22">
        <v>4769869.7251026798</v>
      </c>
      <c r="W1042" s="22">
        <v>4812460.52826274</v>
      </c>
      <c r="X1042" s="22">
        <v>4681538.8555842899</v>
      </c>
      <c r="Y1042" s="22">
        <v>3849492.1453811</v>
      </c>
      <c r="Z1042" s="22">
        <v>5163432.0968754897</v>
      </c>
      <c r="AA1042" s="22">
        <v>5334854.7675804105</v>
      </c>
      <c r="AB1042" s="22">
        <v>5850365.1592975501</v>
      </c>
      <c r="AC1042" s="22">
        <v>5468766.1679167803</v>
      </c>
      <c r="AD1042" s="22">
        <v>4785849.07066957</v>
      </c>
      <c r="AE1042" s="22">
        <v>4622611.3236018103</v>
      </c>
    </row>
    <row r="1043" spans="1:31" x14ac:dyDescent="0.35">
      <c r="A1043" s="22" t="s">
        <v>3117</v>
      </c>
      <c r="B1043" s="22">
        <v>8</v>
      </c>
      <c r="C1043" s="22">
        <v>290.39</v>
      </c>
      <c r="D1043" s="24" t="s">
        <v>3118</v>
      </c>
      <c r="E1043" s="22">
        <f t="shared" si="81"/>
        <v>0.94089455273755274</v>
      </c>
      <c r="F1043" s="22">
        <f t="shared" si="80"/>
        <v>0.64264032284099493</v>
      </c>
      <c r="G1043" s="22">
        <f t="shared" si="82"/>
        <v>1.103808110769217</v>
      </c>
      <c r="H1043" s="22">
        <f t="shared" si="83"/>
        <v>0.16003456929748991</v>
      </c>
      <c r="I1043" s="22">
        <f t="shared" si="84"/>
        <v>0.99674307730231104</v>
      </c>
      <c r="J1043" s="25">
        <v>0.87152684992187501</v>
      </c>
      <c r="K1043" s="22" t="s">
        <v>3119</v>
      </c>
      <c r="L1043" s="22">
        <v>1954797.74842685</v>
      </c>
      <c r="M1043" s="22">
        <v>2808508.4474556898</v>
      </c>
      <c r="N1043" s="22">
        <v>1506849.4851096999</v>
      </c>
      <c r="O1043" s="22">
        <v>2639899.8014152902</v>
      </c>
      <c r="P1043" s="22">
        <v>2783849.7693102802</v>
      </c>
      <c r="Q1043" s="22">
        <v>1986001.09375838</v>
      </c>
      <c r="R1043" s="22">
        <v>1867129.3740043801</v>
      </c>
      <c r="S1043" s="22">
        <v>2413494.5694752801</v>
      </c>
      <c r="T1043" s="22">
        <v>2232703.7618797901</v>
      </c>
      <c r="U1043" s="22">
        <v>2503402.9524525199</v>
      </c>
      <c r="V1043" s="22">
        <v>2889593.6581301801</v>
      </c>
      <c r="W1043" s="22">
        <v>2460559.6661599302</v>
      </c>
      <c r="X1043" s="22">
        <v>2030143.4110162</v>
      </c>
      <c r="Y1043" s="22">
        <v>2265451.6335041402</v>
      </c>
      <c r="Z1043" s="22">
        <v>2086367.47729847</v>
      </c>
      <c r="AA1043" s="22">
        <v>2593514.6589635601</v>
      </c>
      <c r="AB1043" s="22">
        <v>2606998.9117654101</v>
      </c>
      <c r="AC1043" s="22">
        <v>2516482.8177910498</v>
      </c>
      <c r="AD1043" s="22">
        <v>2668041.6481022099</v>
      </c>
      <c r="AE1043" s="22">
        <v>2564966.5907968502</v>
      </c>
    </row>
    <row r="1044" spans="1:31" x14ac:dyDescent="0.35">
      <c r="A1044" s="22" t="s">
        <v>3120</v>
      </c>
      <c r="B1044" s="22">
        <v>1</v>
      </c>
      <c r="C1044" s="22">
        <v>79.430000000000007</v>
      </c>
      <c r="D1044" s="22" t="s">
        <v>3121</v>
      </c>
      <c r="E1044" s="22">
        <f t="shared" si="81"/>
        <v>1.4798836969282358</v>
      </c>
      <c r="F1044" s="22">
        <f t="shared" si="80"/>
        <v>0.25000345133136054</v>
      </c>
      <c r="G1044" s="22">
        <f t="shared" si="82"/>
        <v>1.1390694035082949</v>
      </c>
      <c r="H1044" s="22">
        <f t="shared" si="83"/>
        <v>0.65688563668730338</v>
      </c>
      <c r="I1044" s="22">
        <f t="shared" si="84"/>
        <v>0.8970573084428024</v>
      </c>
      <c r="J1044" s="25">
        <v>0.99713477578492704</v>
      </c>
      <c r="K1044" s="22" t="s">
        <v>3122</v>
      </c>
      <c r="L1044" s="22">
        <v>42623.555991343201</v>
      </c>
      <c r="M1044" s="22">
        <v>77150.481694950096</v>
      </c>
      <c r="N1044" s="22">
        <v>22734.363589929701</v>
      </c>
      <c r="O1044" s="22">
        <v>19916.349180626301</v>
      </c>
      <c r="P1044" s="22">
        <v>30808.680818272998</v>
      </c>
      <c r="Q1044" s="22">
        <v>83774.867370483305</v>
      </c>
      <c r="R1044" s="22">
        <v>67715.414470592397</v>
      </c>
      <c r="S1044" s="22">
        <v>42486.444634837899</v>
      </c>
      <c r="T1044" s="22">
        <v>23372.904438368401</v>
      </c>
      <c r="U1044" s="22">
        <v>68613.373731274201</v>
      </c>
      <c r="V1044" s="22">
        <v>9318.3091963426396</v>
      </c>
      <c r="W1044" s="22">
        <v>21709.3668075526</v>
      </c>
      <c r="X1044" s="22">
        <v>65596.740303494196</v>
      </c>
      <c r="Y1044" s="22">
        <v>49417.457226504899</v>
      </c>
      <c r="Z1044" s="22">
        <v>69366.249733676304</v>
      </c>
      <c r="AA1044" s="22">
        <v>30760.4069572394</v>
      </c>
      <c r="AB1044" s="22">
        <v>59381.974244608202</v>
      </c>
      <c r="AC1044" s="22">
        <v>57941.207097818398</v>
      </c>
      <c r="AD1044" s="22">
        <v>51707.025776455201</v>
      </c>
      <c r="AE1044" s="22">
        <v>45574.188405111701</v>
      </c>
    </row>
    <row r="1045" spans="1:31" x14ac:dyDescent="0.35">
      <c r="A1045" s="22" t="s">
        <v>3123</v>
      </c>
      <c r="B1045" s="22">
        <v>31</v>
      </c>
      <c r="C1045" s="22">
        <v>1638.73</v>
      </c>
      <c r="D1045" s="24" t="s">
        <v>3124</v>
      </c>
      <c r="E1045" s="22">
        <f t="shared" si="81"/>
        <v>0.90099594012280948</v>
      </c>
      <c r="F1045" s="22">
        <f t="shared" si="80"/>
        <v>0.21892224426258561</v>
      </c>
      <c r="G1045" s="22">
        <f t="shared" si="82"/>
        <v>1.043059604830167</v>
      </c>
      <c r="H1045" s="22">
        <f t="shared" si="83"/>
        <v>0.33467200454601714</v>
      </c>
      <c r="I1045" s="22">
        <f t="shared" si="84"/>
        <v>1.1683330764222828</v>
      </c>
      <c r="J1045" s="25">
        <v>1.4405675117404801E-3</v>
      </c>
      <c r="K1045" s="22" t="s">
        <v>3125</v>
      </c>
      <c r="L1045" s="22">
        <v>194145562.88229001</v>
      </c>
      <c r="M1045" s="22">
        <v>182721592.162653</v>
      </c>
      <c r="N1045" s="22">
        <v>190895443.46909201</v>
      </c>
      <c r="O1045" s="22">
        <v>185620148.620233</v>
      </c>
      <c r="P1045" s="22">
        <v>180311389.52486899</v>
      </c>
      <c r="Q1045" s="22">
        <v>208633665.49599701</v>
      </c>
      <c r="R1045" s="22">
        <v>185365659.14845601</v>
      </c>
      <c r="S1045" s="22">
        <v>130167019.18999</v>
      </c>
      <c r="T1045" s="22">
        <v>149943046.32495999</v>
      </c>
      <c r="U1045" s="22">
        <v>167145236.28695101</v>
      </c>
      <c r="V1045" s="22">
        <v>144375686.61052299</v>
      </c>
      <c r="W1045" s="22">
        <v>167310622.79517901</v>
      </c>
      <c r="X1045" s="22">
        <v>156780353.20855701</v>
      </c>
      <c r="Y1045" s="22">
        <v>171858672.663609</v>
      </c>
      <c r="Z1045" s="22">
        <v>158842432.46036401</v>
      </c>
      <c r="AA1045" s="22">
        <v>180035579.52414501</v>
      </c>
      <c r="AB1045" s="22">
        <v>159990065.48469201</v>
      </c>
      <c r="AC1045" s="22">
        <v>163444775.059441</v>
      </c>
      <c r="AD1045" s="22">
        <v>154798928.64673701</v>
      </c>
      <c r="AE1045" s="22">
        <v>175310267.29503199</v>
      </c>
    </row>
    <row r="1046" spans="1:31" x14ac:dyDescent="0.35">
      <c r="A1046" s="22" t="s">
        <v>3126</v>
      </c>
      <c r="B1046" s="22">
        <v>1</v>
      </c>
      <c r="C1046" s="22">
        <v>15.79</v>
      </c>
      <c r="D1046" s="22" t="s">
        <v>3127</v>
      </c>
      <c r="E1046" s="22">
        <f t="shared" si="81"/>
        <v>1.9168023272481616</v>
      </c>
      <c r="F1046" s="22">
        <f t="shared" si="80"/>
        <v>0.17284186706591781</v>
      </c>
      <c r="G1046" s="22">
        <f t="shared" si="82"/>
        <v>0.27738775820022782</v>
      </c>
      <c r="H1046" s="22">
        <f t="shared" si="83"/>
        <v>6.0515328710618044E-3</v>
      </c>
      <c r="I1046" s="22">
        <f t="shared" si="84"/>
        <v>0.47307497122843206</v>
      </c>
      <c r="J1046" s="25">
        <v>7.0235875368903994E-2</v>
      </c>
      <c r="K1046" s="22" t="s">
        <v>3128</v>
      </c>
      <c r="L1046" s="22">
        <v>4893132.23151745</v>
      </c>
      <c r="M1046" s="22">
        <v>3253272.28773817</v>
      </c>
      <c r="N1046" s="22">
        <v>2760479.8438032302</v>
      </c>
      <c r="O1046" s="22">
        <v>3447467.3991860901</v>
      </c>
      <c r="P1046" s="22">
        <v>3426032.2724351799</v>
      </c>
      <c r="Q1046" s="22">
        <v>15329476.390424101</v>
      </c>
      <c r="R1046" s="22">
        <v>5374776.55610744</v>
      </c>
      <c r="S1046" s="22">
        <v>5031214.9285253398</v>
      </c>
      <c r="T1046" s="22">
        <v>3605723.9014200098</v>
      </c>
      <c r="U1046" s="22">
        <v>4740289.7205640199</v>
      </c>
      <c r="V1046" s="22">
        <v>2118289.43912218</v>
      </c>
      <c r="W1046" s="22">
        <v>8432189.8283064701</v>
      </c>
      <c r="X1046" s="22">
        <v>8300194.0359993596</v>
      </c>
      <c r="Y1046" s="22">
        <v>7702240.3759735897</v>
      </c>
      <c r="Z1046" s="22">
        <v>11031793.0078067</v>
      </c>
      <c r="AA1046" s="22">
        <v>2167785.3169276398</v>
      </c>
      <c r="AB1046" s="22">
        <v>1862249.38186986</v>
      </c>
      <c r="AC1046" s="22">
        <v>1933938.12759646</v>
      </c>
      <c r="AD1046" s="22">
        <v>2333703.1490316698</v>
      </c>
      <c r="AE1046" s="22">
        <v>2127861.5551521899</v>
      </c>
    </row>
    <row r="1047" spans="1:31" x14ac:dyDescent="0.35">
      <c r="A1047" s="22" t="s">
        <v>3129</v>
      </c>
      <c r="B1047" s="22">
        <v>6</v>
      </c>
      <c r="C1047" s="22">
        <v>499.54</v>
      </c>
      <c r="D1047" s="24" t="s">
        <v>3130</v>
      </c>
      <c r="E1047" s="22">
        <f t="shared" si="81"/>
        <v>1.0834584945010219</v>
      </c>
      <c r="F1047" s="22">
        <f t="shared" si="80"/>
        <v>0.52077260826845628</v>
      </c>
      <c r="G1047" s="22">
        <f t="shared" si="82"/>
        <v>1.5345730582463541</v>
      </c>
      <c r="H1047" s="22">
        <f t="shared" si="83"/>
        <v>3.6288097913782593E-4</v>
      </c>
      <c r="I1047" s="22">
        <f t="shared" si="84"/>
        <v>1.3910791648060377</v>
      </c>
      <c r="J1047" s="25">
        <v>8.2964589056100304E-4</v>
      </c>
      <c r="K1047" s="22" t="s">
        <v>3131</v>
      </c>
      <c r="L1047" s="22">
        <v>5478677.2267048797</v>
      </c>
      <c r="M1047" s="22">
        <v>6532973.4206977496</v>
      </c>
      <c r="N1047" s="22">
        <v>6453434.2890724204</v>
      </c>
      <c r="O1047" s="22">
        <v>7443698.7385069197</v>
      </c>
      <c r="P1047" s="22">
        <v>6655593.77383315</v>
      </c>
      <c r="Q1047" s="22">
        <v>8911099.7638025507</v>
      </c>
      <c r="R1047" s="22">
        <v>6105851.5630911496</v>
      </c>
      <c r="S1047" s="22">
        <v>5165622.0812707497</v>
      </c>
      <c r="T1047" s="22">
        <v>6380149.0360377003</v>
      </c>
      <c r="U1047" s="22">
        <v>8719428.9208541103</v>
      </c>
      <c r="V1047" s="22">
        <v>4852255.30562123</v>
      </c>
      <c r="W1047" s="22">
        <v>4358900.8033828</v>
      </c>
      <c r="X1047" s="22">
        <v>4140857.3621541001</v>
      </c>
      <c r="Y1047" s="22">
        <v>4976762.2992489999</v>
      </c>
      <c r="Z1047" s="22">
        <v>5080659.3449234003</v>
      </c>
      <c r="AA1047" s="22">
        <v>7475269.31549602</v>
      </c>
      <c r="AB1047" s="22">
        <v>6416652.2092046002</v>
      </c>
      <c r="AC1047" s="22">
        <v>8162815.0180992195</v>
      </c>
      <c r="AD1047" s="22">
        <v>7700536.7671203101</v>
      </c>
      <c r="AE1047" s="22">
        <v>6168215.1268322198</v>
      </c>
    </row>
    <row r="1048" spans="1:31" x14ac:dyDescent="0.35">
      <c r="A1048" s="22" t="s">
        <v>3132</v>
      </c>
      <c r="B1048" s="22">
        <v>4</v>
      </c>
      <c r="C1048" s="22">
        <v>108.35</v>
      </c>
      <c r="D1048" s="24" t="s">
        <v>3133</v>
      </c>
      <c r="E1048" s="22">
        <f t="shared" si="81"/>
        <v>0.90950903943973305</v>
      </c>
      <c r="F1048" s="22">
        <f t="shared" si="80"/>
        <v>0.33712992203873654</v>
      </c>
      <c r="G1048" s="22">
        <f t="shared" si="82"/>
        <v>1.1319015545101643</v>
      </c>
      <c r="H1048" s="22">
        <f t="shared" si="83"/>
        <v>0.27704302867068342</v>
      </c>
      <c r="I1048" s="22">
        <f t="shared" si="84"/>
        <v>1.0168228664524679</v>
      </c>
      <c r="J1048" s="25">
        <v>0.95429393753463598</v>
      </c>
      <c r="K1048" s="22" t="s">
        <v>3134</v>
      </c>
      <c r="L1048" s="22">
        <v>3951991.0625146902</v>
      </c>
      <c r="M1048" s="22">
        <v>4753103.68655854</v>
      </c>
      <c r="N1048" s="22">
        <v>4996854.8352571102</v>
      </c>
      <c r="O1048" s="22">
        <v>3960801.6155530699</v>
      </c>
      <c r="P1048" s="22">
        <v>3180708.9167853398</v>
      </c>
      <c r="Q1048" s="22">
        <v>3270588.7910042899</v>
      </c>
      <c r="R1048" s="22">
        <v>3656911.75189381</v>
      </c>
      <c r="S1048" s="22">
        <v>4198218.0539194597</v>
      </c>
      <c r="T1048" s="22">
        <v>4190252.53844987</v>
      </c>
      <c r="U1048" s="22">
        <v>3641344.2540443498</v>
      </c>
      <c r="V1048" s="22">
        <v>4216140.7924558101</v>
      </c>
      <c r="W1048" s="22">
        <v>4057772.54233192</v>
      </c>
      <c r="X1048" s="22">
        <v>3934757.6666612402</v>
      </c>
      <c r="Y1048" s="22">
        <v>3955103.5888510002</v>
      </c>
      <c r="Z1048" s="22">
        <v>4334840.0694865901</v>
      </c>
      <c r="AA1048" s="22">
        <v>4266461.6145880399</v>
      </c>
      <c r="AB1048" s="22">
        <v>6430606.9381654495</v>
      </c>
      <c r="AC1048" s="22">
        <v>4501836.1853483301</v>
      </c>
      <c r="AD1048" s="22">
        <v>4016049.7525377301</v>
      </c>
      <c r="AE1048" s="22">
        <v>3987459.3080777</v>
      </c>
    </row>
    <row r="1049" spans="1:31" x14ac:dyDescent="0.35">
      <c r="A1049" s="22" t="s">
        <v>3135</v>
      </c>
      <c r="B1049" s="22">
        <v>1</v>
      </c>
      <c r="C1049" s="22">
        <v>21</v>
      </c>
      <c r="D1049" s="22" t="s">
        <v>3136</v>
      </c>
      <c r="E1049" s="22">
        <f t="shared" si="81"/>
        <v>7.8858514487336588</v>
      </c>
      <c r="F1049" s="22">
        <f t="shared" si="80"/>
        <v>0.23227048257395974</v>
      </c>
      <c r="G1049" s="22">
        <f t="shared" si="82"/>
        <v>4.8989366356393971</v>
      </c>
      <c r="H1049" s="22">
        <f t="shared" si="83"/>
        <v>0.18552185755240336</v>
      </c>
      <c r="I1049" s="22">
        <f t="shared" si="84"/>
        <v>1.9812440202352508</v>
      </c>
      <c r="J1049" s="25">
        <v>0.25857783973308901</v>
      </c>
      <c r="K1049" s="22" t="s">
        <v>3137</v>
      </c>
      <c r="L1049" s="22">
        <v>58624.900047738098</v>
      </c>
      <c r="M1049" s="22">
        <v>0</v>
      </c>
      <c r="N1049" s="22">
        <v>30570.530344992501</v>
      </c>
      <c r="O1049" s="22">
        <v>26831.507755852901</v>
      </c>
      <c r="P1049" s="22">
        <v>0</v>
      </c>
      <c r="Q1049" s="22">
        <v>668613.19321404002</v>
      </c>
      <c r="R1049" s="22">
        <v>121082.26658169</v>
      </c>
      <c r="S1049" s="22">
        <v>0</v>
      </c>
      <c r="T1049" s="22">
        <v>38443.990914361399</v>
      </c>
      <c r="U1049" s="22">
        <v>86831.747581046395</v>
      </c>
      <c r="V1049" s="22">
        <v>0</v>
      </c>
      <c r="W1049" s="22">
        <v>0</v>
      </c>
      <c r="X1049" s="22">
        <v>0</v>
      </c>
      <c r="Y1049" s="22">
        <v>0</v>
      </c>
      <c r="Z1049" s="22">
        <v>58562.669193472997</v>
      </c>
      <c r="AA1049" s="22">
        <v>0</v>
      </c>
      <c r="AB1049" s="22">
        <v>35396.709823776597</v>
      </c>
      <c r="AC1049" s="22">
        <v>160650.28361760499</v>
      </c>
      <c r="AD1049" s="22">
        <v>10712.6690849391</v>
      </c>
      <c r="AE1049" s="22">
        <v>80135.143066414894</v>
      </c>
    </row>
    <row r="1050" spans="1:31" x14ac:dyDescent="0.35">
      <c r="A1050" s="22" t="s">
        <v>3138</v>
      </c>
      <c r="B1050" s="22">
        <v>6</v>
      </c>
      <c r="C1050" s="22">
        <v>223.5</v>
      </c>
      <c r="D1050" s="24" t="s">
        <v>3139</v>
      </c>
      <c r="E1050" s="22">
        <f t="shared" si="81"/>
        <v>0.95188810056333351</v>
      </c>
      <c r="F1050" s="22">
        <f t="shared" si="80"/>
        <v>0.67585918000054213</v>
      </c>
      <c r="G1050" s="22">
        <f t="shared" si="82"/>
        <v>1.5891839179588372</v>
      </c>
      <c r="H1050" s="22">
        <f t="shared" si="83"/>
        <v>9.3029859140773624E-4</v>
      </c>
      <c r="I1050" s="22">
        <f t="shared" si="84"/>
        <v>1.3485157755977992</v>
      </c>
      <c r="J1050" s="25">
        <v>6.3693893077519298E-2</v>
      </c>
      <c r="K1050" s="22" t="s">
        <v>3140</v>
      </c>
      <c r="L1050" s="22">
        <v>1038049.56773377</v>
      </c>
      <c r="M1050" s="22">
        <v>1515593.99687822</v>
      </c>
      <c r="N1050" s="22">
        <v>1416931.40759835</v>
      </c>
      <c r="O1050" s="22">
        <v>1478038.8659578301</v>
      </c>
      <c r="P1050" s="22">
        <v>1065309.3122523699</v>
      </c>
      <c r="Q1050" s="22">
        <v>1559810.92149449</v>
      </c>
      <c r="R1050" s="22">
        <v>960601.33932158398</v>
      </c>
      <c r="S1050" s="22">
        <v>1110788.82602254</v>
      </c>
      <c r="T1050" s="22">
        <v>1305960.96444872</v>
      </c>
      <c r="U1050" s="22">
        <v>1263363.8835819999</v>
      </c>
      <c r="V1050" s="22">
        <v>949799.56454072904</v>
      </c>
      <c r="W1050" s="22">
        <v>1234662.55896773</v>
      </c>
      <c r="X1050" s="22">
        <v>842013.62078359805</v>
      </c>
      <c r="Y1050" s="22">
        <v>635640.49842672201</v>
      </c>
      <c r="Z1050" s="22">
        <v>1168322.7245472199</v>
      </c>
      <c r="AA1050" s="22">
        <v>1475640.88549856</v>
      </c>
      <c r="AB1050" s="22">
        <v>1501197.91096557</v>
      </c>
      <c r="AC1050" s="22">
        <v>1615511.20349974</v>
      </c>
      <c r="AD1050" s="22">
        <v>1546153.29961349</v>
      </c>
      <c r="AE1050" s="22">
        <v>1537952.6238834599</v>
      </c>
    </row>
    <row r="1051" spans="1:31" x14ac:dyDescent="0.35">
      <c r="A1051" s="22" t="s">
        <v>3141</v>
      </c>
      <c r="B1051" s="22">
        <v>43</v>
      </c>
      <c r="C1051" s="22">
        <v>2632.05</v>
      </c>
      <c r="D1051" s="24" t="s">
        <v>3142</v>
      </c>
      <c r="E1051" s="22">
        <f t="shared" si="81"/>
        <v>1.1154854636139921</v>
      </c>
      <c r="F1051" s="22">
        <f t="shared" si="80"/>
        <v>0.10798434833865357</v>
      </c>
      <c r="G1051" s="22">
        <f t="shared" si="82"/>
        <v>0.79629139490499412</v>
      </c>
      <c r="H1051" s="22">
        <f t="shared" si="83"/>
        <v>1.1638574625537339E-2</v>
      </c>
      <c r="I1051" s="22">
        <f t="shared" si="84"/>
        <v>0.90330485620286127</v>
      </c>
      <c r="J1051" s="25">
        <v>0.153876064676817</v>
      </c>
      <c r="K1051" s="22" t="s">
        <v>3143</v>
      </c>
      <c r="L1051" s="22">
        <v>39524797.783146001</v>
      </c>
      <c r="M1051" s="22">
        <v>33227810.980448801</v>
      </c>
      <c r="N1051" s="22">
        <v>34636662.551006101</v>
      </c>
      <c r="O1051" s="22">
        <v>33333396.505743802</v>
      </c>
      <c r="P1051" s="22">
        <v>38084828.221492603</v>
      </c>
      <c r="Q1051" s="22">
        <v>39442372.064839199</v>
      </c>
      <c r="R1051" s="22">
        <v>46975390.241316304</v>
      </c>
      <c r="S1051" s="22">
        <v>35825353.503767699</v>
      </c>
      <c r="T1051" s="22">
        <v>37961281.688151903</v>
      </c>
      <c r="U1051" s="22">
        <v>39252765.121810898</v>
      </c>
      <c r="V1051" s="22">
        <v>41976023.5071036</v>
      </c>
      <c r="W1051" s="22">
        <v>34244706.987830304</v>
      </c>
      <c r="X1051" s="22">
        <v>39732037.146187797</v>
      </c>
      <c r="Y1051" s="22">
        <v>45793296.240388699</v>
      </c>
      <c r="Z1051" s="22">
        <v>36202053.870755203</v>
      </c>
      <c r="AA1051" s="22">
        <v>30054611.700103302</v>
      </c>
      <c r="AB1051" s="22">
        <v>27040922.135880601</v>
      </c>
      <c r="AC1051" s="22">
        <v>31784083.707782701</v>
      </c>
      <c r="AD1051" s="22">
        <v>34164554.313840598</v>
      </c>
      <c r="AE1051" s="22">
        <v>34580210.946162403</v>
      </c>
    </row>
    <row r="1052" spans="1:31" x14ac:dyDescent="0.35">
      <c r="A1052" s="22" t="s">
        <v>3144</v>
      </c>
      <c r="B1052" s="22">
        <v>1</v>
      </c>
      <c r="C1052" s="22">
        <v>13.88</v>
      </c>
      <c r="D1052" s="22" t="s">
        <v>3145</v>
      </c>
      <c r="E1052" s="22">
        <f t="shared" si="81"/>
        <v>0.90415041397829143</v>
      </c>
      <c r="F1052" s="22">
        <f t="shared" si="80"/>
        <v>0.68034372120252695</v>
      </c>
      <c r="G1052" s="22">
        <f t="shared" si="82"/>
        <v>1.2792737088978479</v>
      </c>
      <c r="H1052" s="22">
        <f t="shared" si="83"/>
        <v>0.32723562577773946</v>
      </c>
      <c r="I1052" s="22">
        <f t="shared" si="84"/>
        <v>0.89950636701032372</v>
      </c>
      <c r="J1052" s="25">
        <v>0.61158854756973202</v>
      </c>
      <c r="K1052" s="22" t="s">
        <v>3146</v>
      </c>
      <c r="L1052" s="22">
        <v>95399.963688157994</v>
      </c>
      <c r="M1052" s="22">
        <v>163549.01475193899</v>
      </c>
      <c r="N1052" s="22">
        <v>103452.122090498</v>
      </c>
      <c r="O1052" s="22">
        <v>110673.001511845</v>
      </c>
      <c r="P1052" s="22">
        <v>157834.67510852899</v>
      </c>
      <c r="Q1052" s="22">
        <v>23107.5813610193</v>
      </c>
      <c r="R1052" s="22">
        <v>116050.56900105601</v>
      </c>
      <c r="S1052" s="22">
        <v>168800.95244814799</v>
      </c>
      <c r="T1052" s="22">
        <v>136118.574240027</v>
      </c>
      <c r="U1052" s="22">
        <v>126358.754993336</v>
      </c>
      <c r="V1052" s="22">
        <v>169941.59885000301</v>
      </c>
      <c r="W1052" s="22">
        <v>114133.60041339599</v>
      </c>
      <c r="X1052" s="22">
        <v>160285.52712963699</v>
      </c>
      <c r="Y1052" s="22">
        <v>172743.36087884501</v>
      </c>
      <c r="Z1052" s="22">
        <v>84290.366719491401</v>
      </c>
      <c r="AA1052" s="22">
        <v>141979.21838109</v>
      </c>
      <c r="AB1052" s="22">
        <v>312019.34546746302</v>
      </c>
      <c r="AC1052" s="22">
        <v>151287.585030685</v>
      </c>
      <c r="AD1052" s="22">
        <v>149788.81704768</v>
      </c>
      <c r="AE1052" s="22">
        <v>142200.51863100601</v>
      </c>
    </row>
    <row r="1053" spans="1:31" x14ac:dyDescent="0.35">
      <c r="A1053" s="22" t="s">
        <v>3147</v>
      </c>
      <c r="B1053" s="22">
        <v>1</v>
      </c>
      <c r="C1053" s="22">
        <v>15.41</v>
      </c>
      <c r="D1053" s="22" t="s">
        <v>3148</v>
      </c>
      <c r="E1053" s="22">
        <f t="shared" si="81"/>
        <v>0.51373670094210067</v>
      </c>
      <c r="F1053" s="22">
        <f t="shared" si="80"/>
        <v>7.5296557526160837E-2</v>
      </c>
      <c r="G1053" s="22">
        <f t="shared" si="82"/>
        <v>0.75848983462357322</v>
      </c>
      <c r="H1053" s="22">
        <f t="shared" si="83"/>
        <v>0.39463967120099541</v>
      </c>
      <c r="I1053" s="22">
        <f t="shared" si="84"/>
        <v>1.2680520655059422</v>
      </c>
      <c r="J1053" s="25">
        <v>0.45626283371915399</v>
      </c>
      <c r="K1053" s="22" t="s">
        <v>3149</v>
      </c>
      <c r="L1053" s="22">
        <v>92291.364525675104</v>
      </c>
      <c r="M1053" s="22">
        <v>46960.718728397202</v>
      </c>
      <c r="N1053" s="22">
        <v>114436.649680287</v>
      </c>
      <c r="O1053" s="22">
        <v>42408.958614563497</v>
      </c>
      <c r="P1053" s="22">
        <v>101377.454611446</v>
      </c>
      <c r="Q1053" s="22">
        <v>38145.4480609948</v>
      </c>
      <c r="R1053" s="22">
        <v>72453.588162266402</v>
      </c>
      <c r="S1053" s="22">
        <v>59304.861837887103</v>
      </c>
      <c r="T1053" s="22">
        <v>3168.5412210776399</v>
      </c>
      <c r="U1053" s="22">
        <v>31125.131012681199</v>
      </c>
      <c r="V1053" s="22">
        <v>66664.758891654594</v>
      </c>
      <c r="W1053" s="22">
        <v>84294.091205215096</v>
      </c>
      <c r="X1053" s="22">
        <v>66457.338643983006</v>
      </c>
      <c r="Y1053" s="22">
        <v>71194.097028965698</v>
      </c>
      <c r="Z1053" s="22">
        <v>24843.047080343</v>
      </c>
      <c r="AA1053" s="22">
        <v>50818.266470182403</v>
      </c>
      <c r="AB1053" s="22">
        <v>32900.118264741897</v>
      </c>
      <c r="AC1053" s="22">
        <v>98880.194035558699</v>
      </c>
      <c r="AD1053" s="22">
        <v>29386.526423867599</v>
      </c>
      <c r="AE1053" s="22">
        <v>25766.061401376199</v>
      </c>
    </row>
    <row r="1054" spans="1:31" x14ac:dyDescent="0.35">
      <c r="A1054" s="22" t="s">
        <v>3150</v>
      </c>
      <c r="B1054" s="22">
        <v>1</v>
      </c>
      <c r="C1054" s="22">
        <v>59.67</v>
      </c>
      <c r="D1054" s="22" t="s">
        <v>3151</v>
      </c>
      <c r="E1054" s="22">
        <f t="shared" si="81"/>
        <v>0.64090144798357596</v>
      </c>
      <c r="F1054" s="22">
        <f t="shared" si="80"/>
        <v>0.2912839668570219</v>
      </c>
      <c r="G1054" s="22">
        <f t="shared" si="82"/>
        <v>1.7690166137816536</v>
      </c>
      <c r="H1054" s="22">
        <f t="shared" si="83"/>
        <v>3.350274898842364E-2</v>
      </c>
      <c r="I1054" s="22">
        <f t="shared" si="84"/>
        <v>1.1241759210794433</v>
      </c>
      <c r="J1054" s="25">
        <v>0.77665282844042605</v>
      </c>
      <c r="K1054" s="22" t="s">
        <v>3152</v>
      </c>
      <c r="L1054" s="22">
        <v>4054.2884675632999</v>
      </c>
      <c r="M1054" s="22">
        <v>18518.370202140999</v>
      </c>
      <c r="N1054" s="22">
        <v>6956.6640294849003</v>
      </c>
      <c r="O1054" s="22">
        <v>8341.3715817453303</v>
      </c>
      <c r="P1054" s="22">
        <v>20477.115830696199</v>
      </c>
      <c r="Q1054" s="22">
        <v>8744.1405114960107</v>
      </c>
      <c r="R1054" s="22">
        <v>13634.2459593285</v>
      </c>
      <c r="S1054" s="22">
        <v>5989.9436276385304</v>
      </c>
      <c r="T1054" s="22">
        <v>4712.0106967071997</v>
      </c>
      <c r="U1054" s="22">
        <v>4314.8551920446298</v>
      </c>
      <c r="V1054" s="22">
        <v>2157.3445808330698</v>
      </c>
      <c r="W1054" s="22">
        <v>7509.6460604660897</v>
      </c>
      <c r="X1054" s="22">
        <v>16401.786157659801</v>
      </c>
      <c r="Y1054" s="22">
        <v>12631.202016495699</v>
      </c>
      <c r="Z1054" s="22">
        <v>13202.760798114599</v>
      </c>
      <c r="AA1054" s="22">
        <v>13132.5400101987</v>
      </c>
      <c r="AB1054" s="22">
        <v>19341.216239808899</v>
      </c>
      <c r="AC1054" s="22">
        <v>18140.1696183557</v>
      </c>
      <c r="AD1054" s="22">
        <v>24507.919867965498</v>
      </c>
      <c r="AE1054" s="22">
        <v>16694.962940858401</v>
      </c>
    </row>
    <row r="1055" spans="1:31" x14ac:dyDescent="0.35">
      <c r="A1055" s="22" t="s">
        <v>3153</v>
      </c>
      <c r="B1055" s="22">
        <v>1</v>
      </c>
      <c r="C1055" s="22">
        <v>41.35</v>
      </c>
      <c r="D1055" s="22" t="s">
        <v>3154</v>
      </c>
      <c r="E1055" s="22">
        <f t="shared" si="81"/>
        <v>1.2363421364578209</v>
      </c>
      <c r="F1055" s="22">
        <f t="shared" si="80"/>
        <v>0.42301766195580026</v>
      </c>
      <c r="G1055" s="22">
        <f t="shared" si="82"/>
        <v>1.494077697202201</v>
      </c>
      <c r="H1055" s="22">
        <f t="shared" si="83"/>
        <v>6.7909981701755467E-2</v>
      </c>
      <c r="I1055" s="22">
        <f t="shared" si="84"/>
        <v>1.1765238758083556</v>
      </c>
      <c r="J1055" s="25">
        <v>0.580790960306794</v>
      </c>
      <c r="K1055" s="22" t="s">
        <v>3155</v>
      </c>
      <c r="L1055" s="22">
        <v>185734.20071481899</v>
      </c>
      <c r="M1055" s="22">
        <v>89594.648553564097</v>
      </c>
      <c r="N1055" s="22">
        <v>240069.27299391301</v>
      </c>
      <c r="O1055" s="22">
        <v>277908.022613935</v>
      </c>
      <c r="P1055" s="22">
        <v>208585.61022181701</v>
      </c>
      <c r="Q1055" s="22">
        <v>414657.58580010501</v>
      </c>
      <c r="R1055" s="22">
        <v>236335.99667004499</v>
      </c>
      <c r="S1055" s="22">
        <v>206347.158093659</v>
      </c>
      <c r="T1055" s="22">
        <v>247947.37980841601</v>
      </c>
      <c r="U1055" s="22">
        <v>133392.87262517199</v>
      </c>
      <c r="V1055" s="22">
        <v>207184.56178408099</v>
      </c>
      <c r="W1055" s="22">
        <v>251286.95704895401</v>
      </c>
      <c r="X1055" s="22">
        <v>161363.386096203</v>
      </c>
      <c r="Y1055" s="22">
        <v>118284.882355636</v>
      </c>
      <c r="Z1055" s="22">
        <v>113449.63319091299</v>
      </c>
      <c r="AA1055" s="22">
        <v>234956.79726327001</v>
      </c>
      <c r="AB1055" s="22">
        <v>188796.88935983999</v>
      </c>
      <c r="AC1055" s="22">
        <v>364340.60745267</v>
      </c>
      <c r="AD1055" s="22">
        <v>262260.62195409898</v>
      </c>
      <c r="AE1055" s="22">
        <v>221955.96272239799</v>
      </c>
    </row>
    <row r="1056" spans="1:31" x14ac:dyDescent="0.35">
      <c r="A1056" s="22" t="s">
        <v>3156</v>
      </c>
      <c r="B1056" s="22">
        <v>1</v>
      </c>
      <c r="C1056" s="22">
        <v>13.54</v>
      </c>
      <c r="D1056" s="22" t="s">
        <v>3157</v>
      </c>
      <c r="E1056" s="22">
        <f t="shared" si="81"/>
        <v>0.57892614469937032</v>
      </c>
      <c r="F1056" s="22">
        <f t="shared" si="80"/>
        <v>1.5204192612960287E-2</v>
      </c>
      <c r="G1056" s="22">
        <f t="shared" si="82"/>
        <v>1.3373207747041096</v>
      </c>
      <c r="H1056" s="22">
        <f t="shared" si="83"/>
        <v>6.0542493006663894E-2</v>
      </c>
      <c r="I1056" s="22">
        <f t="shared" si="84"/>
        <v>1.4275353774493338</v>
      </c>
      <c r="J1056" s="25">
        <v>5.5228802398653201E-2</v>
      </c>
      <c r="K1056" s="22" t="s">
        <v>3158</v>
      </c>
      <c r="L1056" s="22">
        <v>70262.694121971494</v>
      </c>
      <c r="M1056" s="22">
        <v>137192.832573199</v>
      </c>
      <c r="N1056" s="22">
        <v>129194.06722881499</v>
      </c>
      <c r="O1056" s="22">
        <v>107079.468048348</v>
      </c>
      <c r="P1056" s="22">
        <v>95957.966476373404</v>
      </c>
      <c r="Q1056" s="22">
        <v>72905.555000177803</v>
      </c>
      <c r="R1056" s="22">
        <v>46972.375882881599</v>
      </c>
      <c r="S1056" s="22">
        <v>89990.704678580296</v>
      </c>
      <c r="T1056" s="22">
        <v>42986.128476268299</v>
      </c>
      <c r="U1056" s="22">
        <v>59584.166686161298</v>
      </c>
      <c r="V1056" s="22">
        <v>94452.280291705305</v>
      </c>
      <c r="W1056" s="22">
        <v>79458.286724433507</v>
      </c>
      <c r="X1056" s="22">
        <v>61651.648893693702</v>
      </c>
      <c r="Y1056" s="22">
        <v>56137.285529623601</v>
      </c>
      <c r="Z1056" s="22">
        <v>86355.597561311995</v>
      </c>
      <c r="AA1056" s="22">
        <v>97630.857309973697</v>
      </c>
      <c r="AB1056" s="22">
        <v>115429.97453559301</v>
      </c>
      <c r="AC1056" s="22">
        <v>101525.219651793</v>
      </c>
      <c r="AD1056" s="22">
        <v>121855.34351644899</v>
      </c>
      <c r="AE1056" s="22">
        <v>69139.542862737493</v>
      </c>
    </row>
    <row r="1057" spans="1:31" x14ac:dyDescent="0.35">
      <c r="A1057" s="22" t="s">
        <v>3159</v>
      </c>
      <c r="B1057" s="22">
        <v>12</v>
      </c>
      <c r="C1057" s="22">
        <v>518.11</v>
      </c>
      <c r="D1057" s="24" t="s">
        <v>3160</v>
      </c>
      <c r="E1057" s="22">
        <f t="shared" si="81"/>
        <v>1.0330180086375904</v>
      </c>
      <c r="F1057" s="22">
        <f t="shared" si="80"/>
        <v>0.58399474998965106</v>
      </c>
      <c r="G1057" s="22">
        <f t="shared" si="82"/>
        <v>1.0739787160594942</v>
      </c>
      <c r="H1057" s="22">
        <f t="shared" si="83"/>
        <v>0.38912711072205619</v>
      </c>
      <c r="I1057" s="22">
        <f t="shared" si="84"/>
        <v>1.1596408091932613</v>
      </c>
      <c r="J1057" s="25">
        <v>8.8015412641365004E-2</v>
      </c>
      <c r="K1057" s="22" t="s">
        <v>3161</v>
      </c>
      <c r="L1057" s="22">
        <v>2979105.0733550601</v>
      </c>
      <c r="M1057" s="22">
        <v>2903572.4859160502</v>
      </c>
      <c r="N1057" s="22">
        <v>2859348.8770790901</v>
      </c>
      <c r="O1057" s="22">
        <v>2875978.0490017799</v>
      </c>
      <c r="P1057" s="22">
        <v>2806208.6861285702</v>
      </c>
      <c r="Q1057" s="22">
        <v>3300118.7352121701</v>
      </c>
      <c r="R1057" s="22">
        <v>2840480.3021958298</v>
      </c>
      <c r="S1057" s="22">
        <v>2419108.2900420302</v>
      </c>
      <c r="T1057" s="22">
        <v>3297509.2645862401</v>
      </c>
      <c r="U1057" s="22">
        <v>3043255.3745306698</v>
      </c>
      <c r="V1057" s="22">
        <v>2096175.22523337</v>
      </c>
      <c r="W1057" s="22">
        <v>1948289.1891077701</v>
      </c>
      <c r="X1057" s="22">
        <v>2654084.2453464102</v>
      </c>
      <c r="Y1057" s="22">
        <v>2982316.9490729501</v>
      </c>
      <c r="Z1057" s="22">
        <v>2757652.4712604899</v>
      </c>
      <c r="AA1057" s="22">
        <v>2625273.66172898</v>
      </c>
      <c r="AB1057" s="22">
        <v>2553648.1947165402</v>
      </c>
      <c r="AC1057" s="22">
        <v>2760033.3124795901</v>
      </c>
      <c r="AD1057" s="22">
        <v>2728499.4987228001</v>
      </c>
      <c r="AE1057" s="22">
        <v>2691249.0096158399</v>
      </c>
    </row>
    <row r="1058" spans="1:31" x14ac:dyDescent="0.35">
      <c r="A1058" s="22" t="s">
        <v>3162</v>
      </c>
      <c r="B1058" s="22">
        <v>1</v>
      </c>
      <c r="C1058" s="22">
        <v>13.96</v>
      </c>
      <c r="D1058" s="22" t="s">
        <v>3163</v>
      </c>
      <c r="E1058" s="22">
        <f t="shared" si="81"/>
        <v>1.1511940396556166</v>
      </c>
      <c r="F1058" s="22">
        <f t="shared" si="80"/>
        <v>0.66931930369210879</v>
      </c>
      <c r="G1058" s="22">
        <f t="shared" si="82"/>
        <v>3.8178212271732317</v>
      </c>
      <c r="H1058" s="22">
        <f t="shared" si="83"/>
        <v>1.8027467434689486E-3</v>
      </c>
      <c r="I1058" s="22">
        <f t="shared" si="84"/>
        <v>1.8934141352883624</v>
      </c>
      <c r="J1058" s="26">
        <v>5.2574130298592897E-2</v>
      </c>
      <c r="K1058" s="22" t="s">
        <v>3164</v>
      </c>
      <c r="L1058" s="22">
        <v>99920.437053626505</v>
      </c>
      <c r="M1058" s="22">
        <v>60633.285407482501</v>
      </c>
      <c r="N1058" s="22">
        <v>48338.179522576698</v>
      </c>
      <c r="O1058" s="22">
        <v>48098.6802237464</v>
      </c>
      <c r="P1058" s="22">
        <v>45646.9811025487</v>
      </c>
      <c r="Q1058" s="22">
        <v>116626.746894731</v>
      </c>
      <c r="R1058" s="22">
        <v>16330.1641451006</v>
      </c>
      <c r="S1058" s="22">
        <v>102077.57624113699</v>
      </c>
      <c r="T1058" s="22">
        <v>54362.997403858601</v>
      </c>
      <c r="U1058" s="22">
        <v>58997.074373522002</v>
      </c>
      <c r="V1058" s="22">
        <v>19235.672136314199</v>
      </c>
      <c r="W1058" s="22">
        <v>32807.911617055797</v>
      </c>
      <c r="X1058" s="22">
        <v>33206.145582771002</v>
      </c>
      <c r="Y1058" s="22">
        <v>10505.1221649174</v>
      </c>
      <c r="Z1058" s="22">
        <v>64082.110561068497</v>
      </c>
      <c r="AA1058" s="22">
        <v>180324.78798433501</v>
      </c>
      <c r="AB1058" s="22">
        <v>136500.65842400701</v>
      </c>
      <c r="AC1058" s="22">
        <v>113999.97287537799</v>
      </c>
      <c r="AD1058" s="22">
        <v>102326.47597237201</v>
      </c>
      <c r="AE1058" s="22">
        <v>77077.0513915786</v>
      </c>
    </row>
    <row r="1059" spans="1:31" x14ac:dyDescent="0.35">
      <c r="A1059" s="22" t="s">
        <v>3165</v>
      </c>
      <c r="B1059" s="22">
        <v>1</v>
      </c>
      <c r="C1059" s="22">
        <v>113.74</v>
      </c>
      <c r="D1059" s="22" t="s">
        <v>3166</v>
      </c>
      <c r="E1059" s="22">
        <f t="shared" si="81"/>
        <v>1.0137024027850068</v>
      </c>
      <c r="F1059" s="22">
        <f t="shared" si="80"/>
        <v>0.88530708422901194</v>
      </c>
      <c r="G1059" s="22">
        <f t="shared" si="82"/>
        <v>1.4276918449119194</v>
      </c>
      <c r="H1059" s="22">
        <f t="shared" si="83"/>
        <v>9.1794907152035407E-3</v>
      </c>
      <c r="I1059" s="22">
        <f t="shared" si="84"/>
        <v>1.0716248337168819</v>
      </c>
      <c r="J1059" s="25">
        <v>0.40609097186540699</v>
      </c>
      <c r="K1059" s="22" t="s">
        <v>3167</v>
      </c>
      <c r="L1059" s="22">
        <v>370035.52150690701</v>
      </c>
      <c r="M1059" s="22">
        <v>365407.25620114198</v>
      </c>
      <c r="N1059" s="22">
        <v>336169.38745136902</v>
      </c>
      <c r="O1059" s="22">
        <v>450439.289361556</v>
      </c>
      <c r="P1059" s="22">
        <v>342532.28617468302</v>
      </c>
      <c r="Q1059" s="22">
        <v>401201.810958969</v>
      </c>
      <c r="R1059" s="22">
        <v>341040.998386294</v>
      </c>
      <c r="S1059" s="22">
        <v>292065.27051267499</v>
      </c>
      <c r="T1059" s="22">
        <v>449472.68030795502</v>
      </c>
      <c r="U1059" s="22">
        <v>406352.25797115098</v>
      </c>
      <c r="V1059" s="22">
        <v>431114.17414657603</v>
      </c>
      <c r="W1059" s="22">
        <v>350333.63203594601</v>
      </c>
      <c r="X1059" s="22">
        <v>323528.03145612997</v>
      </c>
      <c r="Y1059" s="22">
        <v>341361.402414474</v>
      </c>
      <c r="Z1059" s="22">
        <v>293622.19540380902</v>
      </c>
      <c r="AA1059" s="22">
        <v>517346.78961451002</v>
      </c>
      <c r="AB1059" s="22">
        <v>349977.71137383103</v>
      </c>
      <c r="AC1059" s="22">
        <v>533422.96682381898</v>
      </c>
      <c r="AD1059" s="22">
        <v>550756.74687750801</v>
      </c>
      <c r="AE1059" s="22">
        <v>532621.68178974499</v>
      </c>
    </row>
    <row r="1060" spans="1:31" x14ac:dyDescent="0.35">
      <c r="A1060" s="22" t="s">
        <v>3168</v>
      </c>
      <c r="B1060" s="22">
        <v>9</v>
      </c>
      <c r="C1060" s="22">
        <v>567.4</v>
      </c>
      <c r="D1060" s="24" t="s">
        <v>3169</v>
      </c>
      <c r="E1060" s="22">
        <f t="shared" si="81"/>
        <v>1.1218237157671271</v>
      </c>
      <c r="F1060" s="22">
        <f t="shared" si="80"/>
        <v>0.4115540342353684</v>
      </c>
      <c r="G1060" s="22">
        <f t="shared" si="82"/>
        <v>1.5360018148342824</v>
      </c>
      <c r="H1060" s="22">
        <f t="shared" si="83"/>
        <v>5.5240287670335437E-3</v>
      </c>
      <c r="I1060" s="22">
        <f t="shared" si="84"/>
        <v>1.0850158416430435</v>
      </c>
      <c r="J1060" s="25">
        <v>0.450667755303303</v>
      </c>
      <c r="K1060" s="22" t="s">
        <v>3170</v>
      </c>
      <c r="L1060" s="22">
        <v>31422899.289139699</v>
      </c>
      <c r="M1060" s="22">
        <v>31804452.016227901</v>
      </c>
      <c r="N1060" s="22">
        <v>40387814.9028828</v>
      </c>
      <c r="O1060" s="22">
        <v>34485126.033780202</v>
      </c>
      <c r="P1060" s="22">
        <v>26876209.490878399</v>
      </c>
      <c r="Q1060" s="22">
        <v>50141737.572400197</v>
      </c>
      <c r="R1060" s="22">
        <v>31348560.123113401</v>
      </c>
      <c r="S1060" s="22">
        <v>42858833.393795699</v>
      </c>
      <c r="T1060" s="22">
        <v>31992340.128621399</v>
      </c>
      <c r="U1060" s="22">
        <v>28733080.970343199</v>
      </c>
      <c r="V1060" s="22">
        <v>27556239.7025255</v>
      </c>
      <c r="W1060" s="22">
        <v>32139138.588983499</v>
      </c>
      <c r="X1060" s="22">
        <v>29869916.669842601</v>
      </c>
      <c r="Y1060" s="22">
        <v>22802886.1450454</v>
      </c>
      <c r="Z1060" s="22">
        <v>39681674.205470599</v>
      </c>
      <c r="AA1060" s="22">
        <v>47519175.111684799</v>
      </c>
      <c r="AB1060" s="22">
        <v>56912047.5792927</v>
      </c>
      <c r="AC1060" s="22">
        <v>50106632.458200902</v>
      </c>
      <c r="AD1060" s="22">
        <v>39518225.862743899</v>
      </c>
      <c r="AE1060" s="22">
        <v>39492772.692396402</v>
      </c>
    </row>
    <row r="1061" spans="1:31" x14ac:dyDescent="0.35">
      <c r="A1061" s="22" t="s">
        <v>3171</v>
      </c>
      <c r="B1061" s="22">
        <v>1</v>
      </c>
      <c r="C1061" s="22">
        <v>20.98</v>
      </c>
      <c r="D1061" s="22" t="s">
        <v>3172</v>
      </c>
      <c r="E1061" s="22">
        <f t="shared" si="81"/>
        <v>1.6324684527030937</v>
      </c>
      <c r="F1061" s="22">
        <f t="shared" si="80"/>
        <v>2.6624386218766331E-3</v>
      </c>
      <c r="G1061" s="22">
        <f t="shared" si="82"/>
        <v>1.7490990689203576</v>
      </c>
      <c r="H1061" s="22">
        <f t="shared" si="83"/>
        <v>9.0308107662319705E-3</v>
      </c>
      <c r="I1061" s="22">
        <f t="shared" si="84"/>
        <v>0.84187681423382255</v>
      </c>
      <c r="J1061" s="25">
        <v>0.23694649788536801</v>
      </c>
      <c r="K1061" s="22" t="s">
        <v>3173</v>
      </c>
      <c r="L1061" s="22">
        <v>84757.709033727195</v>
      </c>
      <c r="M1061" s="22">
        <v>50294.720710783098</v>
      </c>
      <c r="N1061" s="22">
        <v>67537.802652586804</v>
      </c>
      <c r="O1061" s="22">
        <v>63117.163741555101</v>
      </c>
      <c r="P1061" s="22">
        <v>83380.036848134798</v>
      </c>
      <c r="Q1061" s="22">
        <v>97351.887109552103</v>
      </c>
      <c r="R1061" s="22">
        <v>103944.745145309</v>
      </c>
      <c r="S1061" s="22">
        <v>101726.976118757</v>
      </c>
      <c r="T1061" s="22">
        <v>133285.15849410099</v>
      </c>
      <c r="U1061" s="22">
        <v>133565.454718316</v>
      </c>
      <c r="V1061" s="22">
        <v>93511.178470777901</v>
      </c>
      <c r="W1061" s="22">
        <v>63659.752759710602</v>
      </c>
      <c r="X1061" s="22">
        <v>89382.227934469105</v>
      </c>
      <c r="Y1061" s="22">
        <v>66454.676936763193</v>
      </c>
      <c r="Z1061" s="22">
        <v>101645.97914141</v>
      </c>
      <c r="AA1061" s="22">
        <v>161643.906613197</v>
      </c>
      <c r="AB1061" s="22">
        <v>195829.75526469</v>
      </c>
      <c r="AC1061" s="22">
        <v>109152.049287756</v>
      </c>
      <c r="AD1061" s="22">
        <v>109338.600732455</v>
      </c>
      <c r="AE1061" s="22">
        <v>149306.29026793601</v>
      </c>
    </row>
    <row r="1062" spans="1:31" x14ac:dyDescent="0.35">
      <c r="A1062" s="22" t="s">
        <v>3174</v>
      </c>
      <c r="B1062" s="22">
        <v>1</v>
      </c>
      <c r="C1062" s="22">
        <v>79.97</v>
      </c>
      <c r="D1062" s="22" t="s">
        <v>3175</v>
      </c>
      <c r="E1062" s="22">
        <f t="shared" si="81"/>
        <v>0.96660107299876574</v>
      </c>
      <c r="F1062" s="22">
        <f t="shared" si="80"/>
        <v>0.92703012494026915</v>
      </c>
      <c r="G1062" s="22">
        <f t="shared" si="82"/>
        <v>0.97198605496952806</v>
      </c>
      <c r="H1062" s="22">
        <f t="shared" si="83"/>
        <v>0.90948991783906097</v>
      </c>
      <c r="I1062" s="22">
        <f t="shared" si="84"/>
        <v>0.59516698852453453</v>
      </c>
      <c r="J1062" s="25">
        <v>7.7600305431933095E-2</v>
      </c>
      <c r="K1062" s="22" t="s">
        <v>3176</v>
      </c>
      <c r="L1062" s="22">
        <v>51077.799926104497</v>
      </c>
      <c r="M1062" s="22">
        <v>197429.755965919</v>
      </c>
      <c r="N1062" s="22">
        <v>72514.895413928694</v>
      </c>
      <c r="O1062" s="22">
        <v>96081.923031944199</v>
      </c>
      <c r="P1062" s="22">
        <v>56792.194558260402</v>
      </c>
      <c r="Q1062" s="22">
        <v>36152.948444957001</v>
      </c>
      <c r="R1062" s="22">
        <v>121618.195558732</v>
      </c>
      <c r="S1062" s="22">
        <v>141410.64330430201</v>
      </c>
      <c r="T1062" s="22">
        <v>53961.101642068599</v>
      </c>
      <c r="U1062" s="22">
        <v>104926.04303539899</v>
      </c>
      <c r="V1062" s="22">
        <v>114870.465070064</v>
      </c>
      <c r="W1062" s="22">
        <v>124639.009394327</v>
      </c>
      <c r="X1062" s="22">
        <v>231364.72043101801</v>
      </c>
      <c r="Y1062" s="22">
        <v>107086.01606979199</v>
      </c>
      <c r="Z1062" s="22">
        <v>218281.14319824701</v>
      </c>
      <c r="AA1062" s="22">
        <v>99013.723928397798</v>
      </c>
      <c r="AB1062" s="22">
        <v>188084.94148894999</v>
      </c>
      <c r="AC1062" s="22">
        <v>241325.49972577099</v>
      </c>
      <c r="AD1062" s="22">
        <v>139777.342142309</v>
      </c>
      <c r="AE1062" s="22">
        <v>105733.985351497</v>
      </c>
    </row>
    <row r="1063" spans="1:31" x14ac:dyDescent="0.35">
      <c r="A1063" s="22" t="s">
        <v>3177</v>
      </c>
      <c r="B1063" s="22">
        <v>5</v>
      </c>
      <c r="C1063" s="22">
        <v>255.15</v>
      </c>
      <c r="D1063" s="24" t="s">
        <v>3178</v>
      </c>
      <c r="E1063" s="22">
        <f t="shared" si="81"/>
        <v>1.0527206686554789</v>
      </c>
      <c r="F1063" s="22">
        <f t="shared" si="80"/>
        <v>0.52282453277417884</v>
      </c>
      <c r="G1063" s="22">
        <f t="shared" si="82"/>
        <v>0.86612561029369217</v>
      </c>
      <c r="H1063" s="22">
        <f t="shared" si="83"/>
        <v>5.8652077508101905E-2</v>
      </c>
      <c r="I1063" s="22">
        <f t="shared" si="84"/>
        <v>0.97252448053455864</v>
      </c>
      <c r="J1063" s="25">
        <v>0.561261149644113</v>
      </c>
      <c r="K1063" s="22" t="s">
        <v>3179</v>
      </c>
      <c r="L1063" s="22">
        <v>7743222.9193353401</v>
      </c>
      <c r="M1063" s="22">
        <v>6589776.4016174003</v>
      </c>
      <c r="N1063" s="22">
        <v>6745946.57649008</v>
      </c>
      <c r="O1063" s="22">
        <v>7176390.2260142397</v>
      </c>
      <c r="P1063" s="22">
        <v>6811992.2280280096</v>
      </c>
      <c r="Q1063" s="22">
        <v>9226605.9041899499</v>
      </c>
      <c r="R1063" s="22">
        <v>7277277.7466010898</v>
      </c>
      <c r="S1063" s="22">
        <v>6314099.5053217905</v>
      </c>
      <c r="T1063" s="22">
        <v>6550025.2357942704</v>
      </c>
      <c r="U1063" s="22">
        <v>7548092.9582294896</v>
      </c>
      <c r="V1063" s="22">
        <v>7233783.8744163699</v>
      </c>
      <c r="W1063" s="22">
        <v>7043623.8896750296</v>
      </c>
      <c r="X1063" s="22">
        <v>6399075.19639963</v>
      </c>
      <c r="Y1063" s="22">
        <v>7551107.2828700403</v>
      </c>
      <c r="Z1063" s="22">
        <v>7830451.5369444797</v>
      </c>
      <c r="AA1063" s="22">
        <v>6466781.28699781</v>
      </c>
      <c r="AB1063" s="22">
        <v>5091533.9876868799</v>
      </c>
      <c r="AC1063" s="22">
        <v>5926608.3832458397</v>
      </c>
      <c r="AD1063" s="22">
        <v>6436002.1327852998</v>
      </c>
      <c r="AE1063" s="22">
        <v>7309867.6522467704</v>
      </c>
    </row>
    <row r="1064" spans="1:31" x14ac:dyDescent="0.35">
      <c r="A1064" s="22" t="s">
        <v>3180</v>
      </c>
      <c r="B1064" s="22">
        <v>1</v>
      </c>
      <c r="C1064" s="22">
        <v>45.39</v>
      </c>
      <c r="D1064" s="22" t="s">
        <v>3181</v>
      </c>
      <c r="E1064" s="22">
        <f t="shared" si="81"/>
        <v>1.1134656257080264</v>
      </c>
      <c r="F1064" s="22">
        <f t="shared" si="80"/>
        <v>0.51705476579178433</v>
      </c>
      <c r="G1064" s="22">
        <f t="shared" si="82"/>
        <v>1.0893695636587133</v>
      </c>
      <c r="H1064" s="22">
        <f t="shared" si="83"/>
        <v>0.47476195189156056</v>
      </c>
      <c r="I1064" s="22">
        <f t="shared" si="84"/>
        <v>1.1861483494210652</v>
      </c>
      <c r="J1064" s="25">
        <v>9.7339210027973494E-2</v>
      </c>
      <c r="K1064" s="22" t="s">
        <v>3182</v>
      </c>
      <c r="L1064" s="22">
        <v>317829.48694729101</v>
      </c>
      <c r="M1064" s="22">
        <v>328020.591356866</v>
      </c>
      <c r="N1064" s="22">
        <v>229351.701768103</v>
      </c>
      <c r="O1064" s="22">
        <v>322947.13707718602</v>
      </c>
      <c r="P1064" s="22">
        <v>279527.46005991101</v>
      </c>
      <c r="Q1064" s="22">
        <v>485743.96696042898</v>
      </c>
      <c r="R1064" s="22">
        <v>255289.66258549201</v>
      </c>
      <c r="S1064" s="22">
        <v>222040.083072646</v>
      </c>
      <c r="T1064" s="22">
        <v>329214.10883760097</v>
      </c>
      <c r="U1064" s="22">
        <v>353054.030487218</v>
      </c>
      <c r="V1064" s="22">
        <v>250547.490488688</v>
      </c>
      <c r="W1064" s="22">
        <v>257886.532753204</v>
      </c>
      <c r="X1064" s="22">
        <v>241658.017340088</v>
      </c>
      <c r="Y1064" s="22">
        <v>202582.91091425499</v>
      </c>
      <c r="Z1064" s="22">
        <v>293102.08636802598</v>
      </c>
      <c r="AA1064" s="22">
        <v>352776.51987302903</v>
      </c>
      <c r="AB1064" s="22">
        <v>224221.397434635</v>
      </c>
      <c r="AC1064" s="22">
        <v>228914.13211976501</v>
      </c>
      <c r="AD1064" s="22">
        <v>238799.24832150599</v>
      </c>
      <c r="AE1064" s="22">
        <v>312400.29040529899</v>
      </c>
    </row>
    <row r="1065" spans="1:31" x14ac:dyDescent="0.35">
      <c r="A1065" s="22" t="s">
        <v>3183</v>
      </c>
      <c r="B1065" s="22">
        <v>2</v>
      </c>
      <c r="C1065" s="22">
        <v>37.700000000000003</v>
      </c>
      <c r="D1065" s="24" t="s">
        <v>3184</v>
      </c>
      <c r="E1065" s="22">
        <f t="shared" si="81"/>
        <v>1.1650633439627049</v>
      </c>
      <c r="F1065" s="22">
        <f t="shared" si="80"/>
        <v>0.25115631982328213</v>
      </c>
      <c r="G1065" s="22">
        <f t="shared" si="82"/>
        <v>0.89828515622242455</v>
      </c>
      <c r="H1065" s="22">
        <f t="shared" si="83"/>
        <v>0.34391557464071881</v>
      </c>
      <c r="I1065" s="22">
        <f t="shared" si="84"/>
        <v>0.85367272094734592</v>
      </c>
      <c r="J1065" s="25">
        <v>0.20994747149198001</v>
      </c>
      <c r="K1065" s="22" t="s">
        <v>3185</v>
      </c>
      <c r="L1065" s="22">
        <v>440145.34341832402</v>
      </c>
      <c r="M1065" s="22">
        <v>619087.753216126</v>
      </c>
      <c r="N1065" s="22">
        <v>683544.48437797802</v>
      </c>
      <c r="O1065" s="22">
        <v>709783.34304630605</v>
      </c>
      <c r="P1065" s="22">
        <v>599384.02421807696</v>
      </c>
      <c r="Q1065" s="22">
        <v>689305.38470851595</v>
      </c>
      <c r="R1065" s="22">
        <v>733264.11600052903</v>
      </c>
      <c r="S1065" s="22">
        <v>480874.214023471</v>
      </c>
      <c r="T1065" s="22">
        <v>763568.26469008403</v>
      </c>
      <c r="U1065" s="22">
        <v>888697.20760686602</v>
      </c>
      <c r="V1065" s="22">
        <v>584683.60031488596</v>
      </c>
      <c r="W1065" s="22">
        <v>592201.33678827598</v>
      </c>
      <c r="X1065" s="22">
        <v>873221.30615294096</v>
      </c>
      <c r="Y1065" s="22">
        <v>720511.45873821096</v>
      </c>
      <c r="Z1065" s="22">
        <v>804458.40549800196</v>
      </c>
      <c r="AA1065" s="22">
        <v>542016.433472167</v>
      </c>
      <c r="AB1065" s="22">
        <v>692174.26295938797</v>
      </c>
      <c r="AC1065" s="22">
        <v>563289.73723221803</v>
      </c>
      <c r="AD1065" s="22">
        <v>628664.12224593898</v>
      </c>
      <c r="AE1065" s="22">
        <v>785293.24381608004</v>
      </c>
    </row>
    <row r="1066" spans="1:31" x14ac:dyDescent="0.35">
      <c r="A1066" s="22" t="s">
        <v>3186</v>
      </c>
      <c r="B1066" s="22">
        <v>1</v>
      </c>
      <c r="C1066" s="22">
        <v>59.99</v>
      </c>
      <c r="D1066" s="22" t="s">
        <v>3187</v>
      </c>
      <c r="E1066" s="22">
        <f t="shared" si="81"/>
        <v>0.91157069975088234</v>
      </c>
      <c r="F1066" s="22">
        <f t="shared" si="80"/>
        <v>0.41935578640269233</v>
      </c>
      <c r="G1066" s="22">
        <f t="shared" si="82"/>
        <v>0.9672143080091764</v>
      </c>
      <c r="H1066" s="22">
        <f t="shared" si="83"/>
        <v>0.81405320175596985</v>
      </c>
      <c r="I1066" s="22">
        <f t="shared" si="84"/>
        <v>0.98380020533714629</v>
      </c>
      <c r="J1066" s="25">
        <v>0.98511021718963598</v>
      </c>
      <c r="K1066" s="22" t="s">
        <v>3188</v>
      </c>
      <c r="L1066" s="22">
        <v>602557.59363128606</v>
      </c>
      <c r="M1066" s="22">
        <v>649138.65637397103</v>
      </c>
      <c r="N1066" s="22">
        <v>711098.43818703003</v>
      </c>
      <c r="O1066" s="22">
        <v>870213.50945042004</v>
      </c>
      <c r="P1066" s="22">
        <v>651928.23286945606</v>
      </c>
      <c r="Q1066" s="22">
        <v>850361.93754858605</v>
      </c>
      <c r="R1066" s="22">
        <v>602376.74874991702</v>
      </c>
      <c r="S1066" s="22">
        <v>531205.65506352799</v>
      </c>
      <c r="T1066" s="22">
        <v>586485.30037250195</v>
      </c>
      <c r="U1066" s="22">
        <v>606336.29881478206</v>
      </c>
      <c r="V1066" s="22">
        <v>977578.30192454997</v>
      </c>
      <c r="W1066" s="22">
        <v>712482.85052995104</v>
      </c>
      <c r="X1066" s="22">
        <v>467972.40005366999</v>
      </c>
      <c r="Y1066" s="22">
        <v>658271.38568111102</v>
      </c>
      <c r="Z1066" s="22">
        <v>726016.37014779297</v>
      </c>
      <c r="AA1066" s="22">
        <v>873600.84661879495</v>
      </c>
      <c r="AB1066" s="22">
        <v>590693.11084114003</v>
      </c>
      <c r="AC1066" s="22">
        <v>622527.04972398002</v>
      </c>
      <c r="AD1066" s="22">
        <v>651477.94131410099</v>
      </c>
      <c r="AE1066" s="22">
        <v>687884.90449138801</v>
      </c>
    </row>
    <row r="1067" spans="1:31" x14ac:dyDescent="0.35">
      <c r="A1067" s="22" t="s">
        <v>3189</v>
      </c>
      <c r="B1067" s="22">
        <v>1</v>
      </c>
      <c r="C1067" s="22">
        <v>38.700000000000003</v>
      </c>
      <c r="D1067" s="22" t="s">
        <v>3190</v>
      </c>
      <c r="E1067" s="22">
        <f t="shared" si="81"/>
        <v>0.40337775243596874</v>
      </c>
      <c r="F1067" s="22">
        <f t="shared" si="80"/>
        <v>8.6959409323705177E-4</v>
      </c>
      <c r="G1067" s="22">
        <f t="shared" si="82"/>
        <v>1.2868647093252044</v>
      </c>
      <c r="H1067" s="22">
        <f t="shared" si="83"/>
        <v>0.16402752964729184</v>
      </c>
      <c r="I1067" s="22">
        <f t="shared" si="84"/>
        <v>1.4972011400159286</v>
      </c>
      <c r="J1067" s="25">
        <v>3.1782172763704201E-2</v>
      </c>
      <c r="K1067" s="22" t="s">
        <v>3191</v>
      </c>
      <c r="L1067" s="22">
        <v>134413.40173223999</v>
      </c>
      <c r="M1067" s="22">
        <v>177037.94077793701</v>
      </c>
      <c r="N1067" s="22">
        <v>174376.92155911899</v>
      </c>
      <c r="O1067" s="22">
        <v>192542.72799506201</v>
      </c>
      <c r="P1067" s="22">
        <v>123491.262600328</v>
      </c>
      <c r="Q1067" s="22">
        <v>96840.8239898303</v>
      </c>
      <c r="R1067" s="22">
        <v>31261.752429836499</v>
      </c>
      <c r="S1067" s="22">
        <v>87060.495335882297</v>
      </c>
      <c r="T1067" s="22">
        <v>38735.594860693403</v>
      </c>
      <c r="U1067" s="22">
        <v>69554.727433636901</v>
      </c>
      <c r="V1067" s="22">
        <v>166466.34369681001</v>
      </c>
      <c r="W1067" s="22">
        <v>78660.148460392898</v>
      </c>
      <c r="X1067" s="22">
        <v>113503.569513693</v>
      </c>
      <c r="Y1067" s="22">
        <v>100693.948848958</v>
      </c>
      <c r="Z1067" s="22">
        <v>76250.157327864203</v>
      </c>
      <c r="AA1067" s="22">
        <v>137302.13936379101</v>
      </c>
      <c r="AB1067" s="22">
        <v>181890.19475567399</v>
      </c>
      <c r="AC1067" s="22">
        <v>121108.47187805</v>
      </c>
      <c r="AD1067" s="22">
        <v>117438.32411879901</v>
      </c>
      <c r="AE1067" s="22">
        <v>131472.36571312801</v>
      </c>
    </row>
    <row r="1068" spans="1:31" x14ac:dyDescent="0.35">
      <c r="A1068" s="22" t="s">
        <v>3192</v>
      </c>
      <c r="B1068" s="22">
        <v>1</v>
      </c>
      <c r="C1068" s="22">
        <v>32.47</v>
      </c>
      <c r="D1068" s="22" t="s">
        <v>3193</v>
      </c>
      <c r="E1068" s="22">
        <f t="shared" si="81"/>
        <v>0.34050886050896484</v>
      </c>
      <c r="F1068" s="22">
        <f t="shared" si="80"/>
        <v>0.15315756456117868</v>
      </c>
      <c r="G1068" s="22">
        <f t="shared" si="82"/>
        <v>1.0626080537682954</v>
      </c>
      <c r="H1068" s="22">
        <f t="shared" si="83"/>
        <v>0.89931806745267817</v>
      </c>
      <c r="I1068" s="22">
        <f t="shared" si="84"/>
        <v>2.8411438723394431</v>
      </c>
      <c r="J1068" s="25">
        <v>0.48238720621105602</v>
      </c>
      <c r="K1068" s="22" t="s">
        <v>3194</v>
      </c>
      <c r="L1068" s="22">
        <v>25641.698895473699</v>
      </c>
      <c r="M1068" s="22">
        <v>124405.87776588699</v>
      </c>
      <c r="N1068" s="22">
        <v>60382.964056834702</v>
      </c>
      <c r="O1068" s="22">
        <v>164908.55688733401</v>
      </c>
      <c r="P1068" s="22">
        <v>2513.5998357990502</v>
      </c>
      <c r="Q1068" s="22">
        <v>0</v>
      </c>
      <c r="R1068" s="22">
        <v>53756.412441861998</v>
      </c>
      <c r="S1068" s="22">
        <v>28569.820117212101</v>
      </c>
      <c r="T1068" s="22">
        <v>18299.544259766601</v>
      </c>
      <c r="U1068" s="22">
        <v>28036.414627144699</v>
      </c>
      <c r="V1068" s="22">
        <v>55099.3913900837</v>
      </c>
      <c r="W1068" s="22">
        <v>18115.293600390101</v>
      </c>
      <c r="X1068" s="22">
        <v>13129.4510749931</v>
      </c>
      <c r="Y1068" s="22">
        <v>6971.7362576678697</v>
      </c>
      <c r="Z1068" s="22">
        <v>39677.286214168897</v>
      </c>
      <c r="AA1068" s="22">
        <v>7180.5546985206302</v>
      </c>
      <c r="AB1068" s="22">
        <v>19006.6386591056</v>
      </c>
      <c r="AC1068" s="22">
        <v>37993.7298070342</v>
      </c>
      <c r="AD1068" s="22">
        <v>18660.85910139</v>
      </c>
      <c r="AE1068" s="22">
        <v>58477.819091772202</v>
      </c>
    </row>
    <row r="1069" spans="1:31" x14ac:dyDescent="0.35">
      <c r="A1069" s="22" t="s">
        <v>3195</v>
      </c>
      <c r="B1069" s="22">
        <v>5</v>
      </c>
      <c r="C1069" s="22">
        <v>209.43</v>
      </c>
      <c r="D1069" s="24" t="s">
        <v>3196</v>
      </c>
      <c r="E1069" s="22">
        <f t="shared" si="81"/>
        <v>0.71969592171714125</v>
      </c>
      <c r="F1069" s="22">
        <f t="shared" si="80"/>
        <v>1.1876829667316856E-2</v>
      </c>
      <c r="G1069" s="22">
        <f t="shared" si="82"/>
        <v>1.1098857461153753</v>
      </c>
      <c r="H1069" s="22">
        <f t="shared" si="83"/>
        <v>0.51310508036526259</v>
      </c>
      <c r="I1069" s="22">
        <f t="shared" si="84"/>
        <v>1.1777968860534136</v>
      </c>
      <c r="J1069" s="25">
        <v>0.24639293419651101</v>
      </c>
      <c r="K1069" s="22" t="s">
        <v>3197</v>
      </c>
      <c r="L1069" s="22">
        <v>3116371.3261832199</v>
      </c>
      <c r="M1069" s="22">
        <v>3849785.9377058302</v>
      </c>
      <c r="N1069" s="22">
        <v>3228676.4054395901</v>
      </c>
      <c r="O1069" s="22">
        <v>3942816.12685786</v>
      </c>
      <c r="P1069" s="22">
        <v>3681695.3888320699</v>
      </c>
      <c r="Q1069" s="22">
        <v>3501700.6848980398</v>
      </c>
      <c r="R1069" s="22">
        <v>2067634.6974529601</v>
      </c>
      <c r="S1069" s="22">
        <v>2122257.5382892801</v>
      </c>
      <c r="T1069" s="22">
        <v>2685966.4836083399</v>
      </c>
      <c r="U1069" s="22">
        <v>2446950.6530792201</v>
      </c>
      <c r="V1069" s="22">
        <v>3495888.85085969</v>
      </c>
      <c r="W1069" s="22">
        <v>3747550.83908555</v>
      </c>
      <c r="X1069" s="22">
        <v>2061912.5531406801</v>
      </c>
      <c r="Y1069" s="22">
        <v>1877635.8661624501</v>
      </c>
      <c r="Z1069" s="22">
        <v>3946399.1357188001</v>
      </c>
      <c r="AA1069" s="22">
        <v>4093012.6787493699</v>
      </c>
      <c r="AB1069" s="22">
        <v>3555216.2103837598</v>
      </c>
      <c r="AC1069" s="22">
        <v>3094730.5228220001</v>
      </c>
      <c r="AD1069" s="22">
        <v>2940891.32961429</v>
      </c>
      <c r="AE1069" s="22">
        <v>3108040.5090794102</v>
      </c>
    </row>
    <row r="1070" spans="1:31" x14ac:dyDescent="0.35">
      <c r="A1070" s="22" t="s">
        <v>3198</v>
      </c>
      <c r="B1070" s="22">
        <v>1</v>
      </c>
      <c r="C1070" s="22">
        <v>32.25</v>
      </c>
      <c r="D1070" s="22" t="s">
        <v>3199</v>
      </c>
      <c r="E1070" s="22">
        <f t="shared" si="81"/>
        <v>3.366747670266435E-3</v>
      </c>
      <c r="F1070" s="22">
        <f t="shared" si="80"/>
        <v>2.260738556337592E-2</v>
      </c>
      <c r="G1070" s="22" t="e">
        <f t="shared" si="82"/>
        <v>#DIV/0!</v>
      </c>
      <c r="H1070" s="22">
        <f t="shared" si="83"/>
        <v>1.6917281154794885E-2</v>
      </c>
      <c r="I1070" s="22" t="e">
        <f t="shared" si="84"/>
        <v>#DIV/0!</v>
      </c>
      <c r="J1070" s="25">
        <v>4.19997259193394E-10</v>
      </c>
      <c r="K1070" s="22" t="s">
        <v>3200</v>
      </c>
      <c r="L1070" s="22">
        <v>147617.413179839</v>
      </c>
      <c r="M1070" s="22">
        <v>54575.839803631199</v>
      </c>
      <c r="N1070" s="22">
        <v>60112.716134882903</v>
      </c>
      <c r="O1070" s="22">
        <v>30012.719863393999</v>
      </c>
      <c r="P1070" s="22">
        <v>22794.458900803598</v>
      </c>
      <c r="Q1070" s="22">
        <v>1060.9064565039</v>
      </c>
      <c r="R1070" s="22">
        <v>0</v>
      </c>
      <c r="S1070" s="22">
        <v>0</v>
      </c>
      <c r="T1070" s="22">
        <v>0</v>
      </c>
      <c r="U1070" s="22">
        <v>0</v>
      </c>
      <c r="V1070" s="22">
        <v>0</v>
      </c>
      <c r="W1070" s="22">
        <v>0</v>
      </c>
      <c r="X1070" s="22">
        <v>0</v>
      </c>
      <c r="Y1070" s="22">
        <v>0</v>
      </c>
      <c r="Z1070" s="22">
        <v>0</v>
      </c>
      <c r="AA1070" s="22">
        <v>12932.7880604563</v>
      </c>
      <c r="AB1070" s="22">
        <v>15042.504464661801</v>
      </c>
      <c r="AC1070" s="22">
        <v>7608.8121681564899</v>
      </c>
      <c r="AD1070" s="22">
        <v>0</v>
      </c>
      <c r="AE1070" s="22">
        <v>5088.9509277305697</v>
      </c>
    </row>
    <row r="1071" spans="1:31" x14ac:dyDescent="0.35">
      <c r="A1071" s="22" t="s">
        <v>3201</v>
      </c>
      <c r="B1071" s="22">
        <v>10</v>
      </c>
      <c r="C1071" s="22">
        <v>555.99</v>
      </c>
      <c r="D1071" s="24" t="s">
        <v>3202</v>
      </c>
      <c r="E1071" s="22">
        <f t="shared" si="81"/>
        <v>1.0275114191946633</v>
      </c>
      <c r="F1071" s="22">
        <f t="shared" si="80"/>
        <v>0.57208832194404458</v>
      </c>
      <c r="G1071" s="22">
        <f t="shared" si="82"/>
        <v>0.84647053555977003</v>
      </c>
      <c r="H1071" s="22">
        <f t="shared" si="83"/>
        <v>3.6328780117445623E-3</v>
      </c>
      <c r="I1071" s="22">
        <f t="shared" si="84"/>
        <v>0.89884876508856837</v>
      </c>
      <c r="J1071" s="25">
        <v>2.1506833176151301E-2</v>
      </c>
      <c r="K1071" s="22" t="s">
        <v>3203</v>
      </c>
      <c r="L1071" s="22">
        <v>39072726.395694599</v>
      </c>
      <c r="M1071" s="22">
        <v>40713765.313962497</v>
      </c>
      <c r="N1071" s="22">
        <v>38920927.545571998</v>
      </c>
      <c r="O1071" s="22">
        <v>45793844.285036899</v>
      </c>
      <c r="P1071" s="22">
        <v>42497115.463297002</v>
      </c>
      <c r="Q1071" s="22">
        <v>46563477.508360803</v>
      </c>
      <c r="R1071" s="22">
        <v>44237626.738124304</v>
      </c>
      <c r="S1071" s="22">
        <v>41243544.688032001</v>
      </c>
      <c r="T1071" s="22">
        <v>42739167.8414784</v>
      </c>
      <c r="U1071" s="22">
        <v>37909381.404950298</v>
      </c>
      <c r="V1071" s="22">
        <v>48751656.290489301</v>
      </c>
      <c r="W1071" s="22">
        <v>46186734.449492298</v>
      </c>
      <c r="X1071" s="22">
        <v>44672078.347869501</v>
      </c>
      <c r="Y1071" s="22">
        <v>47701783.727378599</v>
      </c>
      <c r="Z1071" s="22">
        <v>42980525.061776496</v>
      </c>
      <c r="AA1071" s="22">
        <v>40184809.093901597</v>
      </c>
      <c r="AB1071" s="22">
        <v>34473957.303745702</v>
      </c>
      <c r="AC1071" s="22">
        <v>37861965.467413902</v>
      </c>
      <c r="AD1071" s="22">
        <v>39422846.517982602</v>
      </c>
      <c r="AE1071" s="22">
        <v>42992472.642052799</v>
      </c>
    </row>
    <row r="1072" spans="1:31" x14ac:dyDescent="0.35">
      <c r="A1072" s="22" t="s">
        <v>3204</v>
      </c>
      <c r="B1072" s="22">
        <v>1</v>
      </c>
      <c r="C1072" s="22">
        <v>27.9</v>
      </c>
      <c r="D1072" s="22" t="s">
        <v>3205</v>
      </c>
      <c r="E1072" s="22">
        <f t="shared" si="81"/>
        <v>0.47393618000357224</v>
      </c>
      <c r="F1072" s="22">
        <f t="shared" si="80"/>
        <v>5.9296422718200141E-3</v>
      </c>
      <c r="G1072" s="22">
        <f t="shared" si="82"/>
        <v>1.2578857942614123</v>
      </c>
      <c r="H1072" s="22">
        <f t="shared" si="83"/>
        <v>0.33769604251625907</v>
      </c>
      <c r="I1072" s="22">
        <f t="shared" si="84"/>
        <v>1.2462503390355339</v>
      </c>
      <c r="J1072" s="25">
        <v>0.25652082032522999</v>
      </c>
      <c r="K1072" s="22" t="s">
        <v>3206</v>
      </c>
      <c r="L1072" s="22">
        <v>16126087.6569773</v>
      </c>
      <c r="M1072" s="22">
        <v>27178282.447427999</v>
      </c>
      <c r="N1072" s="22">
        <v>18331187.884581901</v>
      </c>
      <c r="O1072" s="22">
        <v>28208433.317678001</v>
      </c>
      <c r="P1072" s="22">
        <v>28916820.724132899</v>
      </c>
      <c r="Q1072" s="22">
        <v>4475571.4934215499</v>
      </c>
      <c r="R1072" s="22">
        <v>9197737.3477769792</v>
      </c>
      <c r="S1072" s="22">
        <v>15834244.8804943</v>
      </c>
      <c r="T1072" s="22">
        <v>13835621.610955801</v>
      </c>
      <c r="U1072" s="22">
        <v>12941870.2553501</v>
      </c>
      <c r="V1072" s="22">
        <v>22480211.353789899</v>
      </c>
      <c r="W1072" s="22">
        <v>21044973.936221398</v>
      </c>
      <c r="X1072" s="22">
        <v>25622969.715452202</v>
      </c>
      <c r="Y1072" s="22">
        <v>14147209.408288499</v>
      </c>
      <c r="Z1072" s="22">
        <v>11999142.886206999</v>
      </c>
      <c r="AA1072" s="22">
        <v>31744530.378068201</v>
      </c>
      <c r="AB1072" s="22">
        <v>32505339.9516409</v>
      </c>
      <c r="AC1072" s="22">
        <v>26718200.167311698</v>
      </c>
      <c r="AD1072" s="22">
        <v>12232357.3440791</v>
      </c>
      <c r="AE1072" s="22">
        <v>16669179.162659001</v>
      </c>
    </row>
    <row r="1073" spans="1:31" x14ac:dyDescent="0.35">
      <c r="A1073" s="22" t="s">
        <v>3207</v>
      </c>
      <c r="B1073" s="22">
        <v>2</v>
      </c>
      <c r="C1073" s="22">
        <v>58.55</v>
      </c>
      <c r="D1073" s="24" t="s">
        <v>3208</v>
      </c>
      <c r="E1073" s="22">
        <f t="shared" si="81"/>
        <v>0.58599086057947225</v>
      </c>
      <c r="F1073" s="22">
        <v>4.9964382798236701E-2</v>
      </c>
      <c r="G1073" s="22">
        <f t="shared" si="82"/>
        <v>0.60202891180236529</v>
      </c>
      <c r="H1073" s="22">
        <f t="shared" si="83"/>
        <v>0.12987785082036629</v>
      </c>
      <c r="I1073" s="22">
        <f t="shared" si="84"/>
        <v>1.2838358080770416</v>
      </c>
      <c r="J1073" s="25">
        <v>0.19147095393629099</v>
      </c>
      <c r="K1073" s="22" t="s">
        <v>3209</v>
      </c>
      <c r="L1073" s="22">
        <v>115071.192701243</v>
      </c>
      <c r="M1073" s="22">
        <v>106689.021949498</v>
      </c>
      <c r="N1073" s="22">
        <v>102906.15332249099</v>
      </c>
      <c r="O1073" s="22">
        <v>67690.725900374804</v>
      </c>
      <c r="P1073" s="22">
        <v>94247.374753240903</v>
      </c>
      <c r="Q1073" s="22">
        <v>29031.130006191601</v>
      </c>
      <c r="R1073" s="22">
        <v>116100.908463289</v>
      </c>
      <c r="S1073" s="22">
        <v>61798.522056654903</v>
      </c>
      <c r="T1073" s="22">
        <v>42146.950064976103</v>
      </c>
      <c r="U1073" s="22">
        <v>36068.260741351703</v>
      </c>
      <c r="V1073" s="22">
        <v>53862.059851128201</v>
      </c>
      <c r="W1073" s="22">
        <v>42049.383208694897</v>
      </c>
      <c r="X1073" s="22">
        <v>139960.52214710499</v>
      </c>
      <c r="Y1073" s="22">
        <v>57310.760434320298</v>
      </c>
      <c r="Z1073" s="22">
        <v>85841.185021981102</v>
      </c>
      <c r="AA1073" s="22">
        <v>54613.870681147397</v>
      </c>
      <c r="AB1073" s="22">
        <v>49023.146299165703</v>
      </c>
      <c r="AC1073" s="22">
        <v>47436.694035530702</v>
      </c>
      <c r="AD1073" s="22">
        <v>41062.353233506401</v>
      </c>
      <c r="AE1073" s="22">
        <v>36047.288234310799</v>
      </c>
    </row>
    <row r="1074" spans="1:31" x14ac:dyDescent="0.35">
      <c r="A1074" s="22" t="s">
        <v>3210</v>
      </c>
      <c r="B1074" s="22">
        <v>2</v>
      </c>
      <c r="C1074" s="22">
        <v>109.73</v>
      </c>
      <c r="D1074" s="24" t="s">
        <v>3211</v>
      </c>
      <c r="E1074" s="22">
        <f t="shared" si="81"/>
        <v>0.76583641616610809</v>
      </c>
      <c r="F1074" s="22">
        <f t="shared" ref="F1074:F1137" si="85">_xlfn.T.TEST(Q1074:U1074,L1074:P1074,2,2)</f>
        <v>0.19409441234267921</v>
      </c>
      <c r="G1074" s="22">
        <f t="shared" si="82"/>
        <v>1.7694383709462091</v>
      </c>
      <c r="H1074" s="22">
        <f t="shared" si="83"/>
        <v>2.320351844060731E-2</v>
      </c>
      <c r="I1074" s="22">
        <f t="shared" si="84"/>
        <v>1.3031326321618493</v>
      </c>
      <c r="J1074" s="25">
        <v>0.149793340303982</v>
      </c>
      <c r="K1074" s="22" t="s">
        <v>3212</v>
      </c>
      <c r="L1074" s="22">
        <v>639464.63068987499</v>
      </c>
      <c r="M1074" s="22">
        <v>794898.56697779999</v>
      </c>
      <c r="N1074" s="22">
        <v>778248.06205131696</v>
      </c>
      <c r="O1074" s="22">
        <v>1177795.5444370101</v>
      </c>
      <c r="P1074" s="22">
        <v>805229.37174008798</v>
      </c>
      <c r="Q1074" s="22">
        <v>838209.539550393</v>
      </c>
      <c r="R1074" s="22">
        <v>388517.123713498</v>
      </c>
      <c r="S1074" s="22">
        <v>939037.40830471704</v>
      </c>
      <c r="T1074" s="22">
        <v>568315.77875237598</v>
      </c>
      <c r="U1074" s="22">
        <v>479091.12216415198</v>
      </c>
      <c r="V1074" s="22">
        <v>940768.63392078702</v>
      </c>
      <c r="W1074" s="22">
        <v>667571.40661263303</v>
      </c>
      <c r="X1074" s="22">
        <v>487247.97936528199</v>
      </c>
      <c r="Y1074" s="22">
        <v>396269.15469459002</v>
      </c>
      <c r="Z1074" s="22">
        <v>727796.813301772</v>
      </c>
      <c r="AA1074" s="22">
        <v>1253446.2407683199</v>
      </c>
      <c r="AB1074" s="22">
        <v>1653538.46631906</v>
      </c>
      <c r="AC1074" s="22">
        <v>1013211.0351638501</v>
      </c>
      <c r="AD1074" s="22">
        <v>1001175.12372695</v>
      </c>
      <c r="AE1074" s="22">
        <v>775608.44137332903</v>
      </c>
    </row>
    <row r="1075" spans="1:31" x14ac:dyDescent="0.35">
      <c r="A1075" s="22" t="s">
        <v>3213</v>
      </c>
      <c r="B1075" s="22">
        <v>11</v>
      </c>
      <c r="C1075" s="22">
        <v>465.64</v>
      </c>
      <c r="D1075" s="24" t="s">
        <v>3214</v>
      </c>
      <c r="E1075" s="22">
        <f t="shared" si="81"/>
        <v>0.99595330574409835</v>
      </c>
      <c r="F1075" s="22">
        <f t="shared" si="85"/>
        <v>0.9640892289501467</v>
      </c>
      <c r="G1075" s="22">
        <f t="shared" si="82"/>
        <v>0.66304433128618578</v>
      </c>
      <c r="H1075" s="22">
        <f t="shared" si="83"/>
        <v>2.618527927553892E-3</v>
      </c>
      <c r="I1075" s="22">
        <f t="shared" si="84"/>
        <v>0.94277979485150221</v>
      </c>
      <c r="J1075" s="25">
        <v>0.47708772176624198</v>
      </c>
      <c r="K1075" s="22" t="s">
        <v>3215</v>
      </c>
      <c r="L1075" s="22">
        <v>9068662.1657155901</v>
      </c>
      <c r="M1075" s="22">
        <v>8759920.9468092695</v>
      </c>
      <c r="N1075" s="22">
        <v>7224759.9083508104</v>
      </c>
      <c r="O1075" s="22">
        <v>7773090.9773482904</v>
      </c>
      <c r="P1075" s="22">
        <v>8564935.8109319806</v>
      </c>
      <c r="Q1075" s="22">
        <v>7154605.9059303701</v>
      </c>
      <c r="R1075" s="22">
        <v>10626645.931541299</v>
      </c>
      <c r="S1075" s="22">
        <v>7861135.5435812697</v>
      </c>
      <c r="T1075" s="22">
        <v>7209041.8922191504</v>
      </c>
      <c r="U1075" s="22">
        <v>8372442.3174332399</v>
      </c>
      <c r="V1075" s="22">
        <v>7873753.2691262597</v>
      </c>
      <c r="W1075" s="22">
        <v>9613295.3679823</v>
      </c>
      <c r="X1075" s="22">
        <v>7662575.8287761398</v>
      </c>
      <c r="Y1075" s="22">
        <v>10483450.097955201</v>
      </c>
      <c r="Z1075" s="22">
        <v>8270464.7729100101</v>
      </c>
      <c r="AA1075" s="22">
        <v>5791031.5019169003</v>
      </c>
      <c r="AB1075" s="22">
        <v>5438734.10389187</v>
      </c>
      <c r="AC1075" s="22">
        <v>4470551.4512620401</v>
      </c>
      <c r="AD1075" s="22">
        <v>6787224.13526027</v>
      </c>
      <c r="AE1075" s="22">
        <v>6622451.6883010203</v>
      </c>
    </row>
    <row r="1076" spans="1:31" x14ac:dyDescent="0.35">
      <c r="A1076" s="22" t="s">
        <v>3216</v>
      </c>
      <c r="B1076" s="22">
        <v>2</v>
      </c>
      <c r="C1076" s="22">
        <v>46.52</v>
      </c>
      <c r="D1076" s="24" t="s">
        <v>3217</v>
      </c>
      <c r="E1076" s="22">
        <f t="shared" si="81"/>
        <v>1.025186482611349</v>
      </c>
      <c r="F1076" s="22">
        <f t="shared" si="85"/>
        <v>0.91166971481906578</v>
      </c>
      <c r="G1076" s="22">
        <f t="shared" si="82"/>
        <v>1.1912341655183434</v>
      </c>
      <c r="H1076" s="22">
        <f t="shared" si="83"/>
        <v>0.2339951395227948</v>
      </c>
      <c r="I1076" s="22">
        <f t="shared" si="84"/>
        <v>1.0551516917048744</v>
      </c>
      <c r="J1076" s="25">
        <v>0.63041619474355204</v>
      </c>
      <c r="K1076" s="22" t="s">
        <v>3218</v>
      </c>
      <c r="L1076" s="22">
        <v>553518.62032813195</v>
      </c>
      <c r="M1076" s="22">
        <v>458197.94876073598</v>
      </c>
      <c r="N1076" s="22">
        <v>560105.61932832794</v>
      </c>
      <c r="O1076" s="22">
        <v>451777.42249167</v>
      </c>
      <c r="P1076" s="22">
        <v>376405.92368643801</v>
      </c>
      <c r="Q1076" s="22">
        <v>885240.93325804302</v>
      </c>
      <c r="R1076" s="22">
        <v>346484.71042229998</v>
      </c>
      <c r="S1076" s="22">
        <v>367810.83133613202</v>
      </c>
      <c r="T1076" s="22">
        <v>416973.79775717302</v>
      </c>
      <c r="U1076" s="22">
        <v>443942.95948588202</v>
      </c>
      <c r="V1076" s="22">
        <v>428897.22825332597</v>
      </c>
      <c r="W1076" s="22">
        <v>555333.63461131998</v>
      </c>
      <c r="X1076" s="22">
        <v>422114.80189371202</v>
      </c>
      <c r="Y1076" s="22">
        <v>302971.95811779803</v>
      </c>
      <c r="Z1076" s="22">
        <v>565242.09537389502</v>
      </c>
      <c r="AA1076" s="22">
        <v>404906.94467864599</v>
      </c>
      <c r="AB1076" s="22">
        <v>678370.29483117501</v>
      </c>
      <c r="AC1076" s="22">
        <v>595504.07452402497</v>
      </c>
      <c r="AD1076" s="22">
        <v>479476.24149086903</v>
      </c>
      <c r="AE1076" s="22">
        <v>551275.69236652297</v>
      </c>
    </row>
    <row r="1077" spans="1:31" x14ac:dyDescent="0.35">
      <c r="A1077" s="22" t="s">
        <v>3219</v>
      </c>
      <c r="B1077" s="22">
        <v>1</v>
      </c>
      <c r="C1077" s="22">
        <v>19.309999999999999</v>
      </c>
      <c r="D1077" s="22" t="s">
        <v>3220</v>
      </c>
      <c r="E1077" s="22">
        <f t="shared" si="81"/>
        <v>0.95330894864597182</v>
      </c>
      <c r="F1077" s="22">
        <f t="shared" si="85"/>
        <v>0.82035126814329584</v>
      </c>
      <c r="G1077" s="22">
        <f t="shared" si="82"/>
        <v>1.2316620612381437</v>
      </c>
      <c r="H1077" s="22">
        <f t="shared" si="83"/>
        <v>0.40302963260353553</v>
      </c>
      <c r="I1077" s="22">
        <f t="shared" si="84"/>
        <v>1.160406924896823</v>
      </c>
      <c r="J1077" s="25">
        <v>0.84247422065210698</v>
      </c>
      <c r="K1077" s="22" t="s">
        <v>3221</v>
      </c>
      <c r="L1077" s="22">
        <v>143937.675126741</v>
      </c>
      <c r="M1077" s="22">
        <v>129597.107427767</v>
      </c>
      <c r="N1077" s="22">
        <v>133239.545846202</v>
      </c>
      <c r="O1077" s="22">
        <v>80397.186764118494</v>
      </c>
      <c r="P1077" s="22">
        <v>35611.344972164698</v>
      </c>
      <c r="Q1077" s="22">
        <v>112550.898859818</v>
      </c>
      <c r="R1077" s="22">
        <v>90518.879125436593</v>
      </c>
      <c r="S1077" s="22">
        <v>98633.321229107896</v>
      </c>
      <c r="T1077" s="22">
        <v>103925.315169501</v>
      </c>
      <c r="U1077" s="22">
        <v>92745.164383467694</v>
      </c>
      <c r="V1077" s="22">
        <v>75853.479009201197</v>
      </c>
      <c r="W1077" s="22">
        <v>91012.863375827394</v>
      </c>
      <c r="X1077" s="22">
        <v>98967.307985533102</v>
      </c>
      <c r="Y1077" s="22">
        <v>65318.849880872403</v>
      </c>
      <c r="Z1077" s="22">
        <v>119364.33907497401</v>
      </c>
      <c r="AA1077" s="22">
        <v>108467.649247471</v>
      </c>
      <c r="AB1077" s="22">
        <v>42478.661542286798</v>
      </c>
      <c r="AC1077" s="22">
        <v>96426.331941790602</v>
      </c>
      <c r="AD1077" s="22">
        <v>174435.87464826601</v>
      </c>
      <c r="AE1077" s="22">
        <v>133075.981567443</v>
      </c>
    </row>
    <row r="1078" spans="1:31" x14ac:dyDescent="0.35">
      <c r="A1078" s="22" t="s">
        <v>3222</v>
      </c>
      <c r="B1078" s="22">
        <v>21</v>
      </c>
      <c r="C1078" s="22">
        <v>1123.0999999999999</v>
      </c>
      <c r="D1078" s="24" t="s">
        <v>3223</v>
      </c>
      <c r="E1078" s="22">
        <f t="shared" si="81"/>
        <v>1.0874732747147826</v>
      </c>
      <c r="F1078" s="22">
        <f t="shared" si="85"/>
        <v>0.18680339898742829</v>
      </c>
      <c r="G1078" s="22">
        <f t="shared" si="82"/>
        <v>1.1146342169686256</v>
      </c>
      <c r="H1078" s="22">
        <f t="shared" si="83"/>
        <v>9.6354717909016424E-2</v>
      </c>
      <c r="I1078" s="22">
        <f t="shared" si="84"/>
        <v>0.98496131383483765</v>
      </c>
      <c r="J1078" s="25">
        <v>0.82763310587309402</v>
      </c>
      <c r="K1078" s="22" t="s">
        <v>3224</v>
      </c>
      <c r="L1078" s="22">
        <v>18193763.879777499</v>
      </c>
      <c r="M1078" s="22">
        <v>22011651.436633501</v>
      </c>
      <c r="N1078" s="22">
        <v>20626151.4851075</v>
      </c>
      <c r="O1078" s="22">
        <v>22195463.0514777</v>
      </c>
      <c r="P1078" s="22">
        <v>23828649.990835901</v>
      </c>
      <c r="Q1078" s="22">
        <v>24682364.945235901</v>
      </c>
      <c r="R1078" s="22">
        <v>19801052.019793801</v>
      </c>
      <c r="S1078" s="22">
        <v>24486758.595300399</v>
      </c>
      <c r="T1078" s="22">
        <v>23555538.538349502</v>
      </c>
      <c r="U1078" s="22">
        <v>23676981.9829669</v>
      </c>
      <c r="V1078" s="22">
        <v>22416400.115812901</v>
      </c>
      <c r="W1078" s="22">
        <v>23150811.148643602</v>
      </c>
      <c r="X1078" s="22">
        <v>18502343.2001734</v>
      </c>
      <c r="Y1078" s="22">
        <v>20375829.361748502</v>
      </c>
      <c r="Z1078" s="22">
        <v>24041800.739075601</v>
      </c>
      <c r="AA1078" s="22">
        <v>26920492.653170701</v>
      </c>
      <c r="AB1078" s="22">
        <v>25350546.058823101</v>
      </c>
      <c r="AC1078" s="22">
        <v>23208706.452130001</v>
      </c>
      <c r="AD1078" s="22">
        <v>22124673.838303801</v>
      </c>
      <c r="AE1078" s="22">
        <v>23319109.016817998</v>
      </c>
    </row>
    <row r="1079" spans="1:31" x14ac:dyDescent="0.35">
      <c r="A1079" s="22" t="s">
        <v>3225</v>
      </c>
      <c r="B1079" s="22">
        <v>1</v>
      </c>
      <c r="C1079" s="22">
        <v>52.34</v>
      </c>
      <c r="D1079" s="22" t="s">
        <v>3226</v>
      </c>
      <c r="E1079" s="22">
        <f t="shared" si="81"/>
        <v>1.0393159061356723</v>
      </c>
      <c r="F1079" s="22">
        <f t="shared" si="85"/>
        <v>0.85240359196251803</v>
      </c>
      <c r="G1079" s="22">
        <f t="shared" si="82"/>
        <v>1.653703846240353</v>
      </c>
      <c r="H1079" s="22">
        <f t="shared" si="83"/>
        <v>1.5445134364412624E-3</v>
      </c>
      <c r="I1079" s="22">
        <f t="shared" si="84"/>
        <v>1.1890654248993078</v>
      </c>
      <c r="J1079" s="25">
        <v>0.43850564141874998</v>
      </c>
      <c r="K1079" s="22" t="s">
        <v>3227</v>
      </c>
      <c r="L1079" s="22">
        <v>162316.40792853301</v>
      </c>
      <c r="M1079" s="22">
        <v>157910.59503425</v>
      </c>
      <c r="N1079" s="22">
        <v>294251.09314659802</v>
      </c>
      <c r="O1079" s="22">
        <v>175056.99434372201</v>
      </c>
      <c r="P1079" s="22">
        <v>115114.935816039</v>
      </c>
      <c r="Q1079" s="22">
        <v>207318.59954852</v>
      </c>
      <c r="R1079" s="22">
        <v>135445.18511073501</v>
      </c>
      <c r="S1079" s="22">
        <v>139756.959700762</v>
      </c>
      <c r="T1079" s="22">
        <v>245012.88715881799</v>
      </c>
      <c r="U1079" s="22">
        <v>212683.53026873799</v>
      </c>
      <c r="V1079" s="22">
        <v>162514.40320321801</v>
      </c>
      <c r="W1079" s="22">
        <v>149998.28755209199</v>
      </c>
      <c r="X1079" s="22">
        <v>156833.951280957</v>
      </c>
      <c r="Y1079" s="22">
        <v>134504.62882031201</v>
      </c>
      <c r="Z1079" s="22">
        <v>156956.341008638</v>
      </c>
      <c r="AA1079" s="22">
        <v>238155.67795992101</v>
      </c>
      <c r="AB1079" s="22">
        <v>256443.38443432399</v>
      </c>
      <c r="AC1079" s="22">
        <v>314841.04304731003</v>
      </c>
      <c r="AD1079" s="22">
        <v>261819.099188336</v>
      </c>
      <c r="AE1079" s="22">
        <v>186891.26936055601</v>
      </c>
    </row>
    <row r="1080" spans="1:31" x14ac:dyDescent="0.35">
      <c r="A1080" s="22" t="s">
        <v>3228</v>
      </c>
      <c r="B1080" s="22">
        <v>1</v>
      </c>
      <c r="C1080" s="22">
        <v>31.59</v>
      </c>
      <c r="D1080" s="22" t="s">
        <v>3229</v>
      </c>
      <c r="E1080" s="22">
        <f t="shared" si="81"/>
        <v>1.9576602924361965</v>
      </c>
      <c r="F1080" s="22">
        <f t="shared" si="85"/>
        <v>5.663490788288976E-2</v>
      </c>
      <c r="G1080" s="22">
        <f t="shared" si="82"/>
        <v>0.59695684337869281</v>
      </c>
      <c r="H1080" s="22">
        <f t="shared" si="83"/>
        <v>6.7958025256777077E-2</v>
      </c>
      <c r="I1080" s="22">
        <f t="shared" si="84"/>
        <v>0.61184875383061921</v>
      </c>
      <c r="J1080" s="25">
        <v>0.10147867009176501</v>
      </c>
      <c r="K1080" s="22" t="s">
        <v>3230</v>
      </c>
      <c r="L1080" s="22">
        <v>1124698.86283857</v>
      </c>
      <c r="M1080" s="22">
        <v>259324.954631275</v>
      </c>
      <c r="N1080" s="22">
        <v>410139.30500122701</v>
      </c>
      <c r="O1080" s="22">
        <v>305412.54147238698</v>
      </c>
      <c r="P1080" s="22">
        <v>335017.50043930899</v>
      </c>
      <c r="Q1080" s="22">
        <v>819280.80141956499</v>
      </c>
      <c r="R1080" s="22">
        <v>1443476.9164767801</v>
      </c>
      <c r="S1080" s="22">
        <v>640504.93095687602</v>
      </c>
      <c r="T1080" s="22">
        <v>931094.56223448098</v>
      </c>
      <c r="U1080" s="22">
        <v>931749.15506103297</v>
      </c>
      <c r="V1080" s="22">
        <v>787056.42523330101</v>
      </c>
      <c r="W1080" s="22">
        <v>424887.91669645603</v>
      </c>
      <c r="X1080" s="22">
        <v>588225.49244391499</v>
      </c>
      <c r="Y1080" s="22">
        <v>1168733.8198098701</v>
      </c>
      <c r="Z1080" s="22">
        <v>1010173.1178789</v>
      </c>
      <c r="AA1080" s="22">
        <v>382927.53736747202</v>
      </c>
      <c r="AB1080" s="22">
        <v>278035.70425783598</v>
      </c>
      <c r="AC1080" s="22">
        <v>478998.73188881302</v>
      </c>
      <c r="AD1080" s="22">
        <v>551622.10875630705</v>
      </c>
      <c r="AE1080" s="22">
        <v>683753.02714144601</v>
      </c>
    </row>
    <row r="1081" spans="1:31" x14ac:dyDescent="0.35">
      <c r="A1081" s="22" t="s">
        <v>3231</v>
      </c>
      <c r="B1081" s="22">
        <v>1</v>
      </c>
      <c r="C1081" s="22">
        <v>15.48</v>
      </c>
      <c r="D1081" s="22" t="s">
        <v>3232</v>
      </c>
      <c r="E1081" s="22">
        <f t="shared" si="81"/>
        <v>0.90498003945860139</v>
      </c>
      <c r="F1081" s="22">
        <f t="shared" si="85"/>
        <v>0.75992557264784344</v>
      </c>
      <c r="G1081" s="22">
        <f t="shared" si="82"/>
        <v>1.0453464956752843</v>
      </c>
      <c r="H1081" s="22">
        <f t="shared" si="83"/>
        <v>0.81248688806938985</v>
      </c>
      <c r="I1081" s="22">
        <f t="shared" si="84"/>
        <v>1.0391920462828328</v>
      </c>
      <c r="J1081" s="25">
        <v>0.65835169353752399</v>
      </c>
      <c r="K1081" s="22" t="s">
        <v>3233</v>
      </c>
      <c r="L1081" s="22">
        <v>46973.629512813197</v>
      </c>
      <c r="M1081" s="22">
        <v>32904.330155532502</v>
      </c>
      <c r="N1081" s="22">
        <v>39365.163200953502</v>
      </c>
      <c r="O1081" s="22">
        <v>38910.067030722101</v>
      </c>
      <c r="P1081" s="22">
        <v>37895.183753420402</v>
      </c>
      <c r="Q1081" s="22">
        <v>0</v>
      </c>
      <c r="R1081" s="22">
        <v>60371.634500058499</v>
      </c>
      <c r="S1081" s="22">
        <v>21328.6252246513</v>
      </c>
      <c r="T1081" s="22">
        <v>35835.8512970226</v>
      </c>
      <c r="U1081" s="22">
        <v>59883.753902953897</v>
      </c>
      <c r="V1081" s="22">
        <v>36344.702694248299</v>
      </c>
      <c r="W1081" s="22">
        <v>29102.917563830099</v>
      </c>
      <c r="X1081" s="22">
        <v>37572.962371317197</v>
      </c>
      <c r="Y1081" s="22">
        <v>52223.240310850997</v>
      </c>
      <c r="Z1081" s="22">
        <v>33410.790376610901</v>
      </c>
      <c r="AA1081" s="22">
        <v>38580.143881089003</v>
      </c>
      <c r="AB1081" s="22">
        <v>17761.2184717003</v>
      </c>
      <c r="AC1081" s="22">
        <v>44413.441242731002</v>
      </c>
      <c r="AD1081" s="22">
        <v>45146.845833388099</v>
      </c>
      <c r="AE1081" s="22">
        <v>51307.789494844401</v>
      </c>
    </row>
    <row r="1082" spans="1:31" x14ac:dyDescent="0.35">
      <c r="A1082" s="22" t="s">
        <v>3234</v>
      </c>
      <c r="B1082" s="22">
        <v>1</v>
      </c>
      <c r="C1082" s="22">
        <v>29.75</v>
      </c>
      <c r="D1082" s="22" t="s">
        <v>3235</v>
      </c>
      <c r="E1082" s="22">
        <f t="shared" si="81"/>
        <v>10.27320771984073</v>
      </c>
      <c r="F1082" s="22">
        <f t="shared" si="85"/>
        <v>0.37518954434144991</v>
      </c>
      <c r="G1082" s="22">
        <f t="shared" si="82"/>
        <v>1.1398494712381009</v>
      </c>
      <c r="H1082" s="22">
        <f t="shared" si="83"/>
        <v>0.88846039484493988</v>
      </c>
      <c r="I1082" s="22">
        <f t="shared" si="84"/>
        <v>1.1681329268338709</v>
      </c>
      <c r="J1082" s="25">
        <v>0.99548479536845802</v>
      </c>
      <c r="K1082" s="22" t="s">
        <v>3236</v>
      </c>
      <c r="L1082" s="22">
        <v>0</v>
      </c>
      <c r="M1082" s="22">
        <v>18999.2022241554</v>
      </c>
      <c r="N1082" s="22">
        <v>4694.0623369020204</v>
      </c>
      <c r="O1082" s="22">
        <v>0</v>
      </c>
      <c r="P1082" s="22">
        <v>0</v>
      </c>
      <c r="Q1082" s="22">
        <v>235263.41260495299</v>
      </c>
      <c r="R1082" s="22">
        <v>3044.0123711186202</v>
      </c>
      <c r="S1082" s="22">
        <v>3677.2214735778598</v>
      </c>
      <c r="T1082" s="22">
        <v>0</v>
      </c>
      <c r="U1082" s="22">
        <v>1421.1819472344</v>
      </c>
      <c r="V1082" s="22">
        <v>0</v>
      </c>
      <c r="W1082" s="22">
        <v>14845.121190894601</v>
      </c>
      <c r="X1082" s="22">
        <v>5437.8997023491902</v>
      </c>
      <c r="Y1082" s="22">
        <v>0</v>
      </c>
      <c r="Z1082" s="22">
        <v>0</v>
      </c>
      <c r="AA1082" s="22">
        <v>14401.973099585801</v>
      </c>
      <c r="AB1082" s="22">
        <v>0</v>
      </c>
      <c r="AC1082" s="22">
        <v>3696.8013785734902</v>
      </c>
      <c r="AD1082" s="22">
        <v>0</v>
      </c>
      <c r="AE1082" s="22">
        <v>5020.8161621159898</v>
      </c>
    </row>
    <row r="1083" spans="1:31" x14ac:dyDescent="0.35">
      <c r="A1083" s="22" t="s">
        <v>3237</v>
      </c>
      <c r="B1083" s="22">
        <v>2</v>
      </c>
      <c r="C1083" s="22">
        <v>44.97</v>
      </c>
      <c r="D1083" s="24" t="s">
        <v>3238</v>
      </c>
      <c r="E1083" s="22">
        <f t="shared" si="81"/>
        <v>1.167044652868972</v>
      </c>
      <c r="F1083" s="22">
        <f t="shared" si="85"/>
        <v>8.6503056795718861E-2</v>
      </c>
      <c r="G1083" s="22">
        <f t="shared" si="82"/>
        <v>0.96642313916774047</v>
      </c>
      <c r="H1083" s="22">
        <f t="shared" si="83"/>
        <v>0.84739644076471765</v>
      </c>
      <c r="I1083" s="22">
        <f t="shared" si="84"/>
        <v>1.0168501678064852</v>
      </c>
      <c r="J1083" s="25">
        <v>0.78478806046734895</v>
      </c>
      <c r="K1083" s="22" t="s">
        <v>3239</v>
      </c>
      <c r="L1083" s="22">
        <v>620783.25600429706</v>
      </c>
      <c r="M1083" s="22">
        <v>469734.057228741</v>
      </c>
      <c r="N1083" s="22">
        <v>457304.27194524702</v>
      </c>
      <c r="O1083" s="22">
        <v>435594.8485507</v>
      </c>
      <c r="P1083" s="22">
        <v>441940.86849660199</v>
      </c>
      <c r="Q1083" s="22">
        <v>504807.82947608101</v>
      </c>
      <c r="R1083" s="22">
        <v>644666.80156123801</v>
      </c>
      <c r="S1083" s="22">
        <v>569439.24407756398</v>
      </c>
      <c r="T1083" s="22">
        <v>539681.83202794101</v>
      </c>
      <c r="U1083" s="22">
        <v>571904.563716262</v>
      </c>
      <c r="V1083" s="22">
        <v>346856.85423242801</v>
      </c>
      <c r="W1083" s="22">
        <v>343233.87888489402</v>
      </c>
      <c r="X1083" s="22">
        <v>576293.78602747002</v>
      </c>
      <c r="Y1083" s="22">
        <v>648913.28892500605</v>
      </c>
      <c r="Z1083" s="22">
        <v>469869.03264330898</v>
      </c>
      <c r="AA1083" s="22">
        <v>373193.15491974802</v>
      </c>
      <c r="AB1083" s="22">
        <v>338419.00076176698</v>
      </c>
      <c r="AC1083" s="22">
        <v>532941.38634280197</v>
      </c>
      <c r="AD1083" s="22">
        <v>625288.01462991198</v>
      </c>
      <c r="AE1083" s="22">
        <v>435238.86898653401</v>
      </c>
    </row>
    <row r="1084" spans="1:31" x14ac:dyDescent="0.35">
      <c r="A1084" s="22" t="s">
        <v>3240</v>
      </c>
      <c r="B1084" s="22">
        <v>4</v>
      </c>
      <c r="C1084" s="22">
        <v>180.98</v>
      </c>
      <c r="D1084" s="24" t="s">
        <v>3241</v>
      </c>
      <c r="E1084" s="22">
        <f t="shared" si="81"/>
        <v>0.96494051096602529</v>
      </c>
      <c r="F1084" s="22">
        <f t="shared" si="85"/>
        <v>0.7091430379721626</v>
      </c>
      <c r="G1084" s="22">
        <f t="shared" si="82"/>
        <v>1.1006788831250169</v>
      </c>
      <c r="H1084" s="22">
        <f t="shared" si="83"/>
        <v>0.20755388675590319</v>
      </c>
      <c r="I1084" s="22">
        <f t="shared" si="84"/>
        <v>1.0160289113674736</v>
      </c>
      <c r="J1084" s="25">
        <v>0.90741112330701801</v>
      </c>
      <c r="K1084" s="22" t="s">
        <v>3242</v>
      </c>
      <c r="L1084" s="22">
        <v>1239302.1861371901</v>
      </c>
      <c r="M1084" s="22">
        <v>1701447.4952925199</v>
      </c>
      <c r="N1084" s="22">
        <v>1186085.5244360601</v>
      </c>
      <c r="O1084" s="22">
        <v>1378981.4027320701</v>
      </c>
      <c r="P1084" s="22">
        <v>1695520.3322725201</v>
      </c>
      <c r="Q1084" s="22">
        <v>1634820.7864401599</v>
      </c>
      <c r="R1084" s="22">
        <v>1208898.3191696701</v>
      </c>
      <c r="S1084" s="22">
        <v>1425230.26487533</v>
      </c>
      <c r="T1084" s="22">
        <v>1332296.1349047101</v>
      </c>
      <c r="U1084" s="22">
        <v>1347616.24197209</v>
      </c>
      <c r="V1084" s="22">
        <v>1648458.28385254</v>
      </c>
      <c r="W1084" s="22">
        <v>1540110.38762004</v>
      </c>
      <c r="X1084" s="22">
        <v>1451682.27169446</v>
      </c>
      <c r="Y1084" s="22">
        <v>1260186.01684045</v>
      </c>
      <c r="Z1084" s="22">
        <v>1187291.4110071501</v>
      </c>
      <c r="AA1084" s="22">
        <v>1673016.6891623701</v>
      </c>
      <c r="AB1084" s="22">
        <v>1400994.64261042</v>
      </c>
      <c r="AC1084" s="22">
        <v>1454498.3453740799</v>
      </c>
      <c r="AD1084" s="22">
        <v>1571106.24220541</v>
      </c>
      <c r="AE1084" s="22">
        <v>1701697.02794961</v>
      </c>
    </row>
    <row r="1085" spans="1:31" x14ac:dyDescent="0.35">
      <c r="A1085" s="22" t="s">
        <v>3243</v>
      </c>
      <c r="B1085" s="22">
        <v>1</v>
      </c>
      <c r="C1085" s="22">
        <v>32.89</v>
      </c>
      <c r="D1085" s="22" t="s">
        <v>3244</v>
      </c>
      <c r="E1085" s="22">
        <f t="shared" si="81"/>
        <v>1.4206669143144677</v>
      </c>
      <c r="F1085" s="22">
        <f t="shared" si="85"/>
        <v>0.12883255099016461</v>
      </c>
      <c r="G1085" s="22">
        <f t="shared" si="82"/>
        <v>1.1621313704489973</v>
      </c>
      <c r="H1085" s="22">
        <f t="shared" si="83"/>
        <v>0.5726497814886119</v>
      </c>
      <c r="I1085" s="22">
        <f t="shared" si="84"/>
        <v>1.2162855832603883</v>
      </c>
      <c r="J1085" s="25">
        <v>0.53869302632096205</v>
      </c>
      <c r="K1085" s="22" t="s">
        <v>3245</v>
      </c>
      <c r="L1085" s="22">
        <v>496640.25668747799</v>
      </c>
      <c r="M1085" s="22">
        <v>300479.22034896602</v>
      </c>
      <c r="N1085" s="22">
        <v>473102.56053189898</v>
      </c>
      <c r="O1085" s="22">
        <v>461001.31193872401</v>
      </c>
      <c r="P1085" s="22">
        <v>167846.09196455599</v>
      </c>
      <c r="Q1085" s="22">
        <v>733694.54314080102</v>
      </c>
      <c r="R1085" s="22">
        <v>494860.93601477798</v>
      </c>
      <c r="S1085" s="22">
        <v>306413.95904616202</v>
      </c>
      <c r="T1085" s="22">
        <v>568873.26684280497</v>
      </c>
      <c r="U1085" s="22">
        <v>594102.41843984404</v>
      </c>
      <c r="V1085" s="22">
        <v>277117.73320620297</v>
      </c>
      <c r="W1085" s="22">
        <v>396284.17221886001</v>
      </c>
      <c r="X1085" s="22">
        <v>216388.29015185201</v>
      </c>
      <c r="Y1085" s="22">
        <v>243907.63545716699</v>
      </c>
      <c r="Z1085" s="22">
        <v>427670.21246517298</v>
      </c>
      <c r="AA1085" s="22">
        <v>389219.69609624799</v>
      </c>
      <c r="AB1085" s="22">
        <v>282098.40305457899</v>
      </c>
      <c r="AC1085" s="22">
        <v>584438.52678429696</v>
      </c>
      <c r="AD1085" s="22">
        <v>133660.75021548499</v>
      </c>
      <c r="AE1085" s="22">
        <v>425097.40801645</v>
      </c>
    </row>
    <row r="1086" spans="1:31" x14ac:dyDescent="0.35">
      <c r="A1086" s="22" t="s">
        <v>3246</v>
      </c>
      <c r="B1086" s="22">
        <v>7</v>
      </c>
      <c r="C1086" s="22">
        <v>322.16000000000003</v>
      </c>
      <c r="D1086" s="24" t="s">
        <v>3247</v>
      </c>
      <c r="E1086" s="22">
        <f t="shared" si="81"/>
        <v>0.98790614250115516</v>
      </c>
      <c r="F1086" s="22">
        <f t="shared" si="85"/>
        <v>0.93085486751112001</v>
      </c>
      <c r="G1086" s="22">
        <f t="shared" si="82"/>
        <v>1.0512024799508894</v>
      </c>
      <c r="H1086" s="22">
        <f t="shared" si="83"/>
        <v>0.60599707595277585</v>
      </c>
      <c r="I1086" s="22">
        <f t="shared" si="84"/>
        <v>1.0189054134489586</v>
      </c>
      <c r="J1086" s="25">
        <v>0.94063428487269696</v>
      </c>
      <c r="K1086" s="22" t="s">
        <v>3248</v>
      </c>
      <c r="L1086" s="22">
        <v>3292000.77651797</v>
      </c>
      <c r="M1086" s="22">
        <v>5380290.0796052301</v>
      </c>
      <c r="N1086" s="22">
        <v>3657807.3205774901</v>
      </c>
      <c r="O1086" s="22">
        <v>5412142.5007492602</v>
      </c>
      <c r="P1086" s="22">
        <v>5610562.7892319802</v>
      </c>
      <c r="Q1086" s="22">
        <v>6129665.4610622097</v>
      </c>
      <c r="R1086" s="22">
        <v>3839211.6480371398</v>
      </c>
      <c r="S1086" s="22">
        <v>4269159.7326296801</v>
      </c>
      <c r="T1086" s="22">
        <v>4391306.6751709897</v>
      </c>
      <c r="U1086" s="22">
        <v>4441034.4724573297</v>
      </c>
      <c r="V1086" s="22">
        <v>4813005.3559454903</v>
      </c>
      <c r="W1086" s="22">
        <v>5279427.4760434497</v>
      </c>
      <c r="X1086" s="22">
        <v>3659624.3792097699</v>
      </c>
      <c r="Y1086" s="22">
        <v>3578994.8866339601</v>
      </c>
      <c r="Z1086" s="22">
        <v>5588448.7296617301</v>
      </c>
      <c r="AA1086" s="22">
        <v>5234143.5808726503</v>
      </c>
      <c r="AB1086" s="22">
        <v>4938754.0108501203</v>
      </c>
      <c r="AC1086" s="22">
        <v>4696761.7205144698</v>
      </c>
      <c r="AD1086" s="22">
        <v>4360530.8578188699</v>
      </c>
      <c r="AE1086" s="22">
        <v>4862845.9390424602</v>
      </c>
    </row>
    <row r="1087" spans="1:31" x14ac:dyDescent="0.35">
      <c r="A1087" s="22" t="s">
        <v>3249</v>
      </c>
      <c r="B1087" s="22">
        <v>2</v>
      </c>
      <c r="C1087" s="22">
        <v>84.13</v>
      </c>
      <c r="D1087" s="24" t="s">
        <v>3250</v>
      </c>
      <c r="E1087" s="22">
        <f t="shared" si="81"/>
        <v>1.100446023052708</v>
      </c>
      <c r="F1087" s="22">
        <f t="shared" si="85"/>
        <v>0.23558529634824946</v>
      </c>
      <c r="G1087" s="22">
        <f t="shared" si="82"/>
        <v>1.4721894826955371</v>
      </c>
      <c r="H1087" s="22">
        <f t="shared" si="83"/>
        <v>3.7055568686806346E-4</v>
      </c>
      <c r="I1087" s="22">
        <f t="shared" si="84"/>
        <v>1.2496350873044457</v>
      </c>
      <c r="J1087" s="25">
        <v>1.91747480928375E-2</v>
      </c>
      <c r="K1087" s="22" t="s">
        <v>3251</v>
      </c>
      <c r="L1087" s="22">
        <v>344743.56026518601</v>
      </c>
      <c r="M1087" s="22">
        <v>292386.35820395598</v>
      </c>
      <c r="N1087" s="22">
        <v>275607.19607950398</v>
      </c>
      <c r="O1087" s="22">
        <v>309636.16717126698</v>
      </c>
      <c r="P1087" s="22">
        <v>247325.881749778</v>
      </c>
      <c r="Q1087" s="22">
        <v>343748.45793804701</v>
      </c>
      <c r="R1087" s="22">
        <v>357418.39286992903</v>
      </c>
      <c r="S1087" s="22">
        <v>300614.72980949399</v>
      </c>
      <c r="T1087" s="22">
        <v>271148.62164243101</v>
      </c>
      <c r="U1087" s="22">
        <v>344394.39726421202</v>
      </c>
      <c r="V1087" s="22">
        <v>211135.21903398901</v>
      </c>
      <c r="W1087" s="22">
        <v>227530.17171550999</v>
      </c>
      <c r="X1087" s="22">
        <v>221824.194186248</v>
      </c>
      <c r="Y1087" s="22">
        <v>285214.92956559203</v>
      </c>
      <c r="Z1087" s="22">
        <v>230398.15611103899</v>
      </c>
      <c r="AA1087" s="22">
        <v>307924.68896656198</v>
      </c>
      <c r="AB1087" s="22">
        <v>362304.71496129897</v>
      </c>
      <c r="AC1087" s="22">
        <v>369947.00328627898</v>
      </c>
      <c r="AD1087" s="22">
        <v>373102.882786781</v>
      </c>
      <c r="AE1087" s="22">
        <v>318166.69224475499</v>
      </c>
    </row>
    <row r="1088" spans="1:31" x14ac:dyDescent="0.35">
      <c r="A1088" s="22" t="s">
        <v>3252</v>
      </c>
      <c r="B1088" s="22">
        <v>10</v>
      </c>
      <c r="C1088" s="22">
        <v>568.82000000000005</v>
      </c>
      <c r="D1088" s="24" t="s">
        <v>3253</v>
      </c>
      <c r="E1088" s="22">
        <f t="shared" si="81"/>
        <v>0.87853748072494053</v>
      </c>
      <c r="F1088" s="22">
        <f t="shared" si="85"/>
        <v>0.14040119063251827</v>
      </c>
      <c r="G1088" s="22">
        <f t="shared" si="82"/>
        <v>1.4633573743048416</v>
      </c>
      <c r="H1088" s="22">
        <f t="shared" si="83"/>
        <v>1.670794157053777E-2</v>
      </c>
      <c r="I1088" s="22">
        <f t="shared" si="84"/>
        <v>1.2597260987120731</v>
      </c>
      <c r="J1088" s="25">
        <v>1.90867226384118E-2</v>
      </c>
      <c r="K1088" s="22" t="s">
        <v>3254</v>
      </c>
      <c r="L1088" s="22">
        <v>5644557.2493804405</v>
      </c>
      <c r="M1088" s="22">
        <v>7680737.3593053697</v>
      </c>
      <c r="N1088" s="22">
        <v>6906651.9610021701</v>
      </c>
      <c r="O1088" s="22">
        <v>7693391.9910903098</v>
      </c>
      <c r="P1088" s="22">
        <v>5973620.8152190698</v>
      </c>
      <c r="Q1088" s="22">
        <v>5565113.3170188405</v>
      </c>
      <c r="R1088" s="22">
        <v>6225215.3721527196</v>
      </c>
      <c r="S1088" s="22">
        <v>6855332.8838886702</v>
      </c>
      <c r="T1088" s="22">
        <v>5821598.8968441701</v>
      </c>
      <c r="U1088" s="22">
        <v>5314245.8994814204</v>
      </c>
      <c r="V1088" s="22">
        <v>6252075.9445169102</v>
      </c>
      <c r="W1088" s="22">
        <v>5431249.04626696</v>
      </c>
      <c r="X1088" s="22">
        <v>5071124.84598873</v>
      </c>
      <c r="Y1088" s="22">
        <v>4803992.9720165003</v>
      </c>
      <c r="Z1088" s="22">
        <v>5351342.9062605398</v>
      </c>
      <c r="AA1088" s="22">
        <v>8452373.3071163893</v>
      </c>
      <c r="AB1088" s="22">
        <v>10432132.9282494</v>
      </c>
      <c r="AC1088" s="22">
        <v>8049300.2294967398</v>
      </c>
      <c r="AD1088" s="22">
        <v>6481766.8869886696</v>
      </c>
      <c r="AE1088" s="22">
        <v>5963060.0152297802</v>
      </c>
    </row>
    <row r="1089" spans="1:31" x14ac:dyDescent="0.35">
      <c r="A1089" s="22" t="s">
        <v>3255</v>
      </c>
      <c r="B1089" s="22">
        <v>1</v>
      </c>
      <c r="C1089" s="22">
        <v>30.01</v>
      </c>
      <c r="D1089" s="22" t="s">
        <v>3256</v>
      </c>
      <c r="E1089" s="22">
        <f t="shared" si="81"/>
        <v>1.4125524249523029</v>
      </c>
      <c r="F1089" s="22">
        <f t="shared" si="85"/>
        <v>0.13115280127014442</v>
      </c>
      <c r="G1089" s="22">
        <f t="shared" si="82"/>
        <v>0.54441769284601871</v>
      </c>
      <c r="H1089" s="22">
        <f t="shared" si="83"/>
        <v>0.24101215454821925</v>
      </c>
      <c r="I1089" s="22">
        <f t="shared" si="84"/>
        <v>1.0723909854224092</v>
      </c>
      <c r="J1089" s="25">
        <v>0.53296326534894001</v>
      </c>
      <c r="K1089" s="22" t="s">
        <v>3257</v>
      </c>
      <c r="L1089" s="22">
        <v>24997.697823213999</v>
      </c>
      <c r="M1089" s="22">
        <v>20519.879120845399</v>
      </c>
      <c r="N1089" s="22">
        <v>11951.6372235818</v>
      </c>
      <c r="O1089" s="22">
        <v>10944.7956007751</v>
      </c>
      <c r="P1089" s="22">
        <v>15526.2419233734</v>
      </c>
      <c r="Q1089" s="22">
        <v>35997.533077294604</v>
      </c>
      <c r="R1089" s="22">
        <v>20556.2825278245</v>
      </c>
      <c r="S1089" s="22">
        <v>18260.0490098556</v>
      </c>
      <c r="T1089" s="22">
        <v>21018.812526153299</v>
      </c>
      <c r="U1089" s="22">
        <v>22737.3289372162</v>
      </c>
      <c r="V1089" s="22">
        <v>6269.7127405195397</v>
      </c>
      <c r="W1089" s="22">
        <v>5640.2990573490697</v>
      </c>
      <c r="X1089" s="22">
        <v>15149.209658305001</v>
      </c>
      <c r="Y1089" s="22">
        <v>34219.817101713299</v>
      </c>
      <c r="Z1089" s="22">
        <v>16994.886561621701</v>
      </c>
      <c r="AA1089" s="22">
        <v>8333.6068824957893</v>
      </c>
      <c r="AB1089" s="22">
        <v>2519.2217335526898</v>
      </c>
      <c r="AC1089" s="22">
        <v>8673.1245480082107</v>
      </c>
      <c r="AD1089" s="22">
        <v>16284.0235085355</v>
      </c>
      <c r="AE1089" s="22">
        <v>6803.7330509727199</v>
      </c>
    </row>
    <row r="1090" spans="1:31" x14ac:dyDescent="0.35">
      <c r="A1090" s="22" t="s">
        <v>3258</v>
      </c>
      <c r="B1090" s="22">
        <v>1</v>
      </c>
      <c r="C1090" s="22">
        <v>18.23</v>
      </c>
      <c r="D1090" s="22" t="s">
        <v>3259</v>
      </c>
      <c r="E1090" s="22">
        <f t="shared" si="81"/>
        <v>8.291913103140304E-2</v>
      </c>
      <c r="F1090" s="22">
        <f t="shared" si="85"/>
        <v>1.2623720314831235E-3</v>
      </c>
      <c r="G1090" s="22">
        <f t="shared" si="82"/>
        <v>4.6549735040057589</v>
      </c>
      <c r="H1090" s="22">
        <f t="shared" si="83"/>
        <v>3.0999481997110265E-2</v>
      </c>
      <c r="I1090" s="22">
        <f t="shared" si="84"/>
        <v>7.4009641909371995</v>
      </c>
      <c r="J1090" s="25">
        <v>6.5675665478970302E-4</v>
      </c>
      <c r="K1090" s="22" t="s">
        <v>3260</v>
      </c>
      <c r="L1090" s="22">
        <v>283159.50549352297</v>
      </c>
      <c r="M1090" s="22">
        <v>824472.848415646</v>
      </c>
      <c r="N1090" s="22">
        <v>640611.08774860494</v>
      </c>
      <c r="O1090" s="22">
        <v>917812.76342883299</v>
      </c>
      <c r="P1090" s="22">
        <v>1128145.31973147</v>
      </c>
      <c r="Q1090" s="22">
        <v>5383.0625234836198</v>
      </c>
      <c r="R1090" s="22">
        <v>78405.483293906495</v>
      </c>
      <c r="S1090" s="22">
        <v>87687.441754363594</v>
      </c>
      <c r="T1090" s="22">
        <v>82731.9199318225</v>
      </c>
      <c r="U1090" s="22">
        <v>60403.985892363104</v>
      </c>
      <c r="V1090" s="22">
        <v>75706.073594446905</v>
      </c>
      <c r="W1090" s="22">
        <v>36071.920707592697</v>
      </c>
      <c r="X1090" s="22">
        <v>65993.596553076903</v>
      </c>
      <c r="Y1090" s="22">
        <v>91694.485670904702</v>
      </c>
      <c r="Z1090" s="22">
        <v>243197.061266787</v>
      </c>
      <c r="AA1090" s="22">
        <v>451249.63828908402</v>
      </c>
      <c r="AB1090" s="22">
        <v>680590.30611939996</v>
      </c>
      <c r="AC1090" s="22">
        <v>867294.39900035004</v>
      </c>
      <c r="AD1090" s="22">
        <v>316286.25421344698</v>
      </c>
      <c r="AE1090" s="22">
        <v>71012.725283694395</v>
      </c>
    </row>
    <row r="1091" spans="1:31" x14ac:dyDescent="0.35">
      <c r="A1091" s="22" t="s">
        <v>3261</v>
      </c>
      <c r="B1091" s="22">
        <v>1</v>
      </c>
      <c r="C1091" s="22">
        <v>15.41</v>
      </c>
      <c r="D1091" s="22" t="s">
        <v>3262</v>
      </c>
      <c r="E1091" s="22">
        <f t="shared" si="81"/>
        <v>1.0217897807836807</v>
      </c>
      <c r="F1091" s="22">
        <f t="shared" si="85"/>
        <v>0.8164945664202371</v>
      </c>
      <c r="G1091" s="22">
        <f t="shared" si="82"/>
        <v>0.73615071716421354</v>
      </c>
      <c r="H1091" s="22">
        <f t="shared" si="83"/>
        <v>1.146672851967036E-2</v>
      </c>
      <c r="I1091" s="22">
        <f t="shared" si="84"/>
        <v>0.78434068364589393</v>
      </c>
      <c r="J1091" s="25">
        <v>7.7799542658840704E-3</v>
      </c>
      <c r="K1091" s="22" t="s">
        <v>3263</v>
      </c>
      <c r="L1091" s="22">
        <v>1156105.8932091901</v>
      </c>
      <c r="M1091" s="22">
        <v>1277279.29053249</v>
      </c>
      <c r="N1091" s="22">
        <v>953254.04154500098</v>
      </c>
      <c r="O1091" s="22">
        <v>1073580.0078014799</v>
      </c>
      <c r="P1091" s="22">
        <v>1132526.37620529</v>
      </c>
      <c r="Q1091" s="22">
        <v>1244955.8155028599</v>
      </c>
      <c r="R1091" s="22">
        <v>1279030.4856926999</v>
      </c>
      <c r="S1091" s="22">
        <v>846043.75612451695</v>
      </c>
      <c r="T1091" s="22">
        <v>1046559.3132181</v>
      </c>
      <c r="U1091" s="22">
        <v>1298020.9395606699</v>
      </c>
      <c r="V1091" s="22">
        <v>1298626.6277004599</v>
      </c>
      <c r="W1091" s="22">
        <v>1226149.1314759899</v>
      </c>
      <c r="X1091" s="22">
        <v>1564930.4981607001</v>
      </c>
      <c r="Y1091" s="22">
        <v>1497064.9266208201</v>
      </c>
      <c r="Z1091" s="22">
        <v>1543734.38066018</v>
      </c>
      <c r="AA1091" s="22">
        <v>955260.61868119903</v>
      </c>
      <c r="AB1091" s="22">
        <v>736643.73082685703</v>
      </c>
      <c r="AC1091" s="22">
        <v>1171570.3346160999</v>
      </c>
      <c r="AD1091" s="22">
        <v>1126693.67415213</v>
      </c>
      <c r="AE1091" s="22">
        <v>1258958.42686078</v>
      </c>
    </row>
    <row r="1092" spans="1:31" x14ac:dyDescent="0.35">
      <c r="A1092" s="22" t="s">
        <v>3264</v>
      </c>
      <c r="B1092" s="22">
        <v>3</v>
      </c>
      <c r="C1092" s="22">
        <v>81.599999999999994</v>
      </c>
      <c r="D1092" s="24" t="s">
        <v>3265</v>
      </c>
      <c r="E1092" s="22">
        <f t="shared" si="81"/>
        <v>1.5516455779617486</v>
      </c>
      <c r="F1092" s="22">
        <f t="shared" si="85"/>
        <v>2.2893403362339317E-3</v>
      </c>
      <c r="G1092" s="22">
        <f t="shared" si="82"/>
        <v>1.128611448983148</v>
      </c>
      <c r="H1092" s="22">
        <f t="shared" si="83"/>
        <v>0.28691152070494108</v>
      </c>
      <c r="I1092" s="22">
        <f t="shared" si="84"/>
        <v>0.9467634266560544</v>
      </c>
      <c r="J1092" s="25">
        <v>0.73599857181049</v>
      </c>
      <c r="K1092" s="22" t="s">
        <v>3266</v>
      </c>
      <c r="L1092" s="22">
        <v>476310.82736265298</v>
      </c>
      <c r="M1092" s="22">
        <v>572428.48876351304</v>
      </c>
      <c r="N1092" s="22">
        <v>426529.94015446497</v>
      </c>
      <c r="O1092" s="22">
        <v>512913.66055108601</v>
      </c>
      <c r="P1092" s="22">
        <v>497156.90005087701</v>
      </c>
      <c r="Q1092" s="22">
        <v>912875.04568038101</v>
      </c>
      <c r="R1092" s="22">
        <v>731283.43360114901</v>
      </c>
      <c r="S1092" s="22">
        <v>586075.90286185802</v>
      </c>
      <c r="T1092" s="22">
        <v>754220.41544938297</v>
      </c>
      <c r="U1092" s="22">
        <v>871911.73900536797</v>
      </c>
      <c r="V1092" s="22">
        <v>418993.97226856899</v>
      </c>
      <c r="W1092" s="22">
        <v>439781.51306672598</v>
      </c>
      <c r="X1092" s="22">
        <v>735493.92576768599</v>
      </c>
      <c r="Y1092" s="22">
        <v>534678.55588060501</v>
      </c>
      <c r="Z1092" s="22">
        <v>496142.68069886102</v>
      </c>
      <c r="AA1092" s="22">
        <v>580204.92228530103</v>
      </c>
      <c r="AB1092" s="22">
        <v>551271.20227527898</v>
      </c>
      <c r="AC1092" s="22">
        <v>657352.97400343604</v>
      </c>
      <c r="AD1092" s="22">
        <v>597018.17824770801</v>
      </c>
      <c r="AE1092" s="22">
        <v>576860.08278127201</v>
      </c>
    </row>
    <row r="1093" spans="1:31" x14ac:dyDescent="0.35">
      <c r="A1093" s="22" t="s">
        <v>3267</v>
      </c>
      <c r="B1093" s="22">
        <v>2</v>
      </c>
      <c r="C1093" s="22">
        <v>86.31</v>
      </c>
      <c r="D1093" s="24" t="s">
        <v>3268</v>
      </c>
      <c r="E1093" s="22">
        <f t="shared" si="81"/>
        <v>1.1461117931230518</v>
      </c>
      <c r="F1093" s="22">
        <f t="shared" si="85"/>
        <v>0.36455553214117037</v>
      </c>
      <c r="G1093" s="22">
        <f t="shared" si="82"/>
        <v>1.1594702586699885</v>
      </c>
      <c r="H1093" s="22">
        <f t="shared" si="83"/>
        <v>0.13951539652645051</v>
      </c>
      <c r="I1093" s="22">
        <f t="shared" si="84"/>
        <v>1.0509454178482296</v>
      </c>
      <c r="J1093" s="25">
        <v>0.62528628758999205</v>
      </c>
      <c r="K1093" s="22" t="s">
        <v>3269</v>
      </c>
      <c r="L1093" s="22">
        <v>325805.61492983002</v>
      </c>
      <c r="M1093" s="22">
        <v>318875.436385384</v>
      </c>
      <c r="N1093" s="22">
        <v>351812.60323465499</v>
      </c>
      <c r="O1093" s="22">
        <v>339948.86906402401</v>
      </c>
      <c r="P1093" s="22">
        <v>239710.77467524799</v>
      </c>
      <c r="Q1093" s="22">
        <v>339809.51097666699</v>
      </c>
      <c r="R1093" s="22">
        <v>345858.15507130401</v>
      </c>
      <c r="S1093" s="22">
        <v>217661.99935727901</v>
      </c>
      <c r="T1093" s="22">
        <v>467542.31057804899</v>
      </c>
      <c r="U1093" s="22">
        <v>435575.90695568</v>
      </c>
      <c r="V1093" s="22">
        <v>281144.34675775102</v>
      </c>
      <c r="W1093" s="22">
        <v>372016.73268602899</v>
      </c>
      <c r="X1093" s="22">
        <v>241554.64590554099</v>
      </c>
      <c r="Y1093" s="22">
        <v>254898.93011825701</v>
      </c>
      <c r="Z1093" s="22">
        <v>350133.35382129101</v>
      </c>
      <c r="AA1093" s="22">
        <v>300251.335560798</v>
      </c>
      <c r="AB1093" s="22">
        <v>354786.64888201503</v>
      </c>
      <c r="AC1093" s="22">
        <v>377601.54108131002</v>
      </c>
      <c r="AD1093" s="22">
        <v>342142.01189626998</v>
      </c>
      <c r="AE1093" s="22">
        <v>364131.67484957201</v>
      </c>
    </row>
    <row r="1094" spans="1:31" x14ac:dyDescent="0.35">
      <c r="A1094" s="22" t="s">
        <v>3270</v>
      </c>
      <c r="B1094" s="22">
        <v>5</v>
      </c>
      <c r="C1094" s="22">
        <v>164.93</v>
      </c>
      <c r="D1094" s="24" t="s">
        <v>3271</v>
      </c>
      <c r="E1094" s="22">
        <f t="shared" ref="E1094:E1157" si="86">AVERAGE(Q1094:U1094)/AVERAGE(L1094:P1094)</f>
        <v>1.1369711480928582</v>
      </c>
      <c r="F1094" s="22">
        <f t="shared" si="85"/>
        <v>0.42704010634744549</v>
      </c>
      <c r="G1094" s="22">
        <f t="shared" ref="G1094:G1157" si="87">AVERAGE(AA1094:AE1094)/AVERAGE(V1094:Z1094)</f>
        <v>1.1236730794620993</v>
      </c>
      <c r="H1094" s="22">
        <f t="shared" ref="H1094:H1157" si="88">_xlfn.T.TEST(AA1094:AE1094,V1094:Z1094,2,2)</f>
        <v>9.6881346756455322E-2</v>
      </c>
      <c r="I1094" s="22">
        <f t="shared" ref="I1094:I1157" si="89">AVERAGE(L1094:P1094)/AVERAGE(V1094:Z1094)</f>
        <v>1.0859850545428513</v>
      </c>
      <c r="J1094" s="25">
        <v>0.36052568422674502</v>
      </c>
      <c r="K1094" s="22" t="s">
        <v>3272</v>
      </c>
      <c r="L1094" s="22">
        <v>439746.17873282399</v>
      </c>
      <c r="M1094" s="22">
        <v>583473.82624949503</v>
      </c>
      <c r="N1094" s="22">
        <v>480381.78645337699</v>
      </c>
      <c r="O1094" s="22">
        <v>637550.762027074</v>
      </c>
      <c r="P1094" s="22">
        <v>482225.42266630899</v>
      </c>
      <c r="Q1094" s="22">
        <v>874254.32439265097</v>
      </c>
      <c r="R1094" s="22">
        <v>502372.51253389602</v>
      </c>
      <c r="S1094" s="22">
        <v>411983.39897906501</v>
      </c>
      <c r="T1094" s="22">
        <v>609573.41874089395</v>
      </c>
      <c r="U1094" s="22">
        <v>584521.414754492</v>
      </c>
      <c r="V1094" s="22">
        <v>423563.40446675499</v>
      </c>
      <c r="W1094" s="22">
        <v>495302.06533943</v>
      </c>
      <c r="X1094" s="22">
        <v>496955.85952995799</v>
      </c>
      <c r="Y1094" s="22">
        <v>474262.00260470901</v>
      </c>
      <c r="Z1094" s="22">
        <v>525583.40781312902</v>
      </c>
      <c r="AA1094" s="22">
        <v>534862.26587035996</v>
      </c>
      <c r="AB1094" s="22">
        <v>450001.60284592601</v>
      </c>
      <c r="AC1094" s="22">
        <v>603462.00162546104</v>
      </c>
      <c r="AD1094" s="22">
        <v>537986.77346835705</v>
      </c>
      <c r="AE1094" s="22">
        <v>588107.04060342105</v>
      </c>
    </row>
    <row r="1095" spans="1:31" x14ac:dyDescent="0.35">
      <c r="A1095" s="22" t="s">
        <v>3273</v>
      </c>
      <c r="B1095" s="22">
        <v>4</v>
      </c>
      <c r="C1095" s="22">
        <v>180.66</v>
      </c>
      <c r="D1095" s="24" t="s">
        <v>3274</v>
      </c>
      <c r="E1095" s="22">
        <f t="shared" si="86"/>
        <v>0.55043044419601017</v>
      </c>
      <c r="F1095" s="22">
        <f t="shared" si="85"/>
        <v>1.1414563604131001E-2</v>
      </c>
      <c r="G1095" s="22">
        <f t="shared" si="87"/>
        <v>1.5482799187202239</v>
      </c>
      <c r="H1095" s="22">
        <f t="shared" si="88"/>
        <v>4.8190731716317076E-2</v>
      </c>
      <c r="I1095" s="22">
        <f t="shared" si="89"/>
        <v>1.5689376705998372</v>
      </c>
      <c r="J1095" s="25">
        <v>9.3822161267646906E-2</v>
      </c>
      <c r="K1095" s="22" t="s">
        <v>3275</v>
      </c>
      <c r="L1095" s="22">
        <v>334314.52067069401</v>
      </c>
      <c r="M1095" s="22">
        <v>771407.65294917999</v>
      </c>
      <c r="N1095" s="22">
        <v>561636.42660519504</v>
      </c>
      <c r="O1095" s="22">
        <v>568923.38062946999</v>
      </c>
      <c r="P1095" s="22">
        <v>507320.49348446599</v>
      </c>
      <c r="Q1095" s="22">
        <v>318727.82023971999</v>
      </c>
      <c r="R1095" s="22">
        <v>220123.56999611601</v>
      </c>
      <c r="S1095" s="22">
        <v>394802.93453827698</v>
      </c>
      <c r="T1095" s="22">
        <v>277301.09346769599</v>
      </c>
      <c r="U1095" s="22">
        <v>299206.91040588199</v>
      </c>
      <c r="V1095" s="22">
        <v>612268.69929069804</v>
      </c>
      <c r="W1095" s="22">
        <v>372857.89046323602</v>
      </c>
      <c r="X1095" s="22">
        <v>293800.33456484799</v>
      </c>
      <c r="Y1095" s="22">
        <v>139801.76311358801</v>
      </c>
      <c r="Z1095" s="22">
        <v>329972.05814286298</v>
      </c>
      <c r="AA1095" s="22">
        <v>522471.54644558701</v>
      </c>
      <c r="AB1095" s="22">
        <v>584662.37780970102</v>
      </c>
      <c r="AC1095" s="22">
        <v>455335.30340173398</v>
      </c>
      <c r="AD1095" s="22">
        <v>513836.17625370302</v>
      </c>
      <c r="AE1095" s="22">
        <v>631172.84431449196</v>
      </c>
    </row>
    <row r="1096" spans="1:31" x14ac:dyDescent="0.35">
      <c r="A1096" s="22" t="s">
        <v>3276</v>
      </c>
      <c r="B1096" s="22">
        <v>26</v>
      </c>
      <c r="C1096" s="22">
        <v>2486.88</v>
      </c>
      <c r="D1096" s="24" t="s">
        <v>3277</v>
      </c>
      <c r="E1096" s="22">
        <f t="shared" si="86"/>
        <v>0.96608797501976973</v>
      </c>
      <c r="F1096" s="22">
        <f t="shared" si="85"/>
        <v>0.66676590623940923</v>
      </c>
      <c r="G1096" s="22">
        <f t="shared" si="87"/>
        <v>1.0897548344663708</v>
      </c>
      <c r="H1096" s="22">
        <f t="shared" si="88"/>
        <v>0.13594927676862364</v>
      </c>
      <c r="I1096" s="22">
        <f t="shared" si="89"/>
        <v>1.0295963025225225</v>
      </c>
      <c r="J1096" s="25">
        <v>0.56101182807606698</v>
      </c>
      <c r="K1096" s="22" t="s">
        <v>3278</v>
      </c>
      <c r="L1096" s="22">
        <v>3355970608.2747302</v>
      </c>
      <c r="M1096" s="22">
        <v>3497713162.3126302</v>
      </c>
      <c r="N1096" s="22">
        <v>3340916495.2301002</v>
      </c>
      <c r="O1096" s="22">
        <v>3349858205.1272602</v>
      </c>
      <c r="P1096" s="22">
        <v>2930186901.4707799</v>
      </c>
      <c r="Q1096" s="22">
        <v>3929967442.73314</v>
      </c>
      <c r="R1096" s="22">
        <v>2635786238.44066</v>
      </c>
      <c r="S1096" s="22">
        <v>2878082232.47262</v>
      </c>
      <c r="T1096" s="22">
        <v>3471643590.50737</v>
      </c>
      <c r="U1096" s="22">
        <v>3000477282.8519201</v>
      </c>
      <c r="V1096" s="22">
        <v>3609101729.5211401</v>
      </c>
      <c r="W1096" s="22">
        <v>3303348415.09726</v>
      </c>
      <c r="X1096" s="22">
        <v>3172174288.8445601</v>
      </c>
      <c r="Y1096" s="22">
        <v>3104865184.5768099</v>
      </c>
      <c r="Z1096" s="22">
        <v>2811583163.6441102</v>
      </c>
      <c r="AA1096" s="22">
        <v>3355335267.58391</v>
      </c>
      <c r="AB1096" s="22">
        <v>3139357490.8634801</v>
      </c>
      <c r="AC1096" s="22">
        <v>3619243193.20157</v>
      </c>
      <c r="AD1096" s="22">
        <v>3511674393.2667298</v>
      </c>
      <c r="AE1096" s="22">
        <v>3811636075.5725799</v>
      </c>
    </row>
    <row r="1097" spans="1:31" x14ac:dyDescent="0.35">
      <c r="A1097" s="22" t="s">
        <v>3279</v>
      </c>
      <c r="B1097" s="22">
        <v>2</v>
      </c>
      <c r="C1097" s="22">
        <v>73.260000000000005</v>
      </c>
      <c r="D1097" s="24" t="s">
        <v>3280</v>
      </c>
      <c r="E1097" s="22">
        <f t="shared" si="86"/>
        <v>1.1428885128065542</v>
      </c>
      <c r="F1097" s="22">
        <f t="shared" si="85"/>
        <v>0.55682560264203507</v>
      </c>
      <c r="G1097" s="22">
        <f t="shared" si="87"/>
        <v>2.593189072263844</v>
      </c>
      <c r="H1097" s="22">
        <f t="shared" si="88"/>
        <v>3.0701109993666927E-3</v>
      </c>
      <c r="I1097" s="22">
        <f t="shared" si="89"/>
        <v>1.1366943786412966</v>
      </c>
      <c r="J1097" s="25">
        <v>0.53742532783339203</v>
      </c>
      <c r="K1097" s="22" t="s">
        <v>3281</v>
      </c>
      <c r="L1097" s="22">
        <v>147169.152875139</v>
      </c>
      <c r="M1097" s="22">
        <v>213233.25669461599</v>
      </c>
      <c r="N1097" s="22">
        <v>272235.58031125402</v>
      </c>
      <c r="O1097" s="22">
        <v>152310.99852040401</v>
      </c>
      <c r="P1097" s="22">
        <v>107993.905340242</v>
      </c>
      <c r="Q1097" s="22">
        <v>127139.468277255</v>
      </c>
      <c r="R1097" s="22">
        <v>203164.14450705401</v>
      </c>
      <c r="S1097" s="22">
        <v>258271.58572716499</v>
      </c>
      <c r="T1097" s="22">
        <v>282589.54289018799</v>
      </c>
      <c r="U1097" s="22">
        <v>149369.43444791899</v>
      </c>
      <c r="V1097" s="22">
        <v>135726.37899127399</v>
      </c>
      <c r="W1097" s="22">
        <v>292144.92355371203</v>
      </c>
      <c r="X1097" s="22">
        <v>109012.886985309</v>
      </c>
      <c r="Y1097" s="22">
        <v>85208.1790915725</v>
      </c>
      <c r="Z1097" s="22">
        <v>163468.73779356101</v>
      </c>
      <c r="AA1097" s="22">
        <v>380833.91985590197</v>
      </c>
      <c r="AB1097" s="22">
        <v>551163.33332200604</v>
      </c>
      <c r="AC1097" s="22">
        <v>467858.97243105603</v>
      </c>
      <c r="AD1097" s="22">
        <v>366768.25148593303</v>
      </c>
      <c r="AE1097" s="22">
        <v>270483.99965708703</v>
      </c>
    </row>
    <row r="1098" spans="1:31" x14ac:dyDescent="0.35">
      <c r="A1098" s="22" t="s">
        <v>3282</v>
      </c>
      <c r="B1098" s="22">
        <v>5</v>
      </c>
      <c r="C1098" s="22">
        <v>152.75</v>
      </c>
      <c r="D1098" s="24" t="s">
        <v>3283</v>
      </c>
      <c r="E1098" s="22">
        <f t="shared" si="86"/>
        <v>1.0613185433608878</v>
      </c>
      <c r="F1098" s="22">
        <f t="shared" si="85"/>
        <v>0.64067256904404246</v>
      </c>
      <c r="G1098" s="22">
        <f t="shared" si="87"/>
        <v>1.8084972634918084</v>
      </c>
      <c r="H1098" s="22">
        <f t="shared" si="88"/>
        <v>3.104869087006485E-2</v>
      </c>
      <c r="I1098" s="22">
        <f t="shared" si="89"/>
        <v>1.3070909119504861</v>
      </c>
      <c r="J1098" s="25">
        <v>1.15065898867086E-2</v>
      </c>
      <c r="K1098" s="22" t="s">
        <v>3284</v>
      </c>
      <c r="L1098" s="22">
        <v>635367.83660827996</v>
      </c>
      <c r="M1098" s="22">
        <v>515251.55866814603</v>
      </c>
      <c r="N1098" s="22">
        <v>772544.28513995698</v>
      </c>
      <c r="O1098" s="22">
        <v>624807.988120961</v>
      </c>
      <c r="P1098" s="22">
        <v>531467.12804529699</v>
      </c>
      <c r="Q1098" s="22">
        <v>746563.02239458496</v>
      </c>
      <c r="R1098" s="22">
        <v>502580.77082092297</v>
      </c>
      <c r="S1098" s="22">
        <v>841287.44887954695</v>
      </c>
      <c r="T1098" s="22">
        <v>544406.42903550097</v>
      </c>
      <c r="U1098" s="22">
        <v>633427.82682753797</v>
      </c>
      <c r="V1098" s="22">
        <v>482330.88041971298</v>
      </c>
      <c r="W1098" s="22">
        <v>466395.26530489599</v>
      </c>
      <c r="X1098" s="22">
        <v>437613.17185136001</v>
      </c>
      <c r="Y1098" s="22">
        <v>445160.68349790201</v>
      </c>
      <c r="Z1098" s="22">
        <v>524448.44017678103</v>
      </c>
      <c r="AA1098" s="22">
        <v>1254558.5546959799</v>
      </c>
      <c r="AB1098" s="22">
        <v>1087074.2020153999</v>
      </c>
      <c r="AC1098" s="22">
        <v>797609.34722585301</v>
      </c>
      <c r="AD1098" s="22">
        <v>684864.78773396998</v>
      </c>
      <c r="AE1098" s="22">
        <v>436619.41725839197</v>
      </c>
    </row>
    <row r="1099" spans="1:31" x14ac:dyDescent="0.35">
      <c r="A1099" s="22" t="s">
        <v>3285</v>
      </c>
      <c r="B1099" s="22">
        <v>5</v>
      </c>
      <c r="C1099" s="22">
        <v>221.51</v>
      </c>
      <c r="D1099" s="24" t="s">
        <v>3286</v>
      </c>
      <c r="E1099" s="22">
        <f t="shared" si="86"/>
        <v>0.88748743463958313</v>
      </c>
      <c r="F1099" s="22">
        <f t="shared" si="85"/>
        <v>3.6234689450916832E-2</v>
      </c>
      <c r="G1099" s="22">
        <f t="shared" si="87"/>
        <v>0.84987004695550239</v>
      </c>
      <c r="H1099" s="22">
        <f t="shared" si="88"/>
        <v>3.874626857853581E-2</v>
      </c>
      <c r="I1099" s="22">
        <f t="shared" si="89"/>
        <v>0.91340610540420619</v>
      </c>
      <c r="J1099" s="25">
        <v>0.227905917773643</v>
      </c>
      <c r="K1099" s="22" t="s">
        <v>3287</v>
      </c>
      <c r="L1099" s="22">
        <v>1444400.7723687401</v>
      </c>
      <c r="M1099" s="22">
        <v>1555787.6872443</v>
      </c>
      <c r="N1099" s="22">
        <v>1462813.2543009</v>
      </c>
      <c r="O1099" s="22">
        <v>1679505.4554077601</v>
      </c>
      <c r="P1099" s="22">
        <v>1603181.56709492</v>
      </c>
      <c r="Q1099" s="22">
        <v>1462387.11616278</v>
      </c>
      <c r="R1099" s="22">
        <v>1439642.3864815601</v>
      </c>
      <c r="S1099" s="22">
        <v>1467743.38389263</v>
      </c>
      <c r="T1099" s="22">
        <v>1312651.5255129901</v>
      </c>
      <c r="U1099" s="22">
        <v>1191777.0141491401</v>
      </c>
      <c r="V1099" s="22">
        <v>1988577.45327069</v>
      </c>
      <c r="W1099" s="22">
        <v>1716881.9753410299</v>
      </c>
      <c r="X1099" s="22">
        <v>1739142.8793888399</v>
      </c>
      <c r="Y1099" s="22">
        <v>1657384.81320994</v>
      </c>
      <c r="Z1099" s="22">
        <v>1378018.3118481601</v>
      </c>
      <c r="AA1099" s="22">
        <v>1502349.7442882</v>
      </c>
      <c r="AB1099" s="22">
        <v>1348089.3974957201</v>
      </c>
      <c r="AC1099" s="22">
        <v>1450087.8144137999</v>
      </c>
      <c r="AD1099" s="22">
        <v>1521583.5525892901</v>
      </c>
      <c r="AE1099" s="22">
        <v>1384792.10678947</v>
      </c>
    </row>
    <row r="1100" spans="1:31" x14ac:dyDescent="0.35">
      <c r="A1100" s="22" t="s">
        <v>3288</v>
      </c>
      <c r="B1100" s="22">
        <v>25</v>
      </c>
      <c r="C1100" s="22">
        <v>1649.97</v>
      </c>
      <c r="D1100" s="24" t="s">
        <v>3289</v>
      </c>
      <c r="E1100" s="22">
        <f t="shared" si="86"/>
        <v>0.86279503003390456</v>
      </c>
      <c r="F1100" s="22">
        <f t="shared" si="85"/>
        <v>7.0582210643655552E-2</v>
      </c>
      <c r="G1100" s="22">
        <f t="shared" si="87"/>
        <v>0.67363922029273182</v>
      </c>
      <c r="H1100" s="22">
        <f t="shared" si="88"/>
        <v>5.4224226781390448E-4</v>
      </c>
      <c r="I1100" s="22">
        <f t="shared" si="89"/>
        <v>0.92684707110864317</v>
      </c>
      <c r="J1100" s="25">
        <v>0.20538008223101401</v>
      </c>
      <c r="K1100" s="22" t="s">
        <v>3290</v>
      </c>
      <c r="L1100" s="22">
        <v>57058674.032852203</v>
      </c>
      <c r="M1100" s="22">
        <v>57190106.038606398</v>
      </c>
      <c r="N1100" s="22">
        <v>50514002.832286097</v>
      </c>
      <c r="O1100" s="22">
        <v>57492924.488945797</v>
      </c>
      <c r="P1100" s="22">
        <v>61429208.2060984</v>
      </c>
      <c r="Q1100" s="22">
        <v>42056208.3704888</v>
      </c>
      <c r="R1100" s="22">
        <v>61464794.750769697</v>
      </c>
      <c r="S1100" s="22">
        <v>46503002.680798702</v>
      </c>
      <c r="T1100" s="22">
        <v>46347437.123593599</v>
      </c>
      <c r="U1100" s="22">
        <v>48390492.348571897</v>
      </c>
      <c r="V1100" s="22">
        <v>63895770.700281903</v>
      </c>
      <c r="W1100" s="22">
        <v>63257209.217024103</v>
      </c>
      <c r="X1100" s="22">
        <v>58793241.285422102</v>
      </c>
      <c r="Y1100" s="22">
        <v>67621447.127645805</v>
      </c>
      <c r="Z1100" s="22">
        <v>52507545.630717501</v>
      </c>
      <c r="AA1100" s="22">
        <v>40639197.406421296</v>
      </c>
      <c r="AB1100" s="22">
        <v>35901514.699992798</v>
      </c>
      <c r="AC1100" s="22">
        <v>37046604.962540001</v>
      </c>
      <c r="AD1100" s="22">
        <v>42581357.4111211</v>
      </c>
      <c r="AE1100" s="22">
        <v>50015594.0036055</v>
      </c>
    </row>
    <row r="1101" spans="1:31" x14ac:dyDescent="0.35">
      <c r="A1101" s="22" t="s">
        <v>3291</v>
      </c>
      <c r="B1101" s="22">
        <v>25</v>
      </c>
      <c r="C1101" s="22">
        <v>1691.96</v>
      </c>
      <c r="D1101" s="24" t="s">
        <v>3292</v>
      </c>
      <c r="E1101" s="22">
        <f t="shared" si="86"/>
        <v>0.85821607623458951</v>
      </c>
      <c r="F1101" s="22">
        <f t="shared" si="85"/>
        <v>3.0173861163173776E-2</v>
      </c>
      <c r="G1101" s="22">
        <f t="shared" si="87"/>
        <v>0.73434255004588245</v>
      </c>
      <c r="H1101" s="22">
        <f t="shared" si="88"/>
        <v>1.1803417450872466E-3</v>
      </c>
      <c r="I1101" s="22">
        <f t="shared" si="89"/>
        <v>0.93287646617005815</v>
      </c>
      <c r="J1101" s="25">
        <v>0.27204341669853599</v>
      </c>
      <c r="K1101" s="22" t="s">
        <v>3293</v>
      </c>
      <c r="L1101" s="22">
        <v>54218849.210097</v>
      </c>
      <c r="M1101" s="22">
        <v>46491438.397622399</v>
      </c>
      <c r="N1101" s="22">
        <v>50152882.807711698</v>
      </c>
      <c r="O1101" s="22">
        <v>46978393.938205697</v>
      </c>
      <c r="P1101" s="22">
        <v>50518670.496532097</v>
      </c>
      <c r="Q1101" s="22">
        <v>40594180.199410804</v>
      </c>
      <c r="R1101" s="22">
        <v>49794094.550706297</v>
      </c>
      <c r="S1101" s="22">
        <v>35793573.620578103</v>
      </c>
      <c r="T1101" s="22">
        <v>44096171.500761002</v>
      </c>
      <c r="U1101" s="22">
        <v>42868726.374356903</v>
      </c>
      <c r="V1101" s="22">
        <v>56222395.061864696</v>
      </c>
      <c r="W1101" s="22">
        <v>53974384.511161797</v>
      </c>
      <c r="X1101" s="22">
        <v>56356206.971385002</v>
      </c>
      <c r="Y1101" s="22">
        <v>55993548.989616998</v>
      </c>
      <c r="Z1101" s="22">
        <v>43684036.097622298</v>
      </c>
      <c r="AA1101" s="22">
        <v>37857582.595974803</v>
      </c>
      <c r="AB1101" s="22">
        <v>35140414.170371696</v>
      </c>
      <c r="AC1101" s="22">
        <v>37411342.303110003</v>
      </c>
      <c r="AD1101" s="22">
        <v>41102783.404026598</v>
      </c>
      <c r="AE1101" s="22">
        <v>43992314.398676299</v>
      </c>
    </row>
    <row r="1102" spans="1:31" x14ac:dyDescent="0.35">
      <c r="A1102" s="22" t="s">
        <v>3294</v>
      </c>
      <c r="B1102" s="22">
        <v>6</v>
      </c>
      <c r="C1102" s="22">
        <v>324.5</v>
      </c>
      <c r="D1102" s="24" t="s">
        <v>3295</v>
      </c>
      <c r="E1102" s="22">
        <f t="shared" si="86"/>
        <v>0.68224978460230312</v>
      </c>
      <c r="F1102" s="22">
        <f t="shared" si="85"/>
        <v>2.9323823578317372E-3</v>
      </c>
      <c r="G1102" s="22">
        <f t="shared" si="87"/>
        <v>0.9491039171854716</v>
      </c>
      <c r="H1102" s="22">
        <f t="shared" si="88"/>
        <v>0.61699488376106915</v>
      </c>
      <c r="I1102" s="22">
        <f t="shared" si="89"/>
        <v>1.3173944799715935</v>
      </c>
      <c r="J1102" s="25">
        <v>4.1154727828676303E-2</v>
      </c>
      <c r="K1102" s="22" t="s">
        <v>3296</v>
      </c>
      <c r="L1102" s="22">
        <v>9313345.8730649408</v>
      </c>
      <c r="M1102" s="22">
        <v>11804124.9766904</v>
      </c>
      <c r="N1102" s="22">
        <v>11604829.549809299</v>
      </c>
      <c r="O1102" s="22">
        <v>14175500.439406</v>
      </c>
      <c r="P1102" s="22">
        <v>10481791.782589899</v>
      </c>
      <c r="Q1102" s="22">
        <v>8692223.3459022995</v>
      </c>
      <c r="R1102" s="22">
        <v>7416368.10310339</v>
      </c>
      <c r="S1102" s="22">
        <v>8346734.0089049498</v>
      </c>
      <c r="T1102" s="22">
        <v>7688984.62712235</v>
      </c>
      <c r="U1102" s="22">
        <v>7002904.6215945901</v>
      </c>
      <c r="V1102" s="22">
        <v>10350127.0444427</v>
      </c>
      <c r="W1102" s="22">
        <v>8842422.1999755707</v>
      </c>
      <c r="X1102" s="22">
        <v>7765506.9038688699</v>
      </c>
      <c r="Y1102" s="22">
        <v>6308867.8145665498</v>
      </c>
      <c r="Z1102" s="22">
        <v>10288437.391626701</v>
      </c>
      <c r="AA1102" s="22">
        <v>9519885.0032609496</v>
      </c>
      <c r="AB1102" s="22">
        <v>7342440.5140777603</v>
      </c>
      <c r="AC1102" s="22">
        <v>7792286.9655501004</v>
      </c>
      <c r="AD1102" s="22">
        <v>8274877.3093226003</v>
      </c>
      <c r="AE1102" s="22">
        <v>8409074.2837546393</v>
      </c>
    </row>
    <row r="1103" spans="1:31" x14ac:dyDescent="0.35">
      <c r="A1103" s="22" t="s">
        <v>3297</v>
      </c>
      <c r="B1103" s="22">
        <v>1</v>
      </c>
      <c r="C1103" s="22">
        <v>20.97</v>
      </c>
      <c r="D1103" s="22" t="s">
        <v>3298</v>
      </c>
      <c r="E1103" s="22">
        <f t="shared" si="86"/>
        <v>8.6012553829752703E-2</v>
      </c>
      <c r="F1103" s="22">
        <f t="shared" si="85"/>
        <v>1.2351779840972207E-2</v>
      </c>
      <c r="G1103" s="22">
        <f t="shared" si="87"/>
        <v>0.39383307976282922</v>
      </c>
      <c r="H1103" s="22">
        <f t="shared" si="88"/>
        <v>0.10389074826212154</v>
      </c>
      <c r="I1103" s="22">
        <f t="shared" si="89"/>
        <v>1.3062857260595362</v>
      </c>
      <c r="J1103" s="25">
        <v>0.83777083179360201</v>
      </c>
      <c r="K1103" s="22" t="s">
        <v>3299</v>
      </c>
      <c r="L1103" s="22">
        <v>111977.63697762899</v>
      </c>
      <c r="M1103" s="22">
        <v>108024.630170363</v>
      </c>
      <c r="N1103" s="22">
        <v>229751.39520770201</v>
      </c>
      <c r="O1103" s="22">
        <v>155761.46038433301</v>
      </c>
      <c r="P1103" s="22">
        <v>16129.2635679169</v>
      </c>
      <c r="Q1103" s="22">
        <v>3934.7782759187198</v>
      </c>
      <c r="R1103" s="22">
        <v>32009.656624899399</v>
      </c>
      <c r="S1103" s="22">
        <v>0</v>
      </c>
      <c r="T1103" s="22">
        <v>0</v>
      </c>
      <c r="U1103" s="22">
        <v>17524.7863394575</v>
      </c>
      <c r="V1103" s="22">
        <v>25167.409103229202</v>
      </c>
      <c r="W1103" s="22">
        <v>125630.826491559</v>
      </c>
      <c r="X1103" s="22">
        <v>129770.625164937</v>
      </c>
      <c r="Y1103" s="22">
        <v>91988.059906483904</v>
      </c>
      <c r="Z1103" s="22">
        <v>103330.072436869</v>
      </c>
      <c r="AA1103" s="22">
        <v>5025.5644258707498</v>
      </c>
      <c r="AB1103" s="22">
        <v>27654.808471385801</v>
      </c>
      <c r="AC1103" s="22">
        <v>3928.1940610386901</v>
      </c>
      <c r="AD1103" s="22">
        <v>14075.343526537299</v>
      </c>
      <c r="AE1103" s="22">
        <v>136736.129628025</v>
      </c>
    </row>
    <row r="1104" spans="1:31" x14ac:dyDescent="0.35">
      <c r="A1104" s="22" t="s">
        <v>3300</v>
      </c>
      <c r="B1104" s="22">
        <v>1</v>
      </c>
      <c r="C1104" s="22">
        <v>23.37</v>
      </c>
      <c r="D1104" s="22" t="s">
        <v>3301</v>
      </c>
      <c r="E1104" s="22">
        <f t="shared" si="86"/>
        <v>0.77822623687560011</v>
      </c>
      <c r="F1104" s="22">
        <f t="shared" si="85"/>
        <v>0.2559129100520765</v>
      </c>
      <c r="G1104" s="22">
        <f t="shared" si="87"/>
        <v>0.96604566491503019</v>
      </c>
      <c r="H1104" s="22">
        <f t="shared" si="88"/>
        <v>0.8416391321728538</v>
      </c>
      <c r="I1104" s="22">
        <f t="shared" si="89"/>
        <v>1.11891761997849</v>
      </c>
      <c r="J1104" s="25">
        <v>0.37395602195037397</v>
      </c>
      <c r="K1104" s="22" t="s">
        <v>3302</v>
      </c>
      <c r="L1104" s="22">
        <v>179334.33193761599</v>
      </c>
      <c r="M1104" s="22">
        <v>205494.817849163</v>
      </c>
      <c r="N1104" s="22">
        <v>149518.788102044</v>
      </c>
      <c r="O1104" s="22">
        <v>154750.32027028501</v>
      </c>
      <c r="P1104" s="22">
        <v>160185.07663674399</v>
      </c>
      <c r="Q1104" s="22">
        <v>48158.954408758902</v>
      </c>
      <c r="R1104" s="22">
        <v>138993.850651154</v>
      </c>
      <c r="S1104" s="22">
        <v>95218.691951479399</v>
      </c>
      <c r="T1104" s="22">
        <v>158731.14911894401</v>
      </c>
      <c r="U1104" s="22">
        <v>219831.92754900001</v>
      </c>
      <c r="V1104" s="22">
        <v>87841.1576326879</v>
      </c>
      <c r="W1104" s="22">
        <v>170847.46538793799</v>
      </c>
      <c r="X1104" s="22">
        <v>158868.97625000399</v>
      </c>
      <c r="Y1104" s="22">
        <v>189757.21756557099</v>
      </c>
      <c r="Z1104" s="22">
        <v>151707.40216521101</v>
      </c>
      <c r="AA1104" s="22">
        <v>193897.00106529199</v>
      </c>
      <c r="AB1104" s="22">
        <v>90261.9156253767</v>
      </c>
      <c r="AC1104" s="22">
        <v>171272.37225955201</v>
      </c>
      <c r="AD1104" s="22">
        <v>152899.44347362901</v>
      </c>
      <c r="AE1104" s="22">
        <v>124919.391816651</v>
      </c>
    </row>
    <row r="1105" spans="1:31" x14ac:dyDescent="0.35">
      <c r="A1105" s="22" t="s">
        <v>3303</v>
      </c>
      <c r="B1105" s="22">
        <v>2</v>
      </c>
      <c r="C1105" s="22">
        <v>34.880000000000003</v>
      </c>
      <c r="D1105" s="24" t="s">
        <v>3304</v>
      </c>
      <c r="E1105" s="22">
        <f t="shared" si="86"/>
        <v>0.85188258977852094</v>
      </c>
      <c r="F1105" s="22">
        <f t="shared" si="85"/>
        <v>0.38489921169244501</v>
      </c>
      <c r="G1105" s="22">
        <f t="shared" si="87"/>
        <v>0.81371432344920192</v>
      </c>
      <c r="H1105" s="22">
        <f t="shared" si="88"/>
        <v>0.24510917255566347</v>
      </c>
      <c r="I1105" s="22">
        <f t="shared" si="89"/>
        <v>0.92590687605754796</v>
      </c>
      <c r="J1105" s="25">
        <v>0.53269710885174004</v>
      </c>
      <c r="K1105" s="22" t="s">
        <v>3305</v>
      </c>
      <c r="L1105" s="22">
        <v>255094.80897980399</v>
      </c>
      <c r="M1105" s="22">
        <v>241373.02020577001</v>
      </c>
      <c r="N1105" s="22">
        <v>176730.39148365299</v>
      </c>
      <c r="O1105" s="22">
        <v>208586.25280779501</v>
      </c>
      <c r="P1105" s="22">
        <v>188515.929001015</v>
      </c>
      <c r="Q1105" s="22">
        <v>61426.279268781604</v>
      </c>
      <c r="R1105" s="22">
        <v>230613.38066059299</v>
      </c>
      <c r="S1105" s="22">
        <v>217343.99717359999</v>
      </c>
      <c r="T1105" s="22">
        <v>186940.99410142499</v>
      </c>
      <c r="U1105" s="22">
        <v>215445.62749958399</v>
      </c>
      <c r="V1105" s="22">
        <v>236227.85276092499</v>
      </c>
      <c r="W1105" s="22">
        <v>230462.07752684</v>
      </c>
      <c r="X1105" s="22">
        <v>185273.61811042999</v>
      </c>
      <c r="Y1105" s="22">
        <v>304196.75120694499</v>
      </c>
      <c r="Z1105" s="22">
        <v>199787.91738543601</v>
      </c>
      <c r="AA1105" s="22">
        <v>149551.711593179</v>
      </c>
      <c r="AB1105" s="22">
        <v>134280.432362575</v>
      </c>
      <c r="AC1105" s="22">
        <v>146447.69180772899</v>
      </c>
      <c r="AD1105" s="22">
        <v>257630.54463499799</v>
      </c>
      <c r="AE1105" s="22">
        <v>252701.24093231701</v>
      </c>
    </row>
    <row r="1106" spans="1:31" x14ac:dyDescent="0.35">
      <c r="A1106" s="22" t="s">
        <v>3306</v>
      </c>
      <c r="B1106" s="22">
        <v>29</v>
      </c>
      <c r="C1106" s="22">
        <v>1795.24</v>
      </c>
      <c r="D1106" s="24" t="s">
        <v>3307</v>
      </c>
      <c r="E1106" s="22">
        <f t="shared" si="86"/>
        <v>0.97544870993849608</v>
      </c>
      <c r="F1106" s="22">
        <f t="shared" si="85"/>
        <v>0.65750000571668532</v>
      </c>
      <c r="G1106" s="22">
        <f t="shared" si="87"/>
        <v>1.072985863241211</v>
      </c>
      <c r="H1106" s="22">
        <f t="shared" si="88"/>
        <v>1.7375991853395355E-2</v>
      </c>
      <c r="I1106" s="22">
        <f t="shared" si="89"/>
        <v>1.0531597132680139</v>
      </c>
      <c r="J1106" s="25">
        <v>9.4104667679517195E-2</v>
      </c>
      <c r="K1106" s="22" t="s">
        <v>3308</v>
      </c>
      <c r="L1106" s="22">
        <v>986686461.19829595</v>
      </c>
      <c r="M1106" s="22">
        <v>981661243.86828196</v>
      </c>
      <c r="N1106" s="22">
        <v>1023920168.71919</v>
      </c>
      <c r="O1106" s="22">
        <v>989097731.98997402</v>
      </c>
      <c r="P1106" s="22">
        <v>914946949.03544295</v>
      </c>
      <c r="Q1106" s="22">
        <v>1114958483.5148201</v>
      </c>
      <c r="R1106" s="22">
        <v>877515217.11378396</v>
      </c>
      <c r="S1106" s="22">
        <v>842928923.12281704</v>
      </c>
      <c r="T1106" s="22">
        <v>1012976664.9057699</v>
      </c>
      <c r="U1106" s="22">
        <v>927722476.38904095</v>
      </c>
      <c r="V1106" s="22">
        <v>940268135.23485804</v>
      </c>
      <c r="W1106" s="22">
        <v>908856517.88073206</v>
      </c>
      <c r="X1106" s="22">
        <v>972185836.36370695</v>
      </c>
      <c r="Y1106" s="22">
        <v>959068869.30203903</v>
      </c>
      <c r="Z1106" s="22">
        <v>868784954.21507704</v>
      </c>
      <c r="AA1106" s="22">
        <v>983365606.16544795</v>
      </c>
      <c r="AB1106" s="22">
        <v>995487408.97116899</v>
      </c>
      <c r="AC1106" s="22">
        <v>1024583899.38087</v>
      </c>
      <c r="AD1106" s="22">
        <v>957860614.83876097</v>
      </c>
      <c r="AE1106" s="22">
        <v>1027190054.37444</v>
      </c>
    </row>
    <row r="1107" spans="1:31" x14ac:dyDescent="0.35">
      <c r="A1107" s="22" t="s">
        <v>3309</v>
      </c>
      <c r="B1107" s="22">
        <v>40</v>
      </c>
      <c r="C1107" s="22">
        <v>2992.78</v>
      </c>
      <c r="D1107" s="24" t="s">
        <v>3310</v>
      </c>
      <c r="E1107" s="22">
        <f t="shared" si="86"/>
        <v>1.019246813898504</v>
      </c>
      <c r="F1107" s="22">
        <f t="shared" si="85"/>
        <v>0.69760075600599836</v>
      </c>
      <c r="G1107" s="22">
        <f t="shared" si="87"/>
        <v>0.90456200945908383</v>
      </c>
      <c r="H1107" s="22">
        <f t="shared" si="88"/>
        <v>5.3612325127903671E-3</v>
      </c>
      <c r="I1107" s="22">
        <f t="shared" si="89"/>
        <v>0.91777106402177677</v>
      </c>
      <c r="J1107" s="25">
        <v>8.4051566734898997E-2</v>
      </c>
      <c r="K1107" s="22" t="s">
        <v>3311</v>
      </c>
      <c r="L1107" s="22">
        <v>1973475667.61215</v>
      </c>
      <c r="M1107" s="22">
        <v>1786021246.4092901</v>
      </c>
      <c r="N1107" s="22">
        <v>2225633980.0415401</v>
      </c>
      <c r="O1107" s="22">
        <v>2086560979.0822599</v>
      </c>
      <c r="P1107" s="22">
        <v>1938719035.61428</v>
      </c>
      <c r="Q1107" s="22">
        <v>2246116513.2969699</v>
      </c>
      <c r="R1107" s="22">
        <v>1958084838.64697</v>
      </c>
      <c r="S1107" s="22">
        <v>1934872576.2911301</v>
      </c>
      <c r="T1107" s="22">
        <v>2115603353.20717</v>
      </c>
      <c r="U1107" s="22">
        <v>1948402143.12573</v>
      </c>
      <c r="V1107" s="22">
        <v>2285287259.1399002</v>
      </c>
      <c r="W1107" s="22">
        <v>2181420668.0940199</v>
      </c>
      <c r="X1107" s="22">
        <v>2295298653.9657798</v>
      </c>
      <c r="Y1107" s="22">
        <v>2137696789.88816</v>
      </c>
      <c r="Z1107" s="22">
        <v>2007603800.8039701</v>
      </c>
      <c r="AA1107" s="22">
        <v>2020768655.51669</v>
      </c>
      <c r="AB1107" s="22">
        <v>1951861673.29106</v>
      </c>
      <c r="AC1107" s="22">
        <v>1934747686.0220001</v>
      </c>
      <c r="AD1107" s="22">
        <v>1965286197.1617899</v>
      </c>
      <c r="AE1107" s="22">
        <v>1993671481.20241</v>
      </c>
    </row>
    <row r="1108" spans="1:31" x14ac:dyDescent="0.35">
      <c r="A1108" s="22" t="s">
        <v>3312</v>
      </c>
      <c r="B1108" s="22">
        <v>3</v>
      </c>
      <c r="C1108" s="22">
        <v>223.4</v>
      </c>
      <c r="D1108" s="24" t="s">
        <v>3313</v>
      </c>
      <c r="E1108" s="22">
        <f t="shared" si="86"/>
        <v>0.70307828422309249</v>
      </c>
      <c r="F1108" s="22">
        <f t="shared" si="85"/>
        <v>1.326494643814507E-3</v>
      </c>
      <c r="G1108" s="22">
        <f t="shared" si="87"/>
        <v>1.1659308027283757</v>
      </c>
      <c r="H1108" s="22">
        <f t="shared" si="88"/>
        <v>8.9418370741012929E-2</v>
      </c>
      <c r="I1108" s="22">
        <f t="shared" si="89"/>
        <v>1.1409632337852216</v>
      </c>
      <c r="J1108" s="25">
        <v>0.14238863687249401</v>
      </c>
      <c r="K1108" s="22" t="s">
        <v>3314</v>
      </c>
      <c r="L1108" s="22">
        <v>1581524.06182384</v>
      </c>
      <c r="M1108" s="22">
        <v>1718222.3605480001</v>
      </c>
      <c r="N1108" s="22">
        <v>1872727.7070974701</v>
      </c>
      <c r="O1108" s="22">
        <v>2234547.7639693199</v>
      </c>
      <c r="P1108" s="22">
        <v>1920308.7993926301</v>
      </c>
      <c r="Q1108" s="22">
        <v>1401055.9879007</v>
      </c>
      <c r="R1108" s="22">
        <v>1224859.39420395</v>
      </c>
      <c r="S1108" s="22">
        <v>1363569.8520221999</v>
      </c>
      <c r="T1108" s="22">
        <v>1244602.10484678</v>
      </c>
      <c r="U1108" s="22">
        <v>1323756.3209235601</v>
      </c>
      <c r="V1108" s="22">
        <v>1957234.3723352801</v>
      </c>
      <c r="W1108" s="22">
        <v>1671320.85801371</v>
      </c>
      <c r="X1108" s="22">
        <v>1588127.1687328899</v>
      </c>
      <c r="Y1108" s="22">
        <v>1380484.5944316401</v>
      </c>
      <c r="Z1108" s="22">
        <v>1577794.6675096999</v>
      </c>
      <c r="AA1108" s="22">
        <v>1878115.57549444</v>
      </c>
      <c r="AB1108" s="22">
        <v>2050204.2678861001</v>
      </c>
      <c r="AC1108" s="22">
        <v>1994614.3374925801</v>
      </c>
      <c r="AD1108" s="22">
        <v>2094735.08596595</v>
      </c>
      <c r="AE1108" s="22">
        <v>1513770.34487143</v>
      </c>
    </row>
    <row r="1109" spans="1:31" x14ac:dyDescent="0.35">
      <c r="A1109" s="22" t="s">
        <v>3315</v>
      </c>
      <c r="B1109" s="22">
        <v>10</v>
      </c>
      <c r="C1109" s="22">
        <v>491.53</v>
      </c>
      <c r="D1109" s="24" t="s">
        <v>3316</v>
      </c>
      <c r="E1109" s="22">
        <f t="shared" si="86"/>
        <v>1.180772906245571</v>
      </c>
      <c r="F1109" s="22">
        <f t="shared" si="85"/>
        <v>3.4241614634617036E-2</v>
      </c>
      <c r="G1109" s="22">
        <f t="shared" si="87"/>
        <v>0.88209846908130263</v>
      </c>
      <c r="H1109" s="22">
        <f t="shared" si="88"/>
        <v>6.5548852987145231E-2</v>
      </c>
      <c r="I1109" s="22">
        <f t="shared" si="89"/>
        <v>0.98925259544565491</v>
      </c>
      <c r="J1109" s="25">
        <v>0.88975487782700802</v>
      </c>
      <c r="K1109" s="22" t="s">
        <v>3317</v>
      </c>
      <c r="L1109" s="22">
        <v>3986015.3182443399</v>
      </c>
      <c r="M1109" s="22">
        <v>3526578.2051917999</v>
      </c>
      <c r="N1109" s="22">
        <v>3939997.5412995801</v>
      </c>
      <c r="O1109" s="22">
        <v>3379328.77619089</v>
      </c>
      <c r="P1109" s="22">
        <v>3444004.6446756502</v>
      </c>
      <c r="Q1109" s="22">
        <v>4196916.0921158995</v>
      </c>
      <c r="R1109" s="22">
        <v>4270838.636252</v>
      </c>
      <c r="S1109" s="22">
        <v>3595243.4755816301</v>
      </c>
      <c r="T1109" s="22">
        <v>4547024.6285933498</v>
      </c>
      <c r="U1109" s="22">
        <v>4969693.6366462903</v>
      </c>
      <c r="V1109" s="22">
        <v>3313941.2778152898</v>
      </c>
      <c r="W1109" s="22">
        <v>3552286.9063741099</v>
      </c>
      <c r="X1109" s="22">
        <v>4328584.0431001401</v>
      </c>
      <c r="Y1109" s="22">
        <v>3862615.0174931702</v>
      </c>
      <c r="Z1109" s="22">
        <v>3417049.9208486001</v>
      </c>
      <c r="AA1109" s="22">
        <v>3133276.6526214401</v>
      </c>
      <c r="AB1109" s="22">
        <v>3144780.1752975802</v>
      </c>
      <c r="AC1109" s="22">
        <v>3309247.2381461901</v>
      </c>
      <c r="AD1109" s="22">
        <v>3591935.6860109898</v>
      </c>
      <c r="AE1109" s="22">
        <v>3117068.2728046598</v>
      </c>
    </row>
    <row r="1110" spans="1:31" x14ac:dyDescent="0.35">
      <c r="A1110" s="22" t="s">
        <v>3318</v>
      </c>
      <c r="B1110" s="22">
        <v>10</v>
      </c>
      <c r="C1110" s="22">
        <v>727.35</v>
      </c>
      <c r="D1110" s="24" t="s">
        <v>3319</v>
      </c>
      <c r="E1110" s="22">
        <f t="shared" si="86"/>
        <v>1.0413026247199457</v>
      </c>
      <c r="F1110" s="22">
        <f t="shared" si="85"/>
        <v>0.47455482855354869</v>
      </c>
      <c r="G1110" s="22">
        <f t="shared" si="87"/>
        <v>0.83122243451731581</v>
      </c>
      <c r="H1110" s="22">
        <f t="shared" si="88"/>
        <v>2.8205632892628556E-2</v>
      </c>
      <c r="I1110" s="22">
        <f t="shared" si="89"/>
        <v>0.87785137818656078</v>
      </c>
      <c r="J1110" s="25">
        <v>9.8041839424553301E-2</v>
      </c>
      <c r="K1110" s="22" t="s">
        <v>3320</v>
      </c>
      <c r="L1110" s="22">
        <v>8742612.2750359308</v>
      </c>
      <c r="M1110" s="22">
        <v>8015723.4680006104</v>
      </c>
      <c r="N1110" s="22">
        <v>9191877.2963746693</v>
      </c>
      <c r="O1110" s="22">
        <v>8826228.1334268395</v>
      </c>
      <c r="P1110" s="22">
        <v>7814691.0563757</v>
      </c>
      <c r="Q1110" s="22">
        <v>8628707.3343509492</v>
      </c>
      <c r="R1110" s="22">
        <v>10406498.7185078</v>
      </c>
      <c r="S1110" s="22">
        <v>8457431.8344740402</v>
      </c>
      <c r="T1110" s="22">
        <v>8619094.3112563696</v>
      </c>
      <c r="U1110" s="22">
        <v>8238525.5814853804</v>
      </c>
      <c r="V1110" s="22">
        <v>8489284.0370473806</v>
      </c>
      <c r="W1110" s="22">
        <v>9632878.0162267499</v>
      </c>
      <c r="X1110" s="22">
        <v>11125999.6124803</v>
      </c>
      <c r="Y1110" s="22">
        <v>10876330.8355888</v>
      </c>
      <c r="Z1110" s="22">
        <v>8392982.4238511007</v>
      </c>
      <c r="AA1110" s="22">
        <v>7454835.7978310399</v>
      </c>
      <c r="AB1110" s="22">
        <v>7986580.6998525402</v>
      </c>
      <c r="AC1110" s="22">
        <v>8720710.5911111608</v>
      </c>
      <c r="AD1110" s="22">
        <v>8306726.9180519199</v>
      </c>
      <c r="AE1110" s="22">
        <v>7859959.61710619</v>
      </c>
    </row>
    <row r="1111" spans="1:31" x14ac:dyDescent="0.35">
      <c r="A1111" s="22" t="s">
        <v>3321</v>
      </c>
      <c r="B1111" s="22">
        <v>6</v>
      </c>
      <c r="C1111" s="22">
        <v>272.72000000000003</v>
      </c>
      <c r="D1111" s="24" t="s">
        <v>3322</v>
      </c>
      <c r="E1111" s="22">
        <f t="shared" si="86"/>
        <v>0.7865085303531395</v>
      </c>
      <c r="F1111" s="22">
        <f t="shared" si="85"/>
        <v>7.8443410858905965E-2</v>
      </c>
      <c r="G1111" s="22">
        <f t="shared" si="87"/>
        <v>1.2299115123635564</v>
      </c>
      <c r="H1111" s="22">
        <f t="shared" si="88"/>
        <v>2.4873162780023803E-2</v>
      </c>
      <c r="I1111" s="22">
        <f t="shared" si="89"/>
        <v>1.2486461288628261</v>
      </c>
      <c r="J1111" s="25">
        <v>5.7463953864054201E-2</v>
      </c>
      <c r="K1111" s="22" t="s">
        <v>3323</v>
      </c>
      <c r="L1111" s="22">
        <v>1631268.5339592199</v>
      </c>
      <c r="M1111" s="22">
        <v>1973623.43587545</v>
      </c>
      <c r="N1111" s="22">
        <v>1983626.2110152601</v>
      </c>
      <c r="O1111" s="22">
        <v>2676547.2876325198</v>
      </c>
      <c r="P1111" s="22">
        <v>1690875.4239554801</v>
      </c>
      <c r="Q1111" s="22">
        <v>1901150.97501937</v>
      </c>
      <c r="R1111" s="22">
        <v>1440381.1595573099</v>
      </c>
      <c r="S1111" s="22">
        <v>1380484.8483565601</v>
      </c>
      <c r="T1111" s="22">
        <v>1688238.6377179599</v>
      </c>
      <c r="U1111" s="22">
        <v>1420176.81894288</v>
      </c>
      <c r="V1111" s="22">
        <v>1542538.4556505999</v>
      </c>
      <c r="W1111" s="22">
        <v>1565129.20957996</v>
      </c>
      <c r="X1111" s="22">
        <v>1788553.4428550301</v>
      </c>
      <c r="Y1111" s="22">
        <v>1448809.30062928</v>
      </c>
      <c r="Z1111" s="22">
        <v>1628358.25786039</v>
      </c>
      <c r="AA1111" s="22">
        <v>1547490.26628964</v>
      </c>
      <c r="AB1111" s="22">
        <v>2230293.9111141101</v>
      </c>
      <c r="AC1111" s="22">
        <v>2067638.72087355</v>
      </c>
      <c r="AD1111" s="22">
        <v>2112883.26393922</v>
      </c>
      <c r="AE1111" s="22">
        <v>1848256.3513535</v>
      </c>
    </row>
    <row r="1112" spans="1:31" x14ac:dyDescent="0.35">
      <c r="A1112" s="22" t="s">
        <v>3324</v>
      </c>
      <c r="B1112" s="22">
        <v>7</v>
      </c>
      <c r="C1112" s="22">
        <v>413.38</v>
      </c>
      <c r="D1112" s="24" t="s">
        <v>3325</v>
      </c>
      <c r="E1112" s="22">
        <f t="shared" si="86"/>
        <v>0.96733856820390163</v>
      </c>
      <c r="F1112" s="22">
        <f t="shared" si="85"/>
        <v>0.64306277501024534</v>
      </c>
      <c r="G1112" s="22">
        <f t="shared" si="87"/>
        <v>1.0131716243782909</v>
      </c>
      <c r="H1112" s="22">
        <f t="shared" si="88"/>
        <v>0.80215811275753879</v>
      </c>
      <c r="I1112" s="22">
        <f t="shared" si="89"/>
        <v>1.1031741980072258</v>
      </c>
      <c r="J1112" s="25">
        <v>4.0289466797222097E-2</v>
      </c>
      <c r="K1112" s="22" t="s">
        <v>3326</v>
      </c>
      <c r="L1112" s="22">
        <v>6272912.5018771803</v>
      </c>
      <c r="M1112" s="22">
        <v>6375024.78625065</v>
      </c>
      <c r="N1112" s="22">
        <v>6772280.4278748902</v>
      </c>
      <c r="O1112" s="22">
        <v>6753785.6164301103</v>
      </c>
      <c r="P1112" s="22">
        <v>6916059.9358558897</v>
      </c>
      <c r="Q1112" s="22">
        <v>8083997.96865384</v>
      </c>
      <c r="R1112" s="22">
        <v>5725510.4683399899</v>
      </c>
      <c r="S1112" s="22">
        <v>5819097.7029457605</v>
      </c>
      <c r="T1112" s="22">
        <v>6242180.6634090301</v>
      </c>
      <c r="U1112" s="22">
        <v>6138507.6203743098</v>
      </c>
      <c r="V1112" s="22">
        <v>6365631.1475203997</v>
      </c>
      <c r="W1112" s="22">
        <v>5485271.9818740897</v>
      </c>
      <c r="X1112" s="22">
        <v>6526788.5932668801</v>
      </c>
      <c r="Y1112" s="22">
        <v>5503697.6593215503</v>
      </c>
      <c r="Z1112" s="22">
        <v>6113930.7841908596</v>
      </c>
      <c r="AA1112" s="22">
        <v>6842111.4265339002</v>
      </c>
      <c r="AB1112" s="22">
        <v>6116571.4995538304</v>
      </c>
      <c r="AC1112" s="22">
        <v>5626270.3794088699</v>
      </c>
      <c r="AD1112" s="22">
        <v>5709145.6148382304</v>
      </c>
      <c r="AE1112" s="22">
        <v>6096308.3361743595</v>
      </c>
    </row>
    <row r="1113" spans="1:31" x14ac:dyDescent="0.35">
      <c r="A1113" s="22" t="s">
        <v>3327</v>
      </c>
      <c r="B1113" s="22">
        <v>2</v>
      </c>
      <c r="C1113" s="22">
        <v>53.31</v>
      </c>
      <c r="D1113" s="24" t="s">
        <v>3328</v>
      </c>
      <c r="E1113" s="22">
        <f t="shared" si="86"/>
        <v>0.83563457438521915</v>
      </c>
      <c r="F1113" s="22">
        <f t="shared" si="85"/>
        <v>2.6924167329834742E-2</v>
      </c>
      <c r="G1113" s="22">
        <f t="shared" si="87"/>
        <v>0.83456879093514591</v>
      </c>
      <c r="H1113" s="22">
        <f t="shared" si="88"/>
        <v>0.11045388982583559</v>
      </c>
      <c r="I1113" s="22">
        <f t="shared" si="89"/>
        <v>0.85135929078906925</v>
      </c>
      <c r="J1113" s="25">
        <v>0.14532848865863099</v>
      </c>
      <c r="K1113" s="22" t="s">
        <v>3329</v>
      </c>
      <c r="L1113" s="22">
        <v>8381010.8896844899</v>
      </c>
      <c r="M1113" s="22">
        <v>9718799.3207450099</v>
      </c>
      <c r="N1113" s="22">
        <v>8851876.4311027899</v>
      </c>
      <c r="O1113" s="22">
        <v>8049404.6854924699</v>
      </c>
      <c r="P1113" s="22">
        <v>7456554.2113426197</v>
      </c>
      <c r="Q1113" s="22">
        <v>6935841.9500636496</v>
      </c>
      <c r="R1113" s="22">
        <v>8263309.2045476399</v>
      </c>
      <c r="S1113" s="22">
        <v>6299990.1730450001</v>
      </c>
      <c r="T1113" s="22">
        <v>7420611.4564467501</v>
      </c>
      <c r="U1113" s="22">
        <v>6559323.7747490797</v>
      </c>
      <c r="V1113" s="22">
        <v>9191848.7319505997</v>
      </c>
      <c r="W1113" s="22">
        <v>10559047.3976408</v>
      </c>
      <c r="X1113" s="22">
        <v>13109809.8916135</v>
      </c>
      <c r="Y1113" s="22">
        <v>8645043.2593373302</v>
      </c>
      <c r="Z1113" s="22">
        <v>8364670.8789842697</v>
      </c>
      <c r="AA1113" s="22">
        <v>8538295.0999331996</v>
      </c>
      <c r="AB1113" s="22">
        <v>8261975.9290838996</v>
      </c>
      <c r="AC1113" s="22">
        <v>7216317.7998678396</v>
      </c>
      <c r="AD1113" s="22">
        <v>8679865.8656684905</v>
      </c>
      <c r="AE1113" s="22">
        <v>8923841.5614103209</v>
      </c>
    </row>
    <row r="1114" spans="1:31" x14ac:dyDescent="0.35">
      <c r="A1114" s="22" t="s">
        <v>3330</v>
      </c>
      <c r="B1114" s="22">
        <v>3</v>
      </c>
      <c r="C1114" s="22">
        <v>168.78</v>
      </c>
      <c r="D1114" s="24" t="s">
        <v>3331</v>
      </c>
      <c r="E1114" s="22">
        <f t="shared" si="86"/>
        <v>1.0725501209449528</v>
      </c>
      <c r="F1114" s="22">
        <f t="shared" si="85"/>
        <v>0.51308936411921757</v>
      </c>
      <c r="G1114" s="22">
        <f t="shared" si="87"/>
        <v>1.1933204187979483</v>
      </c>
      <c r="H1114" s="22">
        <f t="shared" si="88"/>
        <v>0.14847420975287492</v>
      </c>
      <c r="I1114" s="22">
        <f t="shared" si="89"/>
        <v>0.95991788117901788</v>
      </c>
      <c r="J1114" s="25">
        <v>0.73927118166355898</v>
      </c>
      <c r="K1114" s="22" t="s">
        <v>3332</v>
      </c>
      <c r="L1114" s="22">
        <v>269448.65111326199</v>
      </c>
      <c r="M1114" s="22">
        <v>304173.66916547902</v>
      </c>
      <c r="N1114" s="22">
        <v>447915.55558093899</v>
      </c>
      <c r="O1114" s="22">
        <v>385003.96632949001</v>
      </c>
      <c r="P1114" s="22">
        <v>346439.30335194501</v>
      </c>
      <c r="Q1114" s="22">
        <v>420301.52379712299</v>
      </c>
      <c r="R1114" s="22">
        <v>377799.83294796298</v>
      </c>
      <c r="S1114" s="22">
        <v>300571.12640525401</v>
      </c>
      <c r="T1114" s="22">
        <v>382779.42746589502</v>
      </c>
      <c r="U1114" s="22">
        <v>398708.22904811002</v>
      </c>
      <c r="V1114" s="22">
        <v>324748.24263376603</v>
      </c>
      <c r="W1114" s="22">
        <v>300944.71047923499</v>
      </c>
      <c r="X1114" s="22">
        <v>441472.50739446701</v>
      </c>
      <c r="Y1114" s="22">
        <v>441898.46894379798</v>
      </c>
      <c r="Z1114" s="22">
        <v>317114.309241421</v>
      </c>
      <c r="AA1114" s="22">
        <v>512476.893052292</v>
      </c>
      <c r="AB1114" s="22">
        <v>361578.448409695</v>
      </c>
      <c r="AC1114" s="22">
        <v>497130.33843680902</v>
      </c>
      <c r="AD1114" s="22">
        <v>436004.77291202202</v>
      </c>
      <c r="AE1114" s="22">
        <v>372025.32778563898</v>
      </c>
    </row>
    <row r="1115" spans="1:31" x14ac:dyDescent="0.35">
      <c r="A1115" s="22" t="s">
        <v>3333</v>
      </c>
      <c r="B1115" s="22">
        <v>1</v>
      </c>
      <c r="C1115" s="22">
        <v>70.819999999999993</v>
      </c>
      <c r="D1115" s="22" t="s">
        <v>3334</v>
      </c>
      <c r="E1115" s="22">
        <f t="shared" si="86"/>
        <v>0.92272517819334476</v>
      </c>
      <c r="F1115" s="22">
        <f t="shared" si="85"/>
        <v>0.3792159352996517</v>
      </c>
      <c r="G1115" s="22">
        <f t="shared" si="87"/>
        <v>1.4570479007403911</v>
      </c>
      <c r="H1115" s="22">
        <f t="shared" si="88"/>
        <v>3.9862219418168457E-3</v>
      </c>
      <c r="I1115" s="22">
        <f t="shared" si="89"/>
        <v>1.2945711213242674</v>
      </c>
      <c r="J1115" s="25">
        <v>2.9467172276065799E-2</v>
      </c>
      <c r="K1115" s="22" t="s">
        <v>3335</v>
      </c>
      <c r="L1115" s="22">
        <v>407167.85941883398</v>
      </c>
      <c r="M1115" s="22">
        <v>446453.973127437</v>
      </c>
      <c r="N1115" s="22">
        <v>484754.13237945799</v>
      </c>
      <c r="O1115" s="22">
        <v>430282.455635736</v>
      </c>
      <c r="P1115" s="22">
        <v>436849.30035475199</v>
      </c>
      <c r="Q1115" s="22">
        <v>502396.74052398</v>
      </c>
      <c r="R1115" s="22">
        <v>348236.333477279</v>
      </c>
      <c r="S1115" s="22">
        <v>478323.25522907299</v>
      </c>
      <c r="T1115" s="22">
        <v>344591.77073107101</v>
      </c>
      <c r="U1115" s="22">
        <v>361529.404827811</v>
      </c>
      <c r="V1115" s="22">
        <v>405492.79668780899</v>
      </c>
      <c r="W1115" s="22">
        <v>330817.455980275</v>
      </c>
      <c r="X1115" s="22">
        <v>339329.06771410501</v>
      </c>
      <c r="Y1115" s="22">
        <v>231808.17908594201</v>
      </c>
      <c r="Z1115" s="22">
        <v>396211.48425778199</v>
      </c>
      <c r="AA1115" s="22">
        <v>510608.31404028099</v>
      </c>
      <c r="AB1115" s="22">
        <v>497333.15164990502</v>
      </c>
      <c r="AC1115" s="22">
        <v>575300.09785389795</v>
      </c>
      <c r="AD1115" s="22">
        <v>436157.24652606598</v>
      </c>
      <c r="AE1115" s="22">
        <v>462913.93574520003</v>
      </c>
    </row>
    <row r="1116" spans="1:31" x14ac:dyDescent="0.35">
      <c r="A1116" s="22" t="s">
        <v>3336</v>
      </c>
      <c r="B1116" s="22">
        <v>3</v>
      </c>
      <c r="C1116" s="22">
        <v>95.71</v>
      </c>
      <c r="D1116" s="24" t="s">
        <v>3337</v>
      </c>
      <c r="E1116" s="22">
        <f t="shared" si="86"/>
        <v>0.84365046003832578</v>
      </c>
      <c r="F1116" s="22">
        <f t="shared" si="85"/>
        <v>4.8210475284996744E-2</v>
      </c>
      <c r="G1116" s="22">
        <f t="shared" si="87"/>
        <v>1.0287569932698093</v>
      </c>
      <c r="H1116" s="22">
        <f t="shared" si="88"/>
        <v>0.670925739387084</v>
      </c>
      <c r="I1116" s="22">
        <f t="shared" si="89"/>
        <v>1.0174459891995029</v>
      </c>
      <c r="J1116" s="25">
        <v>0.76823544839856905</v>
      </c>
      <c r="K1116" s="22" t="s">
        <v>3338</v>
      </c>
      <c r="L1116" s="22">
        <v>1378083.77611</v>
      </c>
      <c r="M1116" s="22">
        <v>1697609.2968683999</v>
      </c>
      <c r="N1116" s="22">
        <v>1434905.2927898399</v>
      </c>
      <c r="O1116" s="22">
        <v>1651805.9398431401</v>
      </c>
      <c r="P1116" s="22">
        <v>1610285.19607173</v>
      </c>
      <c r="Q1116" s="22">
        <v>1612217.5799717701</v>
      </c>
      <c r="R1116" s="22">
        <v>1368289.59340409</v>
      </c>
      <c r="S1116" s="22">
        <v>1232613.8921789799</v>
      </c>
      <c r="T1116" s="22">
        <v>1188737.7271638501</v>
      </c>
      <c r="U1116" s="22">
        <v>1155574.28111133</v>
      </c>
      <c r="V1116" s="22">
        <v>1600419.46100669</v>
      </c>
      <c r="W1116" s="22">
        <v>1534996.6314828401</v>
      </c>
      <c r="X1116" s="22">
        <v>1682487.21886585</v>
      </c>
      <c r="Y1116" s="22">
        <v>1429423.82657437</v>
      </c>
      <c r="Z1116" s="22">
        <v>1392085.25761022</v>
      </c>
      <c r="AA1116" s="22">
        <v>1688519.7391053</v>
      </c>
      <c r="AB1116" s="22">
        <v>1507416.9465898999</v>
      </c>
      <c r="AC1116" s="22">
        <v>1694028.1880675801</v>
      </c>
      <c r="AD1116" s="22">
        <v>1700551.7180260399</v>
      </c>
      <c r="AE1116" s="22">
        <v>1268582.3345949899</v>
      </c>
    </row>
    <row r="1117" spans="1:31" x14ac:dyDescent="0.35">
      <c r="A1117" s="22" t="s">
        <v>3339</v>
      </c>
      <c r="B1117" s="22">
        <v>2</v>
      </c>
      <c r="C1117" s="22">
        <v>171.83</v>
      </c>
      <c r="D1117" s="24" t="s">
        <v>3340</v>
      </c>
      <c r="E1117" s="22">
        <f t="shared" si="86"/>
        <v>0.97313983093378253</v>
      </c>
      <c r="F1117" s="22">
        <f t="shared" si="85"/>
        <v>0.87076842510078867</v>
      </c>
      <c r="G1117" s="22">
        <f t="shared" si="87"/>
        <v>1.2863228471702441</v>
      </c>
      <c r="H1117" s="22">
        <f t="shared" si="88"/>
        <v>0.20477722684068</v>
      </c>
      <c r="I1117" s="22">
        <f t="shared" si="89"/>
        <v>1.1211302221403388</v>
      </c>
      <c r="J1117" s="25">
        <v>0.52269336725164095</v>
      </c>
      <c r="K1117" s="22" t="s">
        <v>3341</v>
      </c>
      <c r="L1117" s="22">
        <v>3303699.0223179101</v>
      </c>
      <c r="M1117" s="22">
        <v>3452363.4173408998</v>
      </c>
      <c r="N1117" s="22">
        <v>2773265.9474175698</v>
      </c>
      <c r="O1117" s="22">
        <v>3158578.3871125402</v>
      </c>
      <c r="P1117" s="22">
        <v>1695345.6463450801</v>
      </c>
      <c r="Q1117" s="22">
        <v>3388643.6113797501</v>
      </c>
      <c r="R1117" s="22">
        <v>3135305.85547791</v>
      </c>
      <c r="S1117" s="22">
        <v>3479110.6289017098</v>
      </c>
      <c r="T1117" s="22">
        <v>1891547.76486812</v>
      </c>
      <c r="U1117" s="22">
        <v>2102307.9681688901</v>
      </c>
      <c r="V1117" s="22">
        <v>1612134.9625931601</v>
      </c>
      <c r="W1117" s="22">
        <v>2315275.8734208001</v>
      </c>
      <c r="X1117" s="22">
        <v>2760636.1829801002</v>
      </c>
      <c r="Y1117" s="22">
        <v>1971848.4407728701</v>
      </c>
      <c r="Z1117" s="22">
        <v>4169347.8667353899</v>
      </c>
      <c r="AA1117" s="22">
        <v>3429844.0052398802</v>
      </c>
      <c r="AB1117" s="22">
        <v>4385350.7716100197</v>
      </c>
      <c r="AC1117" s="22">
        <v>3036402.18134323</v>
      </c>
      <c r="AD1117" s="22">
        <v>2912516.1333085299</v>
      </c>
      <c r="AE1117" s="22">
        <v>2738435.7112846598</v>
      </c>
    </row>
    <row r="1118" spans="1:31" x14ac:dyDescent="0.35">
      <c r="A1118" s="22" t="s">
        <v>3342</v>
      </c>
      <c r="B1118" s="22">
        <v>1</v>
      </c>
      <c r="C1118" s="22">
        <v>35.75</v>
      </c>
      <c r="D1118" s="22" t="s">
        <v>3343</v>
      </c>
      <c r="E1118" s="22">
        <f t="shared" si="86"/>
        <v>0.76752052680735239</v>
      </c>
      <c r="F1118" s="22">
        <f t="shared" si="85"/>
        <v>3.5627155005489658E-2</v>
      </c>
      <c r="G1118" s="22">
        <f t="shared" si="87"/>
        <v>1.0028861365162449</v>
      </c>
      <c r="H1118" s="22">
        <f t="shared" si="88"/>
        <v>0.98195299333882535</v>
      </c>
      <c r="I1118" s="22">
        <f t="shared" si="89"/>
        <v>0.95007498784337618</v>
      </c>
      <c r="J1118" s="25">
        <v>0.77575307976843499</v>
      </c>
      <c r="K1118" s="22" t="s">
        <v>3344</v>
      </c>
      <c r="L1118" s="22">
        <v>3302438.50277984</v>
      </c>
      <c r="M1118" s="22">
        <v>3386694.4124207501</v>
      </c>
      <c r="N1118" s="22">
        <v>3685242.16199261</v>
      </c>
      <c r="O1118" s="22">
        <v>3756704.3896992798</v>
      </c>
      <c r="P1118" s="22">
        <v>3179157.8843264598</v>
      </c>
      <c r="Q1118" s="22">
        <v>1688258.9920594699</v>
      </c>
      <c r="R1118" s="22">
        <v>2271909.1876047598</v>
      </c>
      <c r="S1118" s="22">
        <v>3321701.55064874</v>
      </c>
      <c r="T1118" s="22">
        <v>3102965.4876118498</v>
      </c>
      <c r="U1118" s="22">
        <v>2901127.27304305</v>
      </c>
      <c r="V1118" s="22">
        <v>4851333.5636359099</v>
      </c>
      <c r="W1118" s="22">
        <v>3330265.8363942602</v>
      </c>
      <c r="X1118" s="22">
        <v>3726015.10943462</v>
      </c>
      <c r="Y1118" s="22">
        <v>3759093.82290434</v>
      </c>
      <c r="Z1118" s="22">
        <v>2553155.9654083899</v>
      </c>
      <c r="AA1118" s="22">
        <v>3066520.6605456201</v>
      </c>
      <c r="AB1118" s="22">
        <v>3007603.53213599</v>
      </c>
      <c r="AC1118" s="22">
        <v>3998720.5039116102</v>
      </c>
      <c r="AD1118" s="22">
        <v>4008819.14049879</v>
      </c>
      <c r="AE1118" s="22">
        <v>4190785.4763563499</v>
      </c>
    </row>
    <row r="1119" spans="1:31" x14ac:dyDescent="0.35">
      <c r="A1119" s="22" t="s">
        <v>3345</v>
      </c>
      <c r="B1119" s="22">
        <v>2</v>
      </c>
      <c r="C1119" s="22">
        <v>74.3</v>
      </c>
      <c r="D1119" s="24" t="s">
        <v>3346</v>
      </c>
      <c r="E1119" s="22">
        <f t="shared" si="86"/>
        <v>0.73023153874914026</v>
      </c>
      <c r="F1119" s="22">
        <f t="shared" si="85"/>
        <v>3.8226606970652222E-2</v>
      </c>
      <c r="G1119" s="22">
        <f t="shared" si="87"/>
        <v>0.95575726810531236</v>
      </c>
      <c r="H1119" s="22">
        <f t="shared" si="88"/>
        <v>0.39931907929153743</v>
      </c>
      <c r="I1119" s="22">
        <f t="shared" si="89"/>
        <v>1.0609856904910093</v>
      </c>
      <c r="J1119" s="25">
        <v>0.49726952263726598</v>
      </c>
      <c r="K1119" s="22" t="s">
        <v>3347</v>
      </c>
      <c r="L1119" s="22">
        <v>93801.539787648799</v>
      </c>
      <c r="M1119" s="22">
        <v>118974.300406947</v>
      </c>
      <c r="N1119" s="22">
        <v>89941.534329364702</v>
      </c>
      <c r="O1119" s="22">
        <v>79531.4805578948</v>
      </c>
      <c r="P1119" s="22">
        <v>102340.93352458101</v>
      </c>
      <c r="Q1119" s="22">
        <v>39539.599352193203</v>
      </c>
      <c r="R1119" s="22">
        <v>86372.111818923106</v>
      </c>
      <c r="S1119" s="22">
        <v>78257.992872631905</v>
      </c>
      <c r="T1119" s="22">
        <v>79413.907199983005</v>
      </c>
      <c r="U1119" s="22">
        <v>70279.135752467395</v>
      </c>
      <c r="V1119" s="22">
        <v>86779.449951454095</v>
      </c>
      <c r="W1119" s="22">
        <v>91668.214151445005</v>
      </c>
      <c r="X1119" s="22">
        <v>93514.3129828292</v>
      </c>
      <c r="Y1119" s="22">
        <v>99397.541364250894</v>
      </c>
      <c r="Z1119" s="22">
        <v>85375.942687272298</v>
      </c>
      <c r="AA1119" s="22">
        <v>80663.6269290075</v>
      </c>
      <c r="AB1119" s="22">
        <v>100107.93909303</v>
      </c>
      <c r="AC1119" s="22">
        <v>91441.272660075905</v>
      </c>
      <c r="AD1119" s="22">
        <v>80165.546316373206</v>
      </c>
      <c r="AE1119" s="22">
        <v>84149.8515848729</v>
      </c>
    </row>
    <row r="1120" spans="1:31" x14ac:dyDescent="0.35">
      <c r="A1120" s="22" t="s">
        <v>3348</v>
      </c>
      <c r="B1120" s="22">
        <v>7</v>
      </c>
      <c r="C1120" s="22">
        <v>191.06</v>
      </c>
      <c r="D1120" s="24" t="s">
        <v>3349</v>
      </c>
      <c r="E1120" s="22">
        <f t="shared" si="86"/>
        <v>1.424870717726286</v>
      </c>
      <c r="F1120" s="22">
        <f t="shared" si="85"/>
        <v>4.3376487912637927E-3</v>
      </c>
      <c r="G1120" s="22">
        <f t="shared" si="87"/>
        <v>1.4264900077445752</v>
      </c>
      <c r="H1120" s="22">
        <f t="shared" si="88"/>
        <v>6.5737746697281829E-2</v>
      </c>
      <c r="I1120" s="22">
        <f t="shared" si="89"/>
        <v>0.98154326604255571</v>
      </c>
      <c r="J1120" s="25">
        <v>0.95247865999666004</v>
      </c>
      <c r="K1120" s="22" t="s">
        <v>3350</v>
      </c>
      <c r="L1120" s="22">
        <v>1511191.41333343</v>
      </c>
      <c r="M1120" s="22">
        <v>1576746.61202443</v>
      </c>
      <c r="N1120" s="22">
        <v>1245790.1919148001</v>
      </c>
      <c r="O1120" s="22">
        <v>1719028.94064108</v>
      </c>
      <c r="P1120" s="22">
        <v>911898.55989145499</v>
      </c>
      <c r="Q1120" s="22">
        <v>1984947.7218721099</v>
      </c>
      <c r="R1120" s="22">
        <v>2001611.18537368</v>
      </c>
      <c r="S1120" s="22">
        <v>2063305.40090876</v>
      </c>
      <c r="T1120" s="22">
        <v>1805329.3237662599</v>
      </c>
      <c r="U1120" s="22">
        <v>2068540.3594247601</v>
      </c>
      <c r="V1120" s="22">
        <v>827135.04050120898</v>
      </c>
      <c r="W1120" s="22">
        <v>1207534.4442173699</v>
      </c>
      <c r="X1120" s="22">
        <v>1995815.8974097201</v>
      </c>
      <c r="Y1120" s="22">
        <v>1138898.67812137</v>
      </c>
      <c r="Z1120" s="22">
        <v>1926233.5846919599</v>
      </c>
      <c r="AA1120" s="22">
        <v>1841451.26182741</v>
      </c>
      <c r="AB1120" s="22">
        <v>2580990.2622404499</v>
      </c>
      <c r="AC1120" s="22">
        <v>1740936.8435893201</v>
      </c>
      <c r="AD1120" s="22">
        <v>1731390.5467536701</v>
      </c>
      <c r="AE1120" s="22">
        <v>2227058.75487448</v>
      </c>
    </row>
    <row r="1121" spans="1:31" x14ac:dyDescent="0.35">
      <c r="A1121" s="22" t="s">
        <v>3351</v>
      </c>
      <c r="B1121" s="22">
        <v>2</v>
      </c>
      <c r="C1121" s="22">
        <v>59.3</v>
      </c>
      <c r="D1121" s="24" t="s">
        <v>3352</v>
      </c>
      <c r="E1121" s="22">
        <f t="shared" si="86"/>
        <v>1.1651500248085869</v>
      </c>
      <c r="F1121" s="22">
        <f t="shared" si="85"/>
        <v>0.62676534176256138</v>
      </c>
      <c r="G1121" s="22">
        <f t="shared" si="87"/>
        <v>0.78988773587063332</v>
      </c>
      <c r="H1121" s="22">
        <f t="shared" si="88"/>
        <v>0.21468948848852404</v>
      </c>
      <c r="I1121" s="22">
        <f t="shared" si="89"/>
        <v>0.75099955217383829</v>
      </c>
      <c r="J1121" s="25">
        <v>0.162959754523889</v>
      </c>
      <c r="K1121" s="22" t="s">
        <v>3353</v>
      </c>
      <c r="L1121" s="22">
        <v>166104.34018507</v>
      </c>
      <c r="M1121" s="22">
        <v>126137.163967833</v>
      </c>
      <c r="N1121" s="22">
        <v>145611.94413443201</v>
      </c>
      <c r="O1121" s="22">
        <v>100359.98016953599</v>
      </c>
      <c r="P1121" s="22">
        <v>140043.78050296899</v>
      </c>
      <c r="Q1121" s="22">
        <v>8287.2865084655205</v>
      </c>
      <c r="R1121" s="22">
        <v>206253.90388954399</v>
      </c>
      <c r="S1121" s="22">
        <v>115975.44098398399</v>
      </c>
      <c r="T1121" s="22">
        <v>225283.584605004</v>
      </c>
      <c r="U1121" s="22">
        <v>234471.18785916301</v>
      </c>
      <c r="V1121" s="22">
        <v>105677.880200065</v>
      </c>
      <c r="W1121" s="22">
        <v>154521.525124943</v>
      </c>
      <c r="X1121" s="22">
        <v>196596.92424242001</v>
      </c>
      <c r="Y1121" s="22">
        <v>252974.01781013701</v>
      </c>
      <c r="Z1121" s="22">
        <v>193368.95143634401</v>
      </c>
      <c r="AA1121" s="22">
        <v>147753.15382528701</v>
      </c>
      <c r="AB1121" s="22">
        <v>106152.366055675</v>
      </c>
      <c r="AC1121" s="22">
        <v>118355.986021202</v>
      </c>
      <c r="AD1121" s="22">
        <v>184792.22195708801</v>
      </c>
      <c r="AE1121" s="22">
        <v>156324.92805665801</v>
      </c>
    </row>
    <row r="1122" spans="1:31" x14ac:dyDescent="0.35">
      <c r="A1122" s="22" t="s">
        <v>3354</v>
      </c>
      <c r="B1122" s="22">
        <v>3</v>
      </c>
      <c r="C1122" s="22">
        <v>106.2</v>
      </c>
      <c r="D1122" s="24" t="s">
        <v>3355</v>
      </c>
      <c r="E1122" s="22">
        <f t="shared" si="86"/>
        <v>0.85398834949050717</v>
      </c>
      <c r="F1122" s="22">
        <f t="shared" si="85"/>
        <v>0.14337758809599585</v>
      </c>
      <c r="G1122" s="22">
        <f t="shared" si="87"/>
        <v>0.9231783972689156</v>
      </c>
      <c r="H1122" s="22">
        <f t="shared" si="88"/>
        <v>0.39226415700012551</v>
      </c>
      <c r="I1122" s="22">
        <f t="shared" si="89"/>
        <v>1.0082293885487714</v>
      </c>
      <c r="J1122" s="25">
        <v>0.88183928942781697</v>
      </c>
      <c r="K1122" s="22" t="s">
        <v>3356</v>
      </c>
      <c r="L1122" s="22">
        <v>327487.08883658599</v>
      </c>
      <c r="M1122" s="22">
        <v>376734.71041420801</v>
      </c>
      <c r="N1122" s="22">
        <v>384180.63041493902</v>
      </c>
      <c r="O1122" s="22">
        <v>387197.81281845202</v>
      </c>
      <c r="P1122" s="22">
        <v>449736.75591583998</v>
      </c>
      <c r="Q1122" s="22">
        <v>238226.58408305599</v>
      </c>
      <c r="R1122" s="22">
        <v>398871.42138289998</v>
      </c>
      <c r="S1122" s="22">
        <v>379454.64261835098</v>
      </c>
      <c r="T1122" s="22">
        <v>301184.197064279</v>
      </c>
      <c r="U1122" s="22">
        <v>326478.52032805898</v>
      </c>
      <c r="V1122" s="22">
        <v>393088.35058560298</v>
      </c>
      <c r="W1122" s="22">
        <v>290160.120908643</v>
      </c>
      <c r="X1122" s="22">
        <v>416405.49743164901</v>
      </c>
      <c r="Y1122" s="22">
        <v>447664.35637193499</v>
      </c>
      <c r="Z1122" s="22">
        <v>362303.651870801</v>
      </c>
      <c r="AA1122" s="22">
        <v>338792.14200205501</v>
      </c>
      <c r="AB1122" s="22">
        <v>306819.83269943797</v>
      </c>
      <c r="AC1122" s="22">
        <v>398936.85686245799</v>
      </c>
      <c r="AD1122" s="22">
        <v>326834.89164333697</v>
      </c>
      <c r="AE1122" s="22">
        <v>391538.033064747</v>
      </c>
    </row>
    <row r="1123" spans="1:31" x14ac:dyDescent="0.35">
      <c r="A1123" s="22" t="s">
        <v>3357</v>
      </c>
      <c r="B1123" s="22">
        <v>1</v>
      </c>
      <c r="C1123" s="22">
        <v>71.89</v>
      </c>
      <c r="D1123" s="22" t="s">
        <v>3358</v>
      </c>
      <c r="E1123" s="22">
        <f t="shared" si="86"/>
        <v>1.5090968365975153</v>
      </c>
      <c r="F1123" s="22">
        <f t="shared" si="85"/>
        <v>9.3578223621420029E-2</v>
      </c>
      <c r="G1123" s="22">
        <f t="shared" si="87"/>
        <v>0.89203304502916692</v>
      </c>
      <c r="H1123" s="22">
        <f t="shared" si="88"/>
        <v>0.51659732770612665</v>
      </c>
      <c r="I1123" s="22">
        <f t="shared" si="89"/>
        <v>0.89271013436977553</v>
      </c>
      <c r="J1123" s="25">
        <v>0.46408967139896601</v>
      </c>
      <c r="K1123" s="22" t="s">
        <v>3359</v>
      </c>
      <c r="L1123" s="22">
        <v>1003876.60790324</v>
      </c>
      <c r="M1123" s="22">
        <v>1184369.5801188201</v>
      </c>
      <c r="N1123" s="22">
        <v>881911.71327612596</v>
      </c>
      <c r="O1123" s="22">
        <v>573777.733611095</v>
      </c>
      <c r="P1123" s="22">
        <v>332855.49221362401</v>
      </c>
      <c r="Q1123" s="22">
        <v>1233418.2877873201</v>
      </c>
      <c r="R1123" s="22">
        <v>1744987.5143537</v>
      </c>
      <c r="S1123" s="22">
        <v>914253.32329371094</v>
      </c>
      <c r="T1123" s="22">
        <v>958816.91780483304</v>
      </c>
      <c r="U1123" s="22">
        <v>1149886.8665106799</v>
      </c>
      <c r="V1123" s="22">
        <v>670375.22416027996</v>
      </c>
      <c r="W1123" s="22">
        <v>783125.353237184</v>
      </c>
      <c r="X1123" s="22">
        <v>890077.85123630404</v>
      </c>
      <c r="Y1123" s="22">
        <v>958414.20167787804</v>
      </c>
      <c r="Z1123" s="22">
        <v>1152746.90272882</v>
      </c>
      <c r="AA1123" s="22">
        <v>512868.93157683202</v>
      </c>
      <c r="AB1123" s="22">
        <v>710111.19506497204</v>
      </c>
      <c r="AC1123" s="22">
        <v>842646.56386102398</v>
      </c>
      <c r="AD1123" s="22">
        <v>1207982.62262535</v>
      </c>
      <c r="AE1123" s="22">
        <v>700165.557341718</v>
      </c>
    </row>
    <row r="1124" spans="1:31" x14ac:dyDescent="0.35">
      <c r="A1124" s="22" t="s">
        <v>3360</v>
      </c>
      <c r="B1124" s="22">
        <v>4</v>
      </c>
      <c r="C1124" s="22">
        <v>163.15</v>
      </c>
      <c r="D1124" s="24" t="s">
        <v>3361</v>
      </c>
      <c r="E1124" s="22">
        <f t="shared" si="86"/>
        <v>1.0578693916765765</v>
      </c>
      <c r="F1124" s="22">
        <f t="shared" si="85"/>
        <v>0.84170767843596328</v>
      </c>
      <c r="G1124" s="22">
        <f t="shared" si="87"/>
        <v>0.96106896196418634</v>
      </c>
      <c r="H1124" s="22">
        <f t="shared" si="88"/>
        <v>0.88272247782132518</v>
      </c>
      <c r="I1124" s="22">
        <f t="shared" si="89"/>
        <v>0.892443365768812</v>
      </c>
      <c r="J1124" s="25">
        <v>0.71885197933933198</v>
      </c>
      <c r="K1124" s="22" t="s">
        <v>3362</v>
      </c>
      <c r="L1124" s="22">
        <v>5357551.15431403</v>
      </c>
      <c r="M1124" s="22">
        <v>8065311.0174867399</v>
      </c>
      <c r="N1124" s="22">
        <v>4965577.5634886399</v>
      </c>
      <c r="O1124" s="22">
        <v>3064524.5243693599</v>
      </c>
      <c r="P1124" s="22">
        <v>3439723.889407</v>
      </c>
      <c r="Q1124" s="22">
        <v>6254318.9644040801</v>
      </c>
      <c r="R1124" s="22">
        <v>8473793.0321758501</v>
      </c>
      <c r="S1124" s="22">
        <v>3981086.2260666601</v>
      </c>
      <c r="T1124" s="22">
        <v>2057636.4311881401</v>
      </c>
      <c r="U1124" s="22">
        <v>5566378.2156122001</v>
      </c>
      <c r="V1124" s="22">
        <v>2345859.6064576101</v>
      </c>
      <c r="W1124" s="22">
        <v>5057351.2005511299</v>
      </c>
      <c r="X1124" s="22">
        <v>6923093.1723112902</v>
      </c>
      <c r="Y1124" s="22">
        <v>6141340.1324990699</v>
      </c>
      <c r="Z1124" s="22">
        <v>7425092.9557274804</v>
      </c>
      <c r="AA1124" s="22">
        <v>3170953.4808191499</v>
      </c>
      <c r="AB1124" s="22">
        <v>3468544.68495131</v>
      </c>
      <c r="AC1124" s="22">
        <v>4584478.9780323496</v>
      </c>
      <c r="AD1124" s="22">
        <v>9136614.9408662692</v>
      </c>
      <c r="AE1124" s="22">
        <v>6446251.7751778904</v>
      </c>
    </row>
    <row r="1125" spans="1:31" x14ac:dyDescent="0.35">
      <c r="A1125" s="22" t="s">
        <v>3363</v>
      </c>
      <c r="B1125" s="22">
        <v>6</v>
      </c>
      <c r="C1125" s="22">
        <v>456.16</v>
      </c>
      <c r="D1125" s="24" t="s">
        <v>3364</v>
      </c>
      <c r="E1125" s="22">
        <f t="shared" si="86"/>
        <v>1.0761182538495553</v>
      </c>
      <c r="F1125" s="22">
        <f t="shared" si="85"/>
        <v>0.57790785972290615</v>
      </c>
      <c r="G1125" s="22">
        <f t="shared" si="87"/>
        <v>0.72487627569662072</v>
      </c>
      <c r="H1125" s="22">
        <f t="shared" si="88"/>
        <v>3.8850285042804069E-3</v>
      </c>
      <c r="I1125" s="22">
        <f t="shared" si="89"/>
        <v>1.0339972683540883</v>
      </c>
      <c r="J1125" s="25">
        <v>0.78279534550419805</v>
      </c>
      <c r="K1125" s="22" t="s">
        <v>3365</v>
      </c>
      <c r="L1125" s="22">
        <v>7388055.2346721999</v>
      </c>
      <c r="M1125" s="22">
        <v>8586909.27931807</v>
      </c>
      <c r="N1125" s="22">
        <v>5593150.1799705401</v>
      </c>
      <c r="O1125" s="22">
        <v>8428465.7763099801</v>
      </c>
      <c r="P1125" s="22">
        <v>8083534.5070974799</v>
      </c>
      <c r="Q1125" s="22">
        <v>9906759.44847662</v>
      </c>
      <c r="R1125" s="22">
        <v>10459108.7300236</v>
      </c>
      <c r="S1125" s="22">
        <v>7474186.55798434</v>
      </c>
      <c r="T1125" s="22">
        <v>6849347.8761690501</v>
      </c>
      <c r="U1125" s="22">
        <v>6289304.2231822303</v>
      </c>
      <c r="V1125" s="22">
        <v>7772135.0593355</v>
      </c>
      <c r="W1125" s="22">
        <v>7112321.2064260896</v>
      </c>
      <c r="X1125" s="22">
        <v>6406119.1067564003</v>
      </c>
      <c r="Y1125" s="22">
        <v>8366280.8361893799</v>
      </c>
      <c r="Z1125" s="22">
        <v>7171205.2792925099</v>
      </c>
      <c r="AA1125" s="22">
        <v>5305787.8848559996</v>
      </c>
      <c r="AB1125" s="22">
        <v>4594158.1876362702</v>
      </c>
      <c r="AC1125" s="22">
        <v>4610985.8361115903</v>
      </c>
      <c r="AD1125" s="22">
        <v>5504002.2274475899</v>
      </c>
      <c r="AE1125" s="22">
        <v>6680853.9164960496</v>
      </c>
    </row>
    <row r="1126" spans="1:31" x14ac:dyDescent="0.35">
      <c r="A1126" s="22" t="s">
        <v>3366</v>
      </c>
      <c r="B1126" s="22">
        <v>2</v>
      </c>
      <c r="C1126" s="22">
        <v>92.13</v>
      </c>
      <c r="D1126" s="24" t="s">
        <v>3367</v>
      </c>
      <c r="E1126" s="22">
        <f t="shared" si="86"/>
        <v>1.019208316484745</v>
      </c>
      <c r="F1126" s="22">
        <f t="shared" si="85"/>
        <v>0.86381650955270084</v>
      </c>
      <c r="G1126" s="22">
        <f t="shared" si="87"/>
        <v>1.1778465292868605</v>
      </c>
      <c r="H1126" s="22">
        <f t="shared" si="88"/>
        <v>3.4772115852422604E-2</v>
      </c>
      <c r="I1126" s="22">
        <f t="shared" si="89"/>
        <v>1.0708063893464157</v>
      </c>
      <c r="J1126" s="25">
        <v>0.53644568703234496</v>
      </c>
      <c r="K1126" s="22" t="s">
        <v>3368</v>
      </c>
      <c r="L1126" s="22">
        <v>5870719.9248161996</v>
      </c>
      <c r="M1126" s="22">
        <v>7769080.7832910903</v>
      </c>
      <c r="N1126" s="22">
        <v>6161403.8090155302</v>
      </c>
      <c r="O1126" s="22">
        <v>8746226.7619901001</v>
      </c>
      <c r="P1126" s="22">
        <v>6706854.0229313904</v>
      </c>
      <c r="Q1126" s="22">
        <v>9204547.6700728592</v>
      </c>
      <c r="R1126" s="22">
        <v>7164601.8513333602</v>
      </c>
      <c r="S1126" s="22">
        <v>5909236.4557799799</v>
      </c>
      <c r="T1126" s="22">
        <v>6688663.7813067902</v>
      </c>
      <c r="U1126" s="22">
        <v>6964411.0130764795</v>
      </c>
      <c r="V1126" s="22">
        <v>7047627.1069664601</v>
      </c>
      <c r="W1126" s="22">
        <v>6897564.0020880103</v>
      </c>
      <c r="X1126" s="22">
        <v>4868626.4046698604</v>
      </c>
      <c r="Y1126" s="22">
        <v>7215264.2529935604</v>
      </c>
      <c r="Z1126" s="22">
        <v>6894036.4111278197</v>
      </c>
      <c r="AA1126" s="22">
        <v>7502476.1364352703</v>
      </c>
      <c r="AB1126" s="22">
        <v>8162366.6962013403</v>
      </c>
      <c r="AC1126" s="22">
        <v>7403854.1539836498</v>
      </c>
      <c r="AD1126" s="22">
        <v>8111441.9699642202</v>
      </c>
      <c r="AE1126" s="22">
        <v>7598241.5224922402</v>
      </c>
    </row>
    <row r="1127" spans="1:31" x14ac:dyDescent="0.35">
      <c r="A1127" s="22" t="s">
        <v>3369</v>
      </c>
      <c r="B1127" s="22">
        <v>1</v>
      </c>
      <c r="C1127" s="22">
        <v>18.72</v>
      </c>
      <c r="D1127" s="22" t="s">
        <v>3370</v>
      </c>
      <c r="E1127" s="22">
        <f t="shared" si="86"/>
        <v>1.1268669469586394</v>
      </c>
      <c r="F1127" s="22">
        <f t="shared" si="85"/>
        <v>0.4691971990864604</v>
      </c>
      <c r="G1127" s="22">
        <f t="shared" si="87"/>
        <v>0.97755812915829121</v>
      </c>
      <c r="H1127" s="22">
        <f t="shared" si="88"/>
        <v>0.88508666556327398</v>
      </c>
      <c r="I1127" s="22">
        <f t="shared" si="89"/>
        <v>0.99331985994422167</v>
      </c>
      <c r="J1127" s="25">
        <v>0.96967318920691403</v>
      </c>
      <c r="K1127" s="22" t="s">
        <v>3371</v>
      </c>
      <c r="L1127" s="22">
        <v>30695.6144807153</v>
      </c>
      <c r="M1127" s="22">
        <v>17601.6801970009</v>
      </c>
      <c r="N1127" s="22">
        <v>19020.4761792969</v>
      </c>
      <c r="O1127" s="22">
        <v>16166.3940671212</v>
      </c>
      <c r="P1127" s="22">
        <v>20560.016623125699</v>
      </c>
      <c r="Q1127" s="22">
        <v>14973.158798611799</v>
      </c>
      <c r="R1127" s="22">
        <v>26567.832438400699</v>
      </c>
      <c r="S1127" s="22">
        <v>26941.910507329001</v>
      </c>
      <c r="T1127" s="22">
        <v>26942.649709970799</v>
      </c>
      <c r="U1127" s="22">
        <v>21818.397754658999</v>
      </c>
      <c r="V1127" s="22">
        <v>27295.479957478601</v>
      </c>
      <c r="W1127" s="22">
        <v>13371.703147229</v>
      </c>
      <c r="X1127" s="22">
        <v>23726.846359250401</v>
      </c>
      <c r="Y1127" s="22">
        <v>25326.063480013199</v>
      </c>
      <c r="Z1127" s="22">
        <v>15023.792427557</v>
      </c>
      <c r="AA1127" s="22">
        <v>23921.639354081301</v>
      </c>
      <c r="AB1127" s="22">
        <v>20818.842699671601</v>
      </c>
      <c r="AC1127" s="22">
        <v>19665.689398869901</v>
      </c>
      <c r="AD1127" s="22">
        <v>22298.976215516501</v>
      </c>
      <c r="AE1127" s="22">
        <v>15688.0889564223</v>
      </c>
    </row>
    <row r="1128" spans="1:31" x14ac:dyDescent="0.35">
      <c r="A1128" s="22" t="s">
        <v>3372</v>
      </c>
      <c r="B1128" s="22">
        <v>1</v>
      </c>
      <c r="C1128" s="22">
        <v>52.83</v>
      </c>
      <c r="D1128" s="22" t="s">
        <v>3373</v>
      </c>
      <c r="E1128" s="22">
        <f t="shared" si="86"/>
        <v>0.83197245197048908</v>
      </c>
      <c r="F1128" s="22">
        <f t="shared" si="85"/>
        <v>0.48554262350228394</v>
      </c>
      <c r="G1128" s="22">
        <f t="shared" si="87"/>
        <v>0.9988172334976072</v>
      </c>
      <c r="H1128" s="22">
        <f t="shared" si="88"/>
        <v>0.99429485534661521</v>
      </c>
      <c r="I1128" s="22">
        <f t="shared" si="89"/>
        <v>0.98060682492576079</v>
      </c>
      <c r="J1128" s="25">
        <v>0.71539813471981395</v>
      </c>
      <c r="K1128" s="22" t="s">
        <v>3374</v>
      </c>
      <c r="L1128" s="22">
        <v>94063.754727650405</v>
      </c>
      <c r="M1128" s="22">
        <v>98672.240955928399</v>
      </c>
      <c r="N1128" s="22">
        <v>23925.304086992801</v>
      </c>
      <c r="O1128" s="22">
        <v>125841.809832325</v>
      </c>
      <c r="P1128" s="22">
        <v>100312.51508187701</v>
      </c>
      <c r="Q1128" s="22">
        <v>92655.0179049906</v>
      </c>
      <c r="R1128" s="22">
        <v>43004.514794685601</v>
      </c>
      <c r="S1128" s="22">
        <v>70981.538764928293</v>
      </c>
      <c r="T1128" s="22">
        <v>58144.610175611502</v>
      </c>
      <c r="U1128" s="22">
        <v>103624.719399619</v>
      </c>
      <c r="V1128" s="22">
        <v>127153.364142815</v>
      </c>
      <c r="W1128" s="22">
        <v>86375.175946600502</v>
      </c>
      <c r="X1128" s="22">
        <v>75428.249532840506</v>
      </c>
      <c r="Y1128" s="22">
        <v>61680.4895160714</v>
      </c>
      <c r="Z1128" s="22">
        <v>100935.780959738</v>
      </c>
      <c r="AA1128" s="22">
        <v>75865.119848734103</v>
      </c>
      <c r="AB1128" s="22">
        <v>105949.759697456</v>
      </c>
      <c r="AC1128" s="22">
        <v>116410.938886476</v>
      </c>
      <c r="AD1128" s="22">
        <v>84944.422065252802</v>
      </c>
      <c r="AE1128" s="22">
        <v>67868.714111279594</v>
      </c>
    </row>
    <row r="1129" spans="1:31" x14ac:dyDescent="0.35">
      <c r="A1129" s="22" t="s">
        <v>3375</v>
      </c>
      <c r="B1129" s="22">
        <v>2</v>
      </c>
      <c r="C1129" s="22">
        <v>23.8</v>
      </c>
      <c r="D1129" s="24" t="s">
        <v>3376</v>
      </c>
      <c r="E1129" s="22">
        <f t="shared" si="86"/>
        <v>0.93994937581068538</v>
      </c>
      <c r="F1129" s="22">
        <f t="shared" si="85"/>
        <v>0.67542330106133064</v>
      </c>
      <c r="G1129" s="22">
        <f t="shared" si="87"/>
        <v>1.4144266669736363</v>
      </c>
      <c r="H1129" s="22">
        <f t="shared" si="88"/>
        <v>3.4481118515002886E-2</v>
      </c>
      <c r="I1129" s="22">
        <f t="shared" si="89"/>
        <v>1.4069273434881258</v>
      </c>
      <c r="J1129" s="25">
        <v>3.1276112979301302E-2</v>
      </c>
      <c r="K1129" s="22" t="s">
        <v>3377</v>
      </c>
      <c r="L1129" s="22">
        <v>917210625.54586506</v>
      </c>
      <c r="M1129" s="22">
        <v>1053220850.5357</v>
      </c>
      <c r="N1129" s="22">
        <v>1503020936.2961299</v>
      </c>
      <c r="O1129" s="22">
        <v>1266290544.75594</v>
      </c>
      <c r="P1129" s="22">
        <v>804311073.38780797</v>
      </c>
      <c r="Q1129" s="22">
        <v>1030710720.83696</v>
      </c>
      <c r="R1129" s="22">
        <v>1333841517.7116699</v>
      </c>
      <c r="S1129" s="22">
        <v>779724738.85949898</v>
      </c>
      <c r="T1129" s="22">
        <v>1070658430.0634</v>
      </c>
      <c r="U1129" s="22">
        <v>996194717.97781599</v>
      </c>
      <c r="V1129" s="22">
        <v>798237085.28320396</v>
      </c>
      <c r="W1129" s="22">
        <v>745471238.40630805</v>
      </c>
      <c r="X1129" s="22">
        <v>681262165.34387803</v>
      </c>
      <c r="Y1129" s="22">
        <v>773194735.27445602</v>
      </c>
      <c r="Z1129" s="22">
        <v>942375171.17294896</v>
      </c>
      <c r="AA1129" s="22">
        <v>963671562.17163503</v>
      </c>
      <c r="AB1129" s="22">
        <v>1132498550.8747301</v>
      </c>
      <c r="AC1129" s="22">
        <v>1559921319.0453401</v>
      </c>
      <c r="AD1129" s="22">
        <v>853289769.54626095</v>
      </c>
      <c r="AE1129" s="22">
        <v>1064224216.01691</v>
      </c>
    </row>
    <row r="1130" spans="1:31" x14ac:dyDescent="0.35">
      <c r="A1130" s="22" t="s">
        <v>3378</v>
      </c>
      <c r="B1130" s="22">
        <v>5</v>
      </c>
      <c r="C1130" s="22">
        <v>221.06</v>
      </c>
      <c r="D1130" s="24" t="s">
        <v>3379</v>
      </c>
      <c r="E1130" s="22">
        <f t="shared" si="86"/>
        <v>0.87627521498283445</v>
      </c>
      <c r="F1130" s="22">
        <f t="shared" si="85"/>
        <v>0.1033612519794042</v>
      </c>
      <c r="G1130" s="22">
        <f t="shared" si="87"/>
        <v>1.0402735715078502</v>
      </c>
      <c r="H1130" s="22">
        <f t="shared" si="88"/>
        <v>0.65648312479984772</v>
      </c>
      <c r="I1130" s="22">
        <f t="shared" si="89"/>
        <v>1.1051670019344035</v>
      </c>
      <c r="J1130" s="25">
        <v>0.286255473535728</v>
      </c>
      <c r="K1130" s="22" t="s">
        <v>3380</v>
      </c>
      <c r="L1130" s="22">
        <v>4666795.9342219699</v>
      </c>
      <c r="M1130" s="22">
        <v>6576006.9866139404</v>
      </c>
      <c r="N1130" s="22">
        <v>5052661.2930783797</v>
      </c>
      <c r="O1130" s="22">
        <v>6065267.8559288504</v>
      </c>
      <c r="P1130" s="22">
        <v>5594977.4673593296</v>
      </c>
      <c r="Q1130" s="22">
        <v>4981739.6412411397</v>
      </c>
      <c r="R1130" s="22">
        <v>4534732.3087780802</v>
      </c>
      <c r="S1130" s="22">
        <v>5212298.9924027901</v>
      </c>
      <c r="T1130" s="22">
        <v>5241656.7917391704</v>
      </c>
      <c r="U1130" s="22">
        <v>4526467.6505485903</v>
      </c>
      <c r="V1130" s="22">
        <v>5334010.5054365098</v>
      </c>
      <c r="W1130" s="22">
        <v>5745225.7780561103</v>
      </c>
      <c r="X1130" s="22">
        <v>4102069.21830667</v>
      </c>
      <c r="Y1130" s="22">
        <v>4618974.3599854801</v>
      </c>
      <c r="Z1130" s="22">
        <v>5495181.8089589598</v>
      </c>
      <c r="AA1130" s="22">
        <v>5180040.6632340103</v>
      </c>
      <c r="AB1130" s="22">
        <v>4267545.9056276502</v>
      </c>
      <c r="AC1130" s="22">
        <v>4958802.5442033997</v>
      </c>
      <c r="AD1130" s="22">
        <v>5976884.3929936197</v>
      </c>
      <c r="AE1130" s="22">
        <v>5930926.7491058297</v>
      </c>
    </row>
    <row r="1131" spans="1:31" x14ac:dyDescent="0.35">
      <c r="A1131" s="22" t="s">
        <v>3381</v>
      </c>
      <c r="B1131" s="22">
        <v>11</v>
      </c>
      <c r="C1131" s="22">
        <v>815.19</v>
      </c>
      <c r="D1131" s="24" t="s">
        <v>3382</v>
      </c>
      <c r="E1131" s="22">
        <f t="shared" si="86"/>
        <v>1.0446651290304396</v>
      </c>
      <c r="F1131" s="22">
        <f t="shared" si="85"/>
        <v>0.57652636835912752</v>
      </c>
      <c r="G1131" s="22">
        <f t="shared" si="87"/>
        <v>0.7396707999012061</v>
      </c>
      <c r="H1131" s="22">
        <f t="shared" si="88"/>
        <v>3.8000064885618389E-3</v>
      </c>
      <c r="I1131" s="22">
        <f t="shared" si="89"/>
        <v>0.88210639968324889</v>
      </c>
      <c r="J1131" s="25">
        <v>9.2666492936026995E-2</v>
      </c>
      <c r="K1131" s="22" t="s">
        <v>3383</v>
      </c>
      <c r="L1131" s="22">
        <v>8208991.08838028</v>
      </c>
      <c r="M1131" s="22">
        <v>7196254.19877112</v>
      </c>
      <c r="N1131" s="22">
        <v>6759495.4427089803</v>
      </c>
      <c r="O1131" s="22">
        <v>6742158.10525849</v>
      </c>
      <c r="P1131" s="22">
        <v>7436527.86010464</v>
      </c>
      <c r="Q1131" s="22">
        <v>6672052.60219739</v>
      </c>
      <c r="R1131" s="22">
        <v>9112874.9264566991</v>
      </c>
      <c r="S1131" s="22">
        <v>6413716.8921621004</v>
      </c>
      <c r="T1131" s="22">
        <v>8040228.7241727104</v>
      </c>
      <c r="U1131" s="22">
        <v>7727837.3929850897</v>
      </c>
      <c r="V1131" s="22">
        <v>8358951.0231416402</v>
      </c>
      <c r="W1131" s="22">
        <v>7427341.0521277096</v>
      </c>
      <c r="X1131" s="22">
        <v>9249712.2689655591</v>
      </c>
      <c r="Y1131" s="22">
        <v>9074766.7702726498</v>
      </c>
      <c r="Z1131" s="22">
        <v>7089957.8545531901</v>
      </c>
      <c r="AA1131" s="22">
        <v>5928619.7025806503</v>
      </c>
      <c r="AB1131" s="22">
        <v>5057009.2139933398</v>
      </c>
      <c r="AC1131" s="22">
        <v>6109603.6165595101</v>
      </c>
      <c r="AD1131" s="22">
        <v>6419170.3943631202</v>
      </c>
      <c r="AE1131" s="22">
        <v>6960573.2255613403</v>
      </c>
    </row>
    <row r="1132" spans="1:31" x14ac:dyDescent="0.35">
      <c r="A1132" s="22" t="s">
        <v>3384</v>
      </c>
      <c r="B1132" s="22">
        <v>7</v>
      </c>
      <c r="C1132" s="22">
        <v>313.2</v>
      </c>
      <c r="D1132" s="24" t="s">
        <v>3385</v>
      </c>
      <c r="E1132" s="22">
        <f t="shared" si="86"/>
        <v>0.90798072022584142</v>
      </c>
      <c r="F1132" s="22">
        <f t="shared" si="85"/>
        <v>0.24298924842444219</v>
      </c>
      <c r="G1132" s="22">
        <f t="shared" si="87"/>
        <v>0.8343610139299914</v>
      </c>
      <c r="H1132" s="22">
        <f t="shared" si="88"/>
        <v>5.3111863068582767E-2</v>
      </c>
      <c r="I1132" s="22">
        <f t="shared" si="89"/>
        <v>0.94668971560124138</v>
      </c>
      <c r="J1132" s="25">
        <v>0.54146473198220102</v>
      </c>
      <c r="K1132" s="22" t="s">
        <v>3386</v>
      </c>
      <c r="L1132" s="22">
        <v>1876844.5294214201</v>
      </c>
      <c r="M1132" s="22">
        <v>1665122.9402145999</v>
      </c>
      <c r="N1132" s="22">
        <v>1776404.0330943801</v>
      </c>
      <c r="O1132" s="22">
        <v>1733111.33763243</v>
      </c>
      <c r="P1132" s="22">
        <v>1744771.42748766</v>
      </c>
      <c r="Q1132" s="22">
        <v>1397786.2459603001</v>
      </c>
      <c r="R1132" s="22">
        <v>1708643.1107344599</v>
      </c>
      <c r="S1132" s="22">
        <v>1349467.1529888101</v>
      </c>
      <c r="T1132" s="22">
        <v>1504899.4309441601</v>
      </c>
      <c r="U1132" s="22">
        <v>2026033.34478479</v>
      </c>
      <c r="V1132" s="22">
        <v>2140300.4121934399</v>
      </c>
      <c r="W1132" s="22">
        <v>2041032.7126861301</v>
      </c>
      <c r="X1132" s="22">
        <v>1877790.7367054599</v>
      </c>
      <c r="Y1132" s="22">
        <v>1800519.7529293301</v>
      </c>
      <c r="Z1132" s="22">
        <v>1431948.0473471</v>
      </c>
      <c r="AA1132" s="22">
        <v>1726400.03888845</v>
      </c>
      <c r="AB1132" s="22">
        <v>1481249.9138398899</v>
      </c>
      <c r="AC1132" s="22">
        <v>1397778.61820508</v>
      </c>
      <c r="AD1132" s="22">
        <v>1644541.9472999801</v>
      </c>
      <c r="AE1132" s="22">
        <v>1502571.3217807801</v>
      </c>
    </row>
    <row r="1133" spans="1:31" x14ac:dyDescent="0.35">
      <c r="A1133" s="22" t="s">
        <v>3387</v>
      </c>
      <c r="B1133" s="22">
        <v>2</v>
      </c>
      <c r="C1133" s="22">
        <v>129.01</v>
      </c>
      <c r="D1133" s="24" t="s">
        <v>3388</v>
      </c>
      <c r="E1133" s="22">
        <f t="shared" si="86"/>
        <v>1.29735978372709</v>
      </c>
      <c r="F1133" s="22">
        <f t="shared" si="85"/>
        <v>4.306592659801764E-2</v>
      </c>
      <c r="G1133" s="22">
        <f t="shared" si="87"/>
        <v>0.66550142226020426</v>
      </c>
      <c r="H1133" s="22">
        <f t="shared" si="88"/>
        <v>1.4444737461979279E-2</v>
      </c>
      <c r="I1133" s="22">
        <f t="shared" si="89"/>
        <v>0.697026988677243</v>
      </c>
      <c r="J1133" s="25">
        <v>2.87913224259828E-3</v>
      </c>
      <c r="K1133" s="22" t="s">
        <v>3389</v>
      </c>
      <c r="L1133" s="22">
        <v>546611.30480848695</v>
      </c>
      <c r="M1133" s="22">
        <v>631041.57245600095</v>
      </c>
      <c r="N1133" s="22">
        <v>533607.99416569597</v>
      </c>
      <c r="O1133" s="22">
        <v>520616.42714114202</v>
      </c>
      <c r="P1133" s="22">
        <v>577352.48851950397</v>
      </c>
      <c r="Q1133" s="22">
        <v>954491.55653658404</v>
      </c>
      <c r="R1133" s="22">
        <v>755957.812893425</v>
      </c>
      <c r="S1133" s="22">
        <v>594079.57160033099</v>
      </c>
      <c r="T1133" s="22">
        <v>748433.51230773504</v>
      </c>
      <c r="U1133" s="22">
        <v>591619.29568178195</v>
      </c>
      <c r="V1133" s="22">
        <v>624721.86938994005</v>
      </c>
      <c r="W1133" s="22">
        <v>826276.05239347997</v>
      </c>
      <c r="X1133" s="22">
        <v>882852.54297515505</v>
      </c>
      <c r="Y1133" s="22">
        <v>731260.029019963</v>
      </c>
      <c r="Z1133" s="22">
        <v>965192.25306622998</v>
      </c>
      <c r="AA1133" s="22">
        <v>381062.20290404698</v>
      </c>
      <c r="AB1133" s="22">
        <v>410475.68343956501</v>
      </c>
      <c r="AC1133" s="22">
        <v>675016.94198782404</v>
      </c>
      <c r="AD1133" s="22">
        <v>534272.72680619603</v>
      </c>
      <c r="AE1133" s="22">
        <v>681344.65502676903</v>
      </c>
    </row>
    <row r="1134" spans="1:31" x14ac:dyDescent="0.35">
      <c r="A1134" s="22" t="s">
        <v>3390</v>
      </c>
      <c r="B1134" s="22">
        <v>1</v>
      </c>
      <c r="C1134" s="22">
        <v>93.74</v>
      </c>
      <c r="D1134" s="22" t="s">
        <v>3391</v>
      </c>
      <c r="E1134" s="22">
        <f t="shared" si="86"/>
        <v>1.2962952704559625</v>
      </c>
      <c r="F1134" s="22">
        <f t="shared" si="85"/>
        <v>0.55003699445244603</v>
      </c>
      <c r="G1134" s="22">
        <f t="shared" si="87"/>
        <v>2.2936505681830468</v>
      </c>
      <c r="H1134" s="22">
        <f t="shared" si="88"/>
        <v>6.3939325950885043E-3</v>
      </c>
      <c r="I1134" s="22">
        <f t="shared" si="89"/>
        <v>0.98961675329145382</v>
      </c>
      <c r="J1134" s="25">
        <v>0.95693828862804897</v>
      </c>
      <c r="K1134" s="22" t="s">
        <v>3392</v>
      </c>
      <c r="L1134" s="22">
        <v>28326.0396084327</v>
      </c>
      <c r="M1134" s="22">
        <v>68787.398262001705</v>
      </c>
      <c r="N1134" s="22">
        <v>96859.167070202006</v>
      </c>
      <c r="O1134" s="22">
        <v>112784.203235818</v>
      </c>
      <c r="P1134" s="22">
        <v>101522.03529941299</v>
      </c>
      <c r="Q1134" s="22">
        <v>0</v>
      </c>
      <c r="R1134" s="22">
        <v>80006.665794298606</v>
      </c>
      <c r="S1134" s="22">
        <v>132773.01740090101</v>
      </c>
      <c r="T1134" s="22">
        <v>218989.01814530799</v>
      </c>
      <c r="U1134" s="22">
        <v>97481.232484489403</v>
      </c>
      <c r="V1134" s="22">
        <v>95313.179531060203</v>
      </c>
      <c r="W1134" s="22">
        <v>45995.731597694597</v>
      </c>
      <c r="X1134" s="22">
        <v>55398.526456526801</v>
      </c>
      <c r="Y1134" s="22">
        <v>64417.784084763</v>
      </c>
      <c r="Z1134" s="22">
        <v>151437.360883188</v>
      </c>
      <c r="AA1134" s="22">
        <v>239307.59471854501</v>
      </c>
      <c r="AB1134" s="22">
        <v>210280.33813762901</v>
      </c>
      <c r="AC1134" s="22">
        <v>222295.11109320799</v>
      </c>
      <c r="AD1134" s="22">
        <v>148018.239110175</v>
      </c>
      <c r="AE1134" s="22">
        <v>126373.11882473</v>
      </c>
    </row>
    <row r="1135" spans="1:31" x14ac:dyDescent="0.35">
      <c r="A1135" s="22" t="s">
        <v>3393</v>
      </c>
      <c r="B1135" s="22">
        <v>1</v>
      </c>
      <c r="C1135" s="22">
        <v>81.819999999999993</v>
      </c>
      <c r="D1135" s="22" t="s">
        <v>3394</v>
      </c>
      <c r="E1135" s="22">
        <f t="shared" si="86"/>
        <v>1.6448516655459426</v>
      </c>
      <c r="F1135" s="22">
        <f t="shared" si="85"/>
        <v>0.42270810296485539</v>
      </c>
      <c r="G1135" s="22">
        <f t="shared" si="87"/>
        <v>1.5479960735161857</v>
      </c>
      <c r="H1135" s="22">
        <f t="shared" si="88"/>
        <v>0.22436264377006002</v>
      </c>
      <c r="I1135" s="22">
        <f t="shared" si="89"/>
        <v>0.83409029139640389</v>
      </c>
      <c r="J1135" s="25">
        <v>0.86358536384407902</v>
      </c>
      <c r="K1135" s="22" t="s">
        <v>3395</v>
      </c>
      <c r="L1135" s="22">
        <v>67869.985445793194</v>
      </c>
      <c r="M1135" s="22">
        <v>8507.8232087851302</v>
      </c>
      <c r="N1135" s="22">
        <v>54176.831546281501</v>
      </c>
      <c r="O1135" s="22">
        <v>21830.451598330499</v>
      </c>
      <c r="P1135" s="22">
        <v>22190.544228887898</v>
      </c>
      <c r="Q1135" s="22">
        <v>8.0180440949834093</v>
      </c>
      <c r="R1135" s="22">
        <v>14065.9911526456</v>
      </c>
      <c r="S1135" s="22">
        <v>50875.618595962202</v>
      </c>
      <c r="T1135" s="22">
        <v>130244.035704186</v>
      </c>
      <c r="U1135" s="22">
        <v>91957.362187638006</v>
      </c>
      <c r="V1135" s="22">
        <v>33239.784621684397</v>
      </c>
      <c r="W1135" s="22">
        <v>25601.239700055401</v>
      </c>
      <c r="X1135" s="22">
        <v>35414.697751576503</v>
      </c>
      <c r="Y1135" s="22">
        <v>7703.6245057221304</v>
      </c>
      <c r="Z1135" s="22">
        <v>107341.298481594</v>
      </c>
      <c r="AA1135" s="22">
        <v>76792.532809632699</v>
      </c>
      <c r="AB1135" s="22">
        <v>63803.592880419099</v>
      </c>
      <c r="AC1135" s="22">
        <v>60707.575667465098</v>
      </c>
      <c r="AD1135" s="22">
        <v>66296.334062236303</v>
      </c>
      <c r="AE1135" s="22">
        <v>56396.541318510703</v>
      </c>
    </row>
    <row r="1136" spans="1:31" x14ac:dyDescent="0.35">
      <c r="A1136" s="22" t="s">
        <v>3396</v>
      </c>
      <c r="B1136" s="22">
        <v>1</v>
      </c>
      <c r="C1136" s="22">
        <v>13.11</v>
      </c>
      <c r="D1136" s="22" t="s">
        <v>3397</v>
      </c>
      <c r="E1136" s="22">
        <f t="shared" si="86"/>
        <v>0.82503324028813241</v>
      </c>
      <c r="F1136" s="22">
        <f t="shared" si="85"/>
        <v>0.60186098068846128</v>
      </c>
      <c r="G1136" s="22">
        <f t="shared" si="87"/>
        <v>1.2380073235379248</v>
      </c>
      <c r="H1136" s="22">
        <f t="shared" si="88"/>
        <v>0.568928118285982</v>
      </c>
      <c r="I1136" s="22">
        <f t="shared" si="89"/>
        <v>1.2166303356091108</v>
      </c>
      <c r="J1136" s="25">
        <v>0.43621141636169602</v>
      </c>
      <c r="K1136" s="22" t="s">
        <v>3398</v>
      </c>
      <c r="L1136" s="22">
        <v>25713.895633154501</v>
      </c>
      <c r="M1136" s="22">
        <v>10380.4770961799</v>
      </c>
      <c r="N1136" s="22">
        <v>13154.573285885001</v>
      </c>
      <c r="O1136" s="22">
        <v>13599.2999845756</v>
      </c>
      <c r="P1136" s="22">
        <v>20336.8067621097</v>
      </c>
      <c r="Q1136" s="22">
        <v>8576.8902598299792</v>
      </c>
      <c r="R1136" s="22">
        <v>9369.1507538337701</v>
      </c>
      <c r="S1136" s="22">
        <v>2434.92744262934</v>
      </c>
      <c r="T1136" s="22">
        <v>27914.738442789501</v>
      </c>
      <c r="U1136" s="22">
        <v>20334.7267246109</v>
      </c>
      <c r="V1136" s="22">
        <v>17202.1222904889</v>
      </c>
      <c r="W1136" s="22">
        <v>12348.344765580299</v>
      </c>
      <c r="X1136" s="22">
        <v>19082.484871271401</v>
      </c>
      <c r="Y1136" s="22">
        <v>16686.162305965499</v>
      </c>
      <c r="Z1136" s="22">
        <v>3054.2037147933702</v>
      </c>
      <c r="AA1136" s="22">
        <v>21732.524671477098</v>
      </c>
      <c r="AB1136" s="22">
        <v>17535.603132290598</v>
      </c>
      <c r="AC1136" s="22">
        <v>792.80940638408094</v>
      </c>
      <c r="AD1136" s="22">
        <v>29140.6637405617</v>
      </c>
      <c r="AE1136" s="22">
        <v>15445.0674036207</v>
      </c>
    </row>
    <row r="1137" spans="1:31" x14ac:dyDescent="0.35">
      <c r="A1137" s="22" t="s">
        <v>3399</v>
      </c>
      <c r="B1137" s="22">
        <v>2</v>
      </c>
      <c r="C1137" s="22">
        <v>83.55</v>
      </c>
      <c r="D1137" s="24" t="s">
        <v>3400</v>
      </c>
      <c r="E1137" s="22">
        <f t="shared" si="86"/>
        <v>1.0301324507347847</v>
      </c>
      <c r="F1137" s="22">
        <f t="shared" si="85"/>
        <v>0.82167889066020183</v>
      </c>
      <c r="G1137" s="22">
        <f t="shared" si="87"/>
        <v>0.76855054630565356</v>
      </c>
      <c r="H1137" s="22">
        <f t="shared" si="88"/>
        <v>7.7224751995483712E-3</v>
      </c>
      <c r="I1137" s="22">
        <f t="shared" si="89"/>
        <v>0.9884700435867958</v>
      </c>
      <c r="J1137" s="25">
        <v>0.87660738000090499</v>
      </c>
      <c r="K1137" s="22" t="s">
        <v>3401</v>
      </c>
      <c r="L1137" s="22">
        <v>31242403.554079801</v>
      </c>
      <c r="M1137" s="22">
        <v>38289182.7615899</v>
      </c>
      <c r="N1137" s="22">
        <v>27024749.8592043</v>
      </c>
      <c r="O1137" s="22">
        <v>37024526.675239801</v>
      </c>
      <c r="P1137" s="22">
        <v>40201981.500502899</v>
      </c>
      <c r="Q1137" s="22">
        <v>29819616.240872901</v>
      </c>
      <c r="R1137" s="22">
        <v>48390300.457794704</v>
      </c>
      <c r="S1137" s="22">
        <v>40435663.586019203</v>
      </c>
      <c r="T1137" s="22">
        <v>31946467.775018301</v>
      </c>
      <c r="U1137" s="22">
        <v>28427299.2868573</v>
      </c>
      <c r="V1137" s="22">
        <v>35848607.531391002</v>
      </c>
      <c r="W1137" s="22">
        <v>35401254.626970597</v>
      </c>
      <c r="X1137" s="22">
        <v>33654918.423556402</v>
      </c>
      <c r="Y1137" s="22">
        <v>41902552.365626</v>
      </c>
      <c r="Z1137" s="22">
        <v>29002592.176764701</v>
      </c>
      <c r="AA1137" s="22">
        <v>27190050.579344399</v>
      </c>
      <c r="AB1137" s="22">
        <v>27577047.5212662</v>
      </c>
      <c r="AC1137" s="22">
        <v>23216205.0937341</v>
      </c>
      <c r="AD1137" s="22">
        <v>28078693.373141099</v>
      </c>
      <c r="AE1137" s="22">
        <v>29056817.432757702</v>
      </c>
    </row>
    <row r="1138" spans="1:31" x14ac:dyDescent="0.35">
      <c r="A1138" s="22" t="s">
        <v>3402</v>
      </c>
      <c r="B1138" s="22">
        <v>5</v>
      </c>
      <c r="C1138" s="22">
        <v>231.11</v>
      </c>
      <c r="D1138" s="24" t="s">
        <v>3403</v>
      </c>
      <c r="E1138" s="22">
        <f t="shared" si="86"/>
        <v>0.99016672749441237</v>
      </c>
      <c r="F1138" s="22">
        <f t="shared" ref="F1138:F1201" si="90">_xlfn.T.TEST(Q1138:U1138,L1138:P1138,2,2)</f>
        <v>0.91685273515906374</v>
      </c>
      <c r="G1138" s="22">
        <f t="shared" si="87"/>
        <v>0.83567790612771764</v>
      </c>
      <c r="H1138" s="22">
        <f t="shared" si="88"/>
        <v>0.14442505540376663</v>
      </c>
      <c r="I1138" s="22">
        <f t="shared" si="89"/>
        <v>0.90349975440104313</v>
      </c>
      <c r="J1138" s="25">
        <v>0.43461820267614498</v>
      </c>
      <c r="K1138" s="22" t="s">
        <v>3404</v>
      </c>
      <c r="L1138" s="22">
        <v>15743422.519297799</v>
      </c>
      <c r="M1138" s="22">
        <v>15871914.0400302</v>
      </c>
      <c r="N1138" s="22">
        <v>13495883.9326043</v>
      </c>
      <c r="O1138" s="22">
        <v>13256708.9119022</v>
      </c>
      <c r="P1138" s="22">
        <v>10834251.0804065</v>
      </c>
      <c r="Q1138" s="22">
        <v>14710645.4096334</v>
      </c>
      <c r="R1138" s="22">
        <v>15879336.1919419</v>
      </c>
      <c r="S1138" s="22">
        <v>11078848.7218858</v>
      </c>
      <c r="T1138" s="22">
        <v>12457993.151666099</v>
      </c>
      <c r="U1138" s="22">
        <v>14394873.110431399</v>
      </c>
      <c r="V1138" s="22">
        <v>15593561.1191411</v>
      </c>
      <c r="W1138" s="22">
        <v>12661690.3430025</v>
      </c>
      <c r="X1138" s="22">
        <v>18476775.9448382</v>
      </c>
      <c r="Y1138" s="22">
        <v>18080943.172033999</v>
      </c>
      <c r="Z1138" s="22">
        <v>11780498.4807707</v>
      </c>
      <c r="AA1138" s="22">
        <v>10622883.7552529</v>
      </c>
      <c r="AB1138" s="22">
        <v>11679160.487879099</v>
      </c>
      <c r="AC1138" s="22">
        <v>12934445.293130601</v>
      </c>
      <c r="AD1138" s="22">
        <v>14124938.133298401</v>
      </c>
      <c r="AE1138" s="22">
        <v>14646042.1773795</v>
      </c>
    </row>
    <row r="1139" spans="1:31" x14ac:dyDescent="0.35">
      <c r="A1139" s="22" t="s">
        <v>3405</v>
      </c>
      <c r="B1139" s="22">
        <v>7</v>
      </c>
      <c r="C1139" s="22">
        <v>191.58</v>
      </c>
      <c r="D1139" s="24" t="s">
        <v>3406</v>
      </c>
      <c r="E1139" s="22">
        <f t="shared" si="86"/>
        <v>1.0429728557523714</v>
      </c>
      <c r="F1139" s="22">
        <f t="shared" si="90"/>
        <v>0.59315311991441866</v>
      </c>
      <c r="G1139" s="22">
        <f t="shared" si="87"/>
        <v>0.71488141676729478</v>
      </c>
      <c r="H1139" s="22">
        <f t="shared" si="88"/>
        <v>2.293557581296014E-2</v>
      </c>
      <c r="I1139" s="22">
        <f t="shared" si="89"/>
        <v>0.87502878809409479</v>
      </c>
      <c r="J1139" s="25">
        <v>0.31419589094689199</v>
      </c>
      <c r="K1139" s="22" t="s">
        <v>3407</v>
      </c>
      <c r="L1139" s="22">
        <v>24853788.393439401</v>
      </c>
      <c r="M1139" s="22">
        <v>28065156.786166999</v>
      </c>
      <c r="N1139" s="22">
        <v>18976975.8532781</v>
      </c>
      <c r="O1139" s="22">
        <v>23385927.494954798</v>
      </c>
      <c r="P1139" s="22">
        <v>22079246.001042999</v>
      </c>
      <c r="Q1139" s="22">
        <v>24307288.778623398</v>
      </c>
      <c r="R1139" s="22">
        <v>27883033.8507917</v>
      </c>
      <c r="S1139" s="22">
        <v>25207920.633997399</v>
      </c>
      <c r="T1139" s="22">
        <v>23056292.691474698</v>
      </c>
      <c r="U1139" s="22">
        <v>21949899.9601252</v>
      </c>
      <c r="V1139" s="22">
        <v>28867159.639577199</v>
      </c>
      <c r="W1139" s="22">
        <v>20790740.060425799</v>
      </c>
      <c r="X1139" s="22">
        <v>27388604.2208752</v>
      </c>
      <c r="Y1139" s="22">
        <v>35099140.166234002</v>
      </c>
      <c r="Z1139" s="22">
        <v>21976908.365713</v>
      </c>
      <c r="AA1139" s="22">
        <v>17402307.892173801</v>
      </c>
      <c r="AB1139" s="22">
        <v>16857742.867630899</v>
      </c>
      <c r="AC1139" s="22">
        <v>19677109.368772499</v>
      </c>
      <c r="AD1139" s="22">
        <v>21388783.585242499</v>
      </c>
      <c r="AE1139" s="22">
        <v>20555776.604101799</v>
      </c>
    </row>
    <row r="1140" spans="1:31" x14ac:dyDescent="0.35">
      <c r="A1140" s="22" t="s">
        <v>3408</v>
      </c>
      <c r="B1140" s="22">
        <v>12</v>
      </c>
      <c r="C1140" s="22">
        <v>679.37</v>
      </c>
      <c r="D1140" s="24" t="s">
        <v>3409</v>
      </c>
      <c r="E1140" s="22">
        <f t="shared" si="86"/>
        <v>1.1600910274941065</v>
      </c>
      <c r="F1140" s="22">
        <f t="shared" si="90"/>
        <v>4.987195366342536E-2</v>
      </c>
      <c r="G1140" s="22">
        <f t="shared" si="87"/>
        <v>0.9369775986344806</v>
      </c>
      <c r="H1140" s="22">
        <f t="shared" si="88"/>
        <v>0.40024086895753319</v>
      </c>
      <c r="I1140" s="22">
        <f t="shared" si="89"/>
        <v>0.95734403122901246</v>
      </c>
      <c r="J1140" s="25">
        <v>0.483412074324296</v>
      </c>
      <c r="K1140" s="22" t="s">
        <v>3410</v>
      </c>
      <c r="L1140" s="22">
        <v>11851032.9963587</v>
      </c>
      <c r="M1140" s="22">
        <v>10197645.951331399</v>
      </c>
      <c r="N1140" s="22">
        <v>10684854.4658069</v>
      </c>
      <c r="O1140" s="22">
        <v>10150144.2530769</v>
      </c>
      <c r="P1140" s="22">
        <v>11336633.838212701</v>
      </c>
      <c r="Q1140" s="22">
        <v>14826036.2484357</v>
      </c>
      <c r="R1140" s="22">
        <v>11651018.0229965</v>
      </c>
      <c r="S1140" s="22">
        <v>10833701.5929577</v>
      </c>
      <c r="T1140" s="22">
        <v>12584978.0627487</v>
      </c>
      <c r="U1140" s="22">
        <v>13004762.9574998</v>
      </c>
      <c r="V1140" s="22">
        <v>10623246.608294601</v>
      </c>
      <c r="W1140" s="22">
        <v>10933018.347841</v>
      </c>
      <c r="X1140" s="22">
        <v>9975149.4238893893</v>
      </c>
      <c r="Y1140" s="22">
        <v>12916410.894668501</v>
      </c>
      <c r="Z1140" s="22">
        <v>12188357.472672701</v>
      </c>
      <c r="AA1140" s="22">
        <v>11923862.1944934</v>
      </c>
      <c r="AB1140" s="22">
        <v>8771869.8772595394</v>
      </c>
      <c r="AC1140" s="22">
        <v>9690057.3283071294</v>
      </c>
      <c r="AD1140" s="22">
        <v>11613126.604681101</v>
      </c>
      <c r="AE1140" s="22">
        <v>11067918.501709601</v>
      </c>
    </row>
    <row r="1141" spans="1:31" x14ac:dyDescent="0.35">
      <c r="A1141" s="22" t="s">
        <v>3411</v>
      </c>
      <c r="B1141" s="22">
        <v>4</v>
      </c>
      <c r="C1141" s="22">
        <v>273.01</v>
      </c>
      <c r="D1141" s="24" t="s">
        <v>3412</v>
      </c>
      <c r="E1141" s="22">
        <f t="shared" si="86"/>
        <v>1.1288801773403891</v>
      </c>
      <c r="F1141" s="22">
        <f t="shared" si="90"/>
        <v>0.44765289655026608</v>
      </c>
      <c r="G1141" s="22">
        <f t="shared" si="87"/>
        <v>1.0474955255007441</v>
      </c>
      <c r="H1141" s="22">
        <f t="shared" si="88"/>
        <v>0.78236797777705736</v>
      </c>
      <c r="I1141" s="22">
        <f t="shared" si="89"/>
        <v>0.95136190012312438</v>
      </c>
      <c r="J1141" s="25">
        <v>0.35186820473661401</v>
      </c>
      <c r="K1141" s="22" t="s">
        <v>3413</v>
      </c>
      <c r="L1141" s="22">
        <v>967683.518145332</v>
      </c>
      <c r="M1141" s="22">
        <v>1168613.70871838</v>
      </c>
      <c r="N1141" s="22">
        <v>949198.33201019699</v>
      </c>
      <c r="O1141" s="22">
        <v>959242.85555866396</v>
      </c>
      <c r="P1141" s="22">
        <v>1068184.4282771</v>
      </c>
      <c r="Q1141" s="22">
        <v>1091782.50604801</v>
      </c>
      <c r="R1141" s="22">
        <v>949006.36913236103</v>
      </c>
      <c r="S1141" s="22">
        <v>1013357.46706003</v>
      </c>
      <c r="T1141" s="22">
        <v>934934.42259807198</v>
      </c>
      <c r="U1141" s="22">
        <v>1782796.4805673501</v>
      </c>
      <c r="V1141" s="22">
        <v>1185316.74459141</v>
      </c>
      <c r="W1141" s="22">
        <v>1110992.3930937001</v>
      </c>
      <c r="X1141" s="22">
        <v>1057445.1538726999</v>
      </c>
      <c r="Y1141" s="22">
        <v>976216.910326196</v>
      </c>
      <c r="Z1141" s="22">
        <v>1044348.33103818</v>
      </c>
      <c r="AA1141" s="22">
        <v>1824452.79592418</v>
      </c>
      <c r="AB1141" s="22">
        <v>948627.17311613599</v>
      </c>
      <c r="AC1141" s="22">
        <v>1002093.39629599</v>
      </c>
      <c r="AD1141" s="22">
        <v>912377.75182220398</v>
      </c>
      <c r="AE1141" s="22">
        <v>942024.546188729</v>
      </c>
    </row>
    <row r="1142" spans="1:31" x14ac:dyDescent="0.35">
      <c r="A1142" s="22" t="s">
        <v>3414</v>
      </c>
      <c r="B1142" s="22">
        <v>1</v>
      </c>
      <c r="C1142" s="22">
        <v>25.93</v>
      </c>
      <c r="D1142" s="22" t="s">
        <v>3415</v>
      </c>
      <c r="E1142" s="22">
        <f t="shared" si="86"/>
        <v>1.3561169494884258</v>
      </c>
      <c r="F1142" s="22">
        <f t="shared" si="90"/>
        <v>0.11425630466654603</v>
      </c>
      <c r="G1142" s="22">
        <f t="shared" si="87"/>
        <v>0.91427558742070858</v>
      </c>
      <c r="H1142" s="22">
        <f t="shared" si="88"/>
        <v>0.69013934318765502</v>
      </c>
      <c r="I1142" s="22">
        <f t="shared" si="89"/>
        <v>0.92153258002092076</v>
      </c>
      <c r="J1142" s="25">
        <v>0.805303390532906</v>
      </c>
      <c r="K1142" s="22" t="s">
        <v>3416</v>
      </c>
      <c r="L1142" s="22">
        <v>257142.89593475801</v>
      </c>
      <c r="M1142" s="22">
        <v>326955.80071003002</v>
      </c>
      <c r="N1142" s="22">
        <v>149122.703749954</v>
      </c>
      <c r="O1142" s="22">
        <v>203085.371089616</v>
      </c>
      <c r="P1142" s="22">
        <v>192933.089137225</v>
      </c>
      <c r="Q1142" s="22">
        <v>295001.40992160997</v>
      </c>
      <c r="R1142" s="22">
        <v>436425.34008302703</v>
      </c>
      <c r="S1142" s="22">
        <v>288369.17929653102</v>
      </c>
      <c r="T1142" s="22">
        <v>257588.39909184101</v>
      </c>
      <c r="U1142" s="22">
        <v>253996.986633867</v>
      </c>
      <c r="V1142" s="22">
        <v>210054.644213266</v>
      </c>
      <c r="W1142" s="22">
        <v>146890.56132389899</v>
      </c>
      <c r="X1142" s="22">
        <v>194034.933912523</v>
      </c>
      <c r="Y1142" s="22">
        <v>410787.55042287201</v>
      </c>
      <c r="Z1142" s="22">
        <v>263625.62242459902</v>
      </c>
      <c r="AA1142" s="22">
        <v>173776.52280853101</v>
      </c>
      <c r="AB1142" s="22">
        <v>163749.16555580299</v>
      </c>
      <c r="AC1142" s="22">
        <v>269881.09198983602</v>
      </c>
      <c r="AD1142" s="22">
        <v>256394.141866216</v>
      </c>
      <c r="AE1142" s="22">
        <v>256546.26820150699</v>
      </c>
    </row>
    <row r="1143" spans="1:31" x14ac:dyDescent="0.35">
      <c r="A1143" s="22" t="s">
        <v>3417</v>
      </c>
      <c r="B1143" s="22">
        <v>1</v>
      </c>
      <c r="C1143" s="22">
        <v>14.83</v>
      </c>
      <c r="D1143" s="22" t="s">
        <v>3418</v>
      </c>
      <c r="E1143" s="22">
        <f t="shared" si="86"/>
        <v>0.92204915607487747</v>
      </c>
      <c r="F1143" s="22">
        <f t="shared" si="90"/>
        <v>0.83657954539345347</v>
      </c>
      <c r="G1143" s="22">
        <f t="shared" si="87"/>
        <v>2.3260481999738163</v>
      </c>
      <c r="H1143" s="22">
        <f t="shared" si="88"/>
        <v>1.4639915204145879E-2</v>
      </c>
      <c r="I1143" s="22">
        <f t="shared" si="89"/>
        <v>0.96798027764434436</v>
      </c>
      <c r="J1143" s="25">
        <v>0.610573235215226</v>
      </c>
      <c r="K1143" s="22" t="s">
        <v>3419</v>
      </c>
      <c r="L1143" s="22">
        <v>46422.638000662402</v>
      </c>
      <c r="M1143" s="22">
        <v>20327.637860998198</v>
      </c>
      <c r="N1143" s="22">
        <v>49921.785331588901</v>
      </c>
      <c r="O1143" s="22">
        <v>9672.0680253260198</v>
      </c>
      <c r="P1143" s="22">
        <v>88682.799911427093</v>
      </c>
      <c r="Q1143" s="22">
        <v>25318.681283715199</v>
      </c>
      <c r="R1143" s="22">
        <v>20852.141425262402</v>
      </c>
      <c r="S1143" s="22">
        <v>61517.861510279501</v>
      </c>
      <c r="T1143" s="22">
        <v>51514.7998929686</v>
      </c>
      <c r="U1143" s="22">
        <v>39061.9144254657</v>
      </c>
      <c r="V1143" s="22">
        <v>66915.123416887101</v>
      </c>
      <c r="W1143" s="22">
        <v>34167.799652773603</v>
      </c>
      <c r="X1143" s="22">
        <v>49793.827256078097</v>
      </c>
      <c r="Y1143" s="22">
        <v>22863.7743334679</v>
      </c>
      <c r="Z1143" s="22">
        <v>48399.258656717298</v>
      </c>
      <c r="AA1143" s="22">
        <v>163964.383598532</v>
      </c>
      <c r="AB1143" s="22">
        <v>114805.57934926701</v>
      </c>
      <c r="AC1143" s="22">
        <v>87274.113006645101</v>
      </c>
      <c r="AD1143" s="22">
        <v>90556.718466389604</v>
      </c>
      <c r="AE1143" s="22">
        <v>60107.048703744898</v>
      </c>
    </row>
    <row r="1144" spans="1:31" x14ac:dyDescent="0.35">
      <c r="A1144" s="22" t="s">
        <v>3420</v>
      </c>
      <c r="B1144" s="22">
        <v>3</v>
      </c>
      <c r="C1144" s="22">
        <v>206.87</v>
      </c>
      <c r="D1144" s="24" t="s">
        <v>3421</v>
      </c>
      <c r="E1144" s="22">
        <f t="shared" si="86"/>
        <v>1.1083907611776485</v>
      </c>
      <c r="F1144" s="22">
        <f t="shared" si="90"/>
        <v>0.32606982344959395</v>
      </c>
      <c r="G1144" s="22">
        <f t="shared" si="87"/>
        <v>0.94002106888638248</v>
      </c>
      <c r="H1144" s="22">
        <f t="shared" si="88"/>
        <v>0.49090035030661394</v>
      </c>
      <c r="I1144" s="22">
        <f t="shared" si="89"/>
        <v>0.84903203974031927</v>
      </c>
      <c r="J1144" s="25">
        <v>0.119658203615006</v>
      </c>
      <c r="K1144" s="22" t="s">
        <v>3422</v>
      </c>
      <c r="L1144" s="22">
        <v>792594.44888832897</v>
      </c>
      <c r="M1144" s="22">
        <v>830400.27685318305</v>
      </c>
      <c r="N1144" s="22">
        <v>1128632.61173814</v>
      </c>
      <c r="O1144" s="22">
        <v>971935.14208251901</v>
      </c>
      <c r="P1144" s="22">
        <v>1065983.3089895099</v>
      </c>
      <c r="Q1144" s="22">
        <v>1131997.16251187</v>
      </c>
      <c r="R1144" s="22">
        <v>1298954.2480949699</v>
      </c>
      <c r="S1144" s="22">
        <v>844771.81908335804</v>
      </c>
      <c r="T1144" s="22">
        <v>1019345.2151111</v>
      </c>
      <c r="U1144" s="22">
        <v>1013619.8574667</v>
      </c>
      <c r="V1144" s="22">
        <v>1381437.0084005599</v>
      </c>
      <c r="W1144" s="22">
        <v>991468.81502022</v>
      </c>
      <c r="X1144" s="22">
        <v>1126353.8899803399</v>
      </c>
      <c r="Y1144" s="22">
        <v>964029.92572066002</v>
      </c>
      <c r="Z1144" s="22">
        <v>1177894.1612170001</v>
      </c>
      <c r="AA1144" s="22">
        <v>1235507.29779733</v>
      </c>
      <c r="AB1144" s="22">
        <v>946842.81682523899</v>
      </c>
      <c r="AC1144" s="22">
        <v>1082284.8254698301</v>
      </c>
      <c r="AD1144" s="22">
        <v>1108629.78120728</v>
      </c>
      <c r="AE1144" s="22">
        <v>929566.90447932703</v>
      </c>
    </row>
    <row r="1145" spans="1:31" x14ac:dyDescent="0.35">
      <c r="A1145" s="22" t="s">
        <v>3423</v>
      </c>
      <c r="B1145" s="22">
        <v>1</v>
      </c>
      <c r="C1145" s="22">
        <v>69.33</v>
      </c>
      <c r="D1145" s="22" t="s">
        <v>3424</v>
      </c>
      <c r="E1145" s="22">
        <f t="shared" si="86"/>
        <v>1.0478722591569329</v>
      </c>
      <c r="F1145" s="22">
        <f t="shared" si="90"/>
        <v>0.82289893861927421</v>
      </c>
      <c r="G1145" s="22">
        <f t="shared" si="87"/>
        <v>0.75878041164896126</v>
      </c>
      <c r="H1145" s="22">
        <f t="shared" si="88"/>
        <v>0.17407361034046176</v>
      </c>
      <c r="I1145" s="22">
        <f t="shared" si="89"/>
        <v>0.72187614702204261</v>
      </c>
      <c r="J1145" s="25">
        <v>0.125684023729174</v>
      </c>
      <c r="K1145" s="22" t="s">
        <v>3425</v>
      </c>
      <c r="L1145" s="22">
        <v>45378.164416609099</v>
      </c>
      <c r="M1145" s="22">
        <v>78216.997509065201</v>
      </c>
      <c r="N1145" s="22">
        <v>47753.9768846593</v>
      </c>
      <c r="O1145" s="22">
        <v>93597.017330296701</v>
      </c>
      <c r="P1145" s="22">
        <v>108240.52204524</v>
      </c>
      <c r="Q1145" s="22">
        <v>104897.781669159</v>
      </c>
      <c r="R1145" s="22">
        <v>87254.541719523695</v>
      </c>
      <c r="S1145" s="22">
        <v>58496.767996100403</v>
      </c>
      <c r="T1145" s="22">
        <v>56380.245184156403</v>
      </c>
      <c r="U1145" s="22">
        <v>84022.630988959703</v>
      </c>
      <c r="V1145" s="22">
        <v>78774.1274976032</v>
      </c>
      <c r="W1145" s="22">
        <v>88262.399060847005</v>
      </c>
      <c r="X1145" s="22">
        <v>140918.133454205</v>
      </c>
      <c r="Y1145" s="22">
        <v>123787.228299907</v>
      </c>
      <c r="Z1145" s="22">
        <v>85225.848778319894</v>
      </c>
      <c r="AA1145" s="22">
        <v>91860.630966631201</v>
      </c>
      <c r="AB1145" s="22">
        <v>62382.242161588802</v>
      </c>
      <c r="AC1145" s="22">
        <v>70812.803155919595</v>
      </c>
      <c r="AD1145" s="22">
        <v>115627.433538363</v>
      </c>
      <c r="AE1145" s="22">
        <v>51581.882536548903</v>
      </c>
    </row>
    <row r="1146" spans="1:31" x14ac:dyDescent="0.35">
      <c r="A1146" s="22" t="s">
        <v>3426</v>
      </c>
      <c r="B1146" s="22">
        <v>9</v>
      </c>
      <c r="C1146" s="22">
        <v>322.45</v>
      </c>
      <c r="D1146" s="24" t="s">
        <v>3427</v>
      </c>
      <c r="E1146" s="22">
        <f t="shared" si="86"/>
        <v>0.97592620367938232</v>
      </c>
      <c r="F1146" s="22">
        <f t="shared" si="90"/>
        <v>0.7254855279362562</v>
      </c>
      <c r="G1146" s="22">
        <f t="shared" si="87"/>
        <v>0.99963749313827333</v>
      </c>
      <c r="H1146" s="22">
        <f t="shared" si="88"/>
        <v>0.99567056292403944</v>
      </c>
      <c r="I1146" s="22">
        <f t="shared" si="89"/>
        <v>0.97240671833786418</v>
      </c>
      <c r="J1146" s="25">
        <v>0.76322705886184905</v>
      </c>
      <c r="K1146" s="22" t="s">
        <v>3428</v>
      </c>
      <c r="L1146" s="22">
        <v>14423823.6142131</v>
      </c>
      <c r="M1146" s="22">
        <v>19775633.250229999</v>
      </c>
      <c r="N1146" s="22">
        <v>18429435.504671399</v>
      </c>
      <c r="O1146" s="22">
        <v>19372248.332239099</v>
      </c>
      <c r="P1146" s="22">
        <v>16320926.765294099</v>
      </c>
      <c r="Q1146" s="22">
        <v>17738975.374901898</v>
      </c>
      <c r="R1146" s="22">
        <v>15185154.5506291</v>
      </c>
      <c r="S1146" s="22">
        <v>18157084.004719101</v>
      </c>
      <c r="T1146" s="22">
        <v>16674578.2510834</v>
      </c>
      <c r="U1146" s="22">
        <v>18440027.822506301</v>
      </c>
      <c r="V1146" s="22">
        <v>19212920.707465999</v>
      </c>
      <c r="W1146" s="22">
        <v>18170660.381852198</v>
      </c>
      <c r="X1146" s="22">
        <v>16780717.3198728</v>
      </c>
      <c r="Y1146" s="22">
        <v>14945914.417444</v>
      </c>
      <c r="Z1146" s="22">
        <v>21718106.0249837</v>
      </c>
      <c r="AA1146" s="22">
        <v>17772885.937639002</v>
      </c>
      <c r="AB1146" s="22">
        <v>19190739.1505109</v>
      </c>
      <c r="AC1146" s="22">
        <v>18248288.4664542</v>
      </c>
      <c r="AD1146" s="22">
        <v>17489078.697412599</v>
      </c>
      <c r="AE1146" s="22">
        <v>18094400.710779201</v>
      </c>
    </row>
    <row r="1147" spans="1:31" x14ac:dyDescent="0.35">
      <c r="A1147" s="22" t="s">
        <v>3429</v>
      </c>
      <c r="B1147" s="22">
        <v>2</v>
      </c>
      <c r="C1147" s="22">
        <v>58.24</v>
      </c>
      <c r="D1147" s="24" t="s">
        <v>3430</v>
      </c>
      <c r="E1147" s="22">
        <f t="shared" si="86"/>
        <v>1.0123312771272728</v>
      </c>
      <c r="F1147" s="22">
        <f t="shared" si="90"/>
        <v>0.90273523456610261</v>
      </c>
      <c r="G1147" s="22">
        <f t="shared" si="87"/>
        <v>1.1489216259095094</v>
      </c>
      <c r="H1147" s="22">
        <f t="shared" si="88"/>
        <v>0.31894921924999503</v>
      </c>
      <c r="I1147" s="22">
        <f t="shared" si="89"/>
        <v>1.1240880269610949</v>
      </c>
      <c r="J1147" s="25">
        <v>0.29748022064805402</v>
      </c>
      <c r="K1147" s="22" t="s">
        <v>3431</v>
      </c>
      <c r="L1147" s="22">
        <v>370149.45266378397</v>
      </c>
      <c r="M1147" s="22">
        <v>442861.72345930699</v>
      </c>
      <c r="N1147" s="22">
        <v>361702.27207426401</v>
      </c>
      <c r="O1147" s="22">
        <v>454396.91450457298</v>
      </c>
      <c r="P1147" s="22">
        <v>362785.88033718598</v>
      </c>
      <c r="Q1147" s="22">
        <v>281193.60047817702</v>
      </c>
      <c r="R1147" s="22">
        <v>426767.73029044998</v>
      </c>
      <c r="S1147" s="22">
        <v>405007.29359987599</v>
      </c>
      <c r="T1147" s="22">
        <v>480486.35249437299</v>
      </c>
      <c r="U1147" s="22">
        <v>423003.89075792697</v>
      </c>
      <c r="V1147" s="22">
        <v>493495.54999815702</v>
      </c>
      <c r="W1147" s="22">
        <v>321799.624764685</v>
      </c>
      <c r="X1147" s="22">
        <v>396399.980300767</v>
      </c>
      <c r="Y1147" s="22">
        <v>301546.05151573499</v>
      </c>
      <c r="Z1147" s="22">
        <v>258769.69938509999</v>
      </c>
      <c r="AA1147" s="22">
        <v>490664.18384769699</v>
      </c>
      <c r="AB1147" s="22">
        <v>391964.61174830102</v>
      </c>
      <c r="AC1147" s="22">
        <v>447968.938074412</v>
      </c>
      <c r="AD1147" s="22">
        <v>338372.620737536</v>
      </c>
      <c r="AE1147" s="22">
        <v>366931.29680210602</v>
      </c>
    </row>
    <row r="1148" spans="1:31" x14ac:dyDescent="0.35">
      <c r="A1148" s="22" t="s">
        <v>3432</v>
      </c>
      <c r="B1148" s="22">
        <v>3</v>
      </c>
      <c r="C1148" s="22">
        <v>122.29</v>
      </c>
      <c r="D1148" s="24" t="s">
        <v>3433</v>
      </c>
      <c r="E1148" s="22">
        <f t="shared" si="86"/>
        <v>1.1624352346564097</v>
      </c>
      <c r="F1148" s="22">
        <f t="shared" si="90"/>
        <v>0.55132467113945827</v>
      </c>
      <c r="G1148" s="22">
        <f t="shared" si="87"/>
        <v>1.006796831340802</v>
      </c>
      <c r="H1148" s="22">
        <f t="shared" si="88"/>
        <v>0.96338605105716857</v>
      </c>
      <c r="I1148" s="22">
        <f t="shared" si="89"/>
        <v>0.87086916859518793</v>
      </c>
      <c r="J1148" s="25">
        <v>0.41183568563032902</v>
      </c>
      <c r="K1148" s="22" t="s">
        <v>3434</v>
      </c>
      <c r="L1148" s="22">
        <v>178367.20249628401</v>
      </c>
      <c r="M1148" s="22">
        <v>129880.438631148</v>
      </c>
      <c r="N1148" s="22">
        <v>154386.99104269801</v>
      </c>
      <c r="O1148" s="22">
        <v>211707.984408961</v>
      </c>
      <c r="P1148" s="22">
        <v>168939.711442075</v>
      </c>
      <c r="Q1148" s="22">
        <v>116237.329484673</v>
      </c>
      <c r="R1148" s="22">
        <v>195845.893594925</v>
      </c>
      <c r="S1148" s="22">
        <v>89427.044178892698</v>
      </c>
      <c r="T1148" s="22">
        <v>289118.54478894698</v>
      </c>
      <c r="U1148" s="22">
        <v>289632.27880745003</v>
      </c>
      <c r="V1148" s="22">
        <v>246218.96942994799</v>
      </c>
      <c r="W1148" s="22">
        <v>188500.259380467</v>
      </c>
      <c r="X1148" s="22">
        <v>203424.20303244499</v>
      </c>
      <c r="Y1148" s="22">
        <v>120825.94245084999</v>
      </c>
      <c r="Z1148" s="22">
        <v>209353.26064521799</v>
      </c>
      <c r="AA1148" s="22">
        <v>243010.24116693001</v>
      </c>
      <c r="AB1148" s="22">
        <v>165603.03579390401</v>
      </c>
      <c r="AC1148" s="22">
        <v>156106.219564253</v>
      </c>
      <c r="AD1148" s="22">
        <v>237708.10956472199</v>
      </c>
      <c r="AE1148" s="22">
        <v>172476.55448227999</v>
      </c>
    </row>
    <row r="1149" spans="1:31" x14ac:dyDescent="0.35">
      <c r="A1149" s="22" t="s">
        <v>3435</v>
      </c>
      <c r="B1149" s="22">
        <v>2</v>
      </c>
      <c r="C1149" s="22">
        <v>49.27</v>
      </c>
      <c r="D1149" s="24" t="s">
        <v>3436</v>
      </c>
      <c r="E1149" s="22">
        <f t="shared" si="86"/>
        <v>0.93684920197783106</v>
      </c>
      <c r="F1149" s="22">
        <f t="shared" si="90"/>
        <v>0.56613337624373106</v>
      </c>
      <c r="G1149" s="22">
        <f t="shared" si="87"/>
        <v>1.1364417189630431</v>
      </c>
      <c r="H1149" s="22">
        <f t="shared" si="88"/>
        <v>8.8805282184702058E-2</v>
      </c>
      <c r="I1149" s="22">
        <f t="shared" si="89"/>
        <v>1.0163126634086523</v>
      </c>
      <c r="J1149" s="25">
        <v>0.83323050370417795</v>
      </c>
      <c r="K1149" s="22" t="s">
        <v>3437</v>
      </c>
      <c r="L1149" s="22">
        <v>312450.31831599801</v>
      </c>
      <c r="M1149" s="22">
        <v>345880.23902707</v>
      </c>
      <c r="N1149" s="22">
        <v>325666.43414543598</v>
      </c>
      <c r="O1149" s="22">
        <v>402979.55038485897</v>
      </c>
      <c r="P1149" s="22">
        <v>299323.35970650701</v>
      </c>
      <c r="Q1149" s="22">
        <v>244138.02723642401</v>
      </c>
      <c r="R1149" s="22">
        <v>396676.97469786101</v>
      </c>
      <c r="S1149" s="22">
        <v>244504.91645413</v>
      </c>
      <c r="T1149" s="22">
        <v>350196.56886028498</v>
      </c>
      <c r="U1149" s="22">
        <v>344292.22984169598</v>
      </c>
      <c r="V1149" s="22">
        <v>314063.54983472603</v>
      </c>
      <c r="W1149" s="22">
        <v>379307.50567899802</v>
      </c>
      <c r="X1149" s="22">
        <v>317413.96934832103</v>
      </c>
      <c r="Y1149" s="22">
        <v>358785.72612900398</v>
      </c>
      <c r="Z1149" s="22">
        <v>289662.63484920998</v>
      </c>
      <c r="AA1149" s="22">
        <v>434663.45574441802</v>
      </c>
      <c r="AB1149" s="22">
        <v>347738.217703667</v>
      </c>
      <c r="AC1149" s="22">
        <v>376510.91480994702</v>
      </c>
      <c r="AD1149" s="22">
        <v>386762.52654127701</v>
      </c>
      <c r="AE1149" s="22">
        <v>339946.92636586499</v>
      </c>
    </row>
    <row r="1150" spans="1:31" x14ac:dyDescent="0.35">
      <c r="A1150" s="22" t="s">
        <v>3438</v>
      </c>
      <c r="B1150" s="22">
        <v>2</v>
      </c>
      <c r="C1150" s="22">
        <v>33.39</v>
      </c>
      <c r="D1150" s="24" t="s">
        <v>3439</v>
      </c>
      <c r="E1150" s="22">
        <f t="shared" si="86"/>
        <v>1.0378711650446169</v>
      </c>
      <c r="F1150" s="22">
        <f t="shared" si="90"/>
        <v>0.74698969107301116</v>
      </c>
      <c r="G1150" s="22">
        <f t="shared" si="87"/>
        <v>1.1791261053444471</v>
      </c>
      <c r="H1150" s="22">
        <f t="shared" si="88"/>
        <v>0.34451430262387389</v>
      </c>
      <c r="I1150" s="22">
        <f t="shared" si="89"/>
        <v>0.93289624103261082</v>
      </c>
      <c r="J1150" s="25">
        <v>0.70129900852970095</v>
      </c>
      <c r="K1150" s="22" t="s">
        <v>3440</v>
      </c>
      <c r="L1150" s="22">
        <v>188521.06030666301</v>
      </c>
      <c r="M1150" s="22">
        <v>285442.977324782</v>
      </c>
      <c r="N1150" s="22">
        <v>255780.98940109901</v>
      </c>
      <c r="O1150" s="22">
        <v>366216.062325279</v>
      </c>
      <c r="P1150" s="22">
        <v>316089.50646904699</v>
      </c>
      <c r="Q1150" s="22">
        <v>250548.23638297801</v>
      </c>
      <c r="R1150" s="22">
        <v>296785.945978006</v>
      </c>
      <c r="S1150" s="22">
        <v>288773.92884160799</v>
      </c>
      <c r="T1150" s="22">
        <v>310048.07084037899</v>
      </c>
      <c r="U1150" s="22">
        <v>319370.41494980798</v>
      </c>
      <c r="V1150" s="22">
        <v>453803.04866131197</v>
      </c>
      <c r="W1150" s="22">
        <v>273739.337039501</v>
      </c>
      <c r="X1150" s="22">
        <v>270300.05499708297</v>
      </c>
      <c r="Y1150" s="22">
        <v>225148.83674794299</v>
      </c>
      <c r="Z1150" s="22">
        <v>290628.923514441</v>
      </c>
      <c r="AA1150" s="22">
        <v>484150.54460435</v>
      </c>
      <c r="AB1150" s="22">
        <v>289962.76974982402</v>
      </c>
      <c r="AC1150" s="22">
        <v>389203.86165911198</v>
      </c>
      <c r="AD1150" s="22">
        <v>337274.12805691798</v>
      </c>
      <c r="AE1150" s="22">
        <v>284157.78845877002</v>
      </c>
    </row>
    <row r="1151" spans="1:31" x14ac:dyDescent="0.35">
      <c r="A1151" s="22" t="s">
        <v>3441</v>
      </c>
      <c r="B1151" s="22">
        <v>3</v>
      </c>
      <c r="C1151" s="22">
        <v>63.11</v>
      </c>
      <c r="D1151" s="24" t="s">
        <v>3442</v>
      </c>
      <c r="E1151" s="22">
        <f t="shared" si="86"/>
        <v>0.84665667602027583</v>
      </c>
      <c r="F1151" s="22">
        <f t="shared" si="90"/>
        <v>0.1688979330140099</v>
      </c>
      <c r="G1151" s="22">
        <f t="shared" si="87"/>
        <v>1.1924045926574804</v>
      </c>
      <c r="H1151" s="22">
        <f t="shared" si="88"/>
        <v>0.10992131483376029</v>
      </c>
      <c r="I1151" s="22">
        <f t="shared" si="89"/>
        <v>1.1995282660052506</v>
      </c>
      <c r="J1151" s="25">
        <v>7.5776979754675899E-2</v>
      </c>
      <c r="K1151" s="22" t="s">
        <v>3443</v>
      </c>
      <c r="L1151" s="22">
        <v>364660.27774815902</v>
      </c>
      <c r="M1151" s="22">
        <v>459576.88182893599</v>
      </c>
      <c r="N1151" s="22">
        <v>453826.39694913698</v>
      </c>
      <c r="O1151" s="22">
        <v>566328.96757806605</v>
      </c>
      <c r="P1151" s="22">
        <v>402630.61164112401</v>
      </c>
      <c r="Q1151" s="22">
        <v>284858.37132830202</v>
      </c>
      <c r="R1151" s="22">
        <v>408782.760983855</v>
      </c>
      <c r="S1151" s="22">
        <v>336003.053865336</v>
      </c>
      <c r="T1151" s="22">
        <v>426787.28819668601</v>
      </c>
      <c r="U1151" s="22">
        <v>446025.66467669699</v>
      </c>
      <c r="V1151" s="22">
        <v>411726.00187045999</v>
      </c>
      <c r="W1151" s="22">
        <v>338576.918930632</v>
      </c>
      <c r="X1151" s="22">
        <v>415102.14421115897</v>
      </c>
      <c r="Y1151" s="22">
        <v>362917.45721405902</v>
      </c>
      <c r="Z1151" s="22">
        <v>344933.15621519001</v>
      </c>
      <c r="AA1151" s="22">
        <v>545250.45433467103</v>
      </c>
      <c r="AB1151" s="22">
        <v>450657.78605133202</v>
      </c>
      <c r="AC1151" s="22">
        <v>494932.67953044397</v>
      </c>
      <c r="AD1151" s="22">
        <v>412842.92445594299</v>
      </c>
      <c r="AE1151" s="22">
        <v>329994.82982295897</v>
      </c>
    </row>
    <row r="1152" spans="1:31" x14ac:dyDescent="0.35">
      <c r="A1152" s="22" t="s">
        <v>3444</v>
      </c>
      <c r="B1152" s="22">
        <v>3</v>
      </c>
      <c r="C1152" s="22">
        <v>119.09</v>
      </c>
      <c r="D1152" s="24" t="s">
        <v>3445</v>
      </c>
      <c r="E1152" s="22">
        <f t="shared" si="86"/>
        <v>1.3312661420273983</v>
      </c>
      <c r="F1152" s="22">
        <f t="shared" si="90"/>
        <v>5.5701798812401622E-2</v>
      </c>
      <c r="G1152" s="22">
        <f t="shared" si="87"/>
        <v>1.0422522661429166</v>
      </c>
      <c r="H1152" s="22">
        <f t="shared" si="88"/>
        <v>0.68851090506485368</v>
      </c>
      <c r="I1152" s="22">
        <f t="shared" si="89"/>
        <v>0.95956232447139578</v>
      </c>
      <c r="J1152" s="25">
        <v>0.726427412498305</v>
      </c>
      <c r="K1152" s="22" t="s">
        <v>3446</v>
      </c>
      <c r="L1152" s="22">
        <v>529101.15432856604</v>
      </c>
      <c r="M1152" s="22">
        <v>674028.302654022</v>
      </c>
      <c r="N1152" s="22">
        <v>547676.70677111996</v>
      </c>
      <c r="O1152" s="22">
        <v>601583.26458622399</v>
      </c>
      <c r="P1152" s="22">
        <v>650983.84141390398</v>
      </c>
      <c r="Q1152" s="22">
        <v>525022.618791349</v>
      </c>
      <c r="R1152" s="22">
        <v>878865.34071987798</v>
      </c>
      <c r="S1152" s="22">
        <v>699872.78102690994</v>
      </c>
      <c r="T1152" s="22">
        <v>1007251.73895935</v>
      </c>
      <c r="U1152" s="22">
        <v>887276.66639591497</v>
      </c>
      <c r="V1152" s="22">
        <v>707811.24451939296</v>
      </c>
      <c r="W1152" s="22">
        <v>537679.26574252197</v>
      </c>
      <c r="X1152" s="22">
        <v>738701.171694424</v>
      </c>
      <c r="Y1152" s="22">
        <v>654463.73562727496</v>
      </c>
      <c r="Z1152" s="22">
        <v>491285.38267481298</v>
      </c>
      <c r="AA1152" s="22">
        <v>767769.49359614297</v>
      </c>
      <c r="AB1152" s="22">
        <v>533757.94637287501</v>
      </c>
      <c r="AC1152" s="22">
        <v>661412.18385013496</v>
      </c>
      <c r="AD1152" s="22">
        <v>710058.82278618205</v>
      </c>
      <c r="AE1152" s="22">
        <v>589189.44535718404</v>
      </c>
    </row>
    <row r="1153" spans="1:31" x14ac:dyDescent="0.35">
      <c r="A1153" s="22" t="s">
        <v>3447</v>
      </c>
      <c r="B1153" s="22">
        <v>1</v>
      </c>
      <c r="C1153" s="22">
        <v>46.7</v>
      </c>
      <c r="D1153" s="22" t="s">
        <v>3448</v>
      </c>
      <c r="E1153" s="22">
        <f t="shared" si="86"/>
        <v>0.34935027986175382</v>
      </c>
      <c r="F1153" s="22">
        <f t="shared" si="90"/>
        <v>7.0811368232199731E-2</v>
      </c>
      <c r="G1153" s="22">
        <f t="shared" si="87"/>
        <v>1.0180522393675351</v>
      </c>
      <c r="H1153" s="22">
        <f t="shared" si="88"/>
        <v>0.92420524953690997</v>
      </c>
      <c r="I1153" s="22">
        <f t="shared" si="89"/>
        <v>0.8454302658465559</v>
      </c>
      <c r="J1153" s="25">
        <v>0.37310198550134099</v>
      </c>
      <c r="K1153" s="22" t="s">
        <v>3449</v>
      </c>
      <c r="L1153" s="22">
        <v>13170.647144295101</v>
      </c>
      <c r="M1153" s="22">
        <v>83829.648995932104</v>
      </c>
      <c r="N1153" s="22">
        <v>67264.338254064307</v>
      </c>
      <c r="O1153" s="22">
        <v>119377.089895133</v>
      </c>
      <c r="P1153" s="22">
        <v>61178.390418799201</v>
      </c>
      <c r="Q1153" s="22">
        <v>34990.670986493598</v>
      </c>
      <c r="R1153" s="22">
        <v>10787.248457384099</v>
      </c>
      <c r="S1153" s="22">
        <v>69876.830422118597</v>
      </c>
      <c r="T1153" s="22">
        <v>9.5091456587470695</v>
      </c>
      <c r="U1153" s="22">
        <v>4798.7445636249504</v>
      </c>
      <c r="V1153" s="22">
        <v>81100.888765160897</v>
      </c>
      <c r="W1153" s="22">
        <v>60250.161998067102</v>
      </c>
      <c r="X1153" s="22">
        <v>98282.442442090905</v>
      </c>
      <c r="Y1153" s="22">
        <v>78070.730539804499</v>
      </c>
      <c r="Z1153" s="22">
        <v>90159.237782297103</v>
      </c>
      <c r="AA1153" s="22">
        <v>75356.895433680897</v>
      </c>
      <c r="AB1153" s="22">
        <v>135439.041465677</v>
      </c>
      <c r="AC1153" s="22">
        <v>62238.0554299172</v>
      </c>
      <c r="AD1153" s="22">
        <v>79940.987312539495</v>
      </c>
      <c r="AE1153" s="22">
        <v>62251.330722370498</v>
      </c>
    </row>
    <row r="1154" spans="1:31" x14ac:dyDescent="0.35">
      <c r="A1154" s="22" t="s">
        <v>3450</v>
      </c>
      <c r="B1154" s="22">
        <v>2</v>
      </c>
      <c r="C1154" s="22">
        <v>63.44</v>
      </c>
      <c r="D1154" s="24" t="s">
        <v>3451</v>
      </c>
      <c r="E1154" s="22">
        <f t="shared" si="86"/>
        <v>1.3020356532395458</v>
      </c>
      <c r="F1154" s="22">
        <f t="shared" si="90"/>
        <v>3.6836593961965328E-2</v>
      </c>
      <c r="G1154" s="22">
        <f t="shared" si="87"/>
        <v>1.0230821887108206</v>
      </c>
      <c r="H1154" s="22">
        <f t="shared" si="88"/>
        <v>0.79563295512736887</v>
      </c>
      <c r="I1154" s="22">
        <f t="shared" si="89"/>
        <v>0.94938261494412246</v>
      </c>
      <c r="J1154" s="25">
        <v>0.68650822365916297</v>
      </c>
      <c r="K1154" s="22" t="s">
        <v>3452</v>
      </c>
      <c r="L1154" s="22">
        <v>318468.618180294</v>
      </c>
      <c r="M1154" s="22">
        <v>354043.19071275002</v>
      </c>
      <c r="N1154" s="22">
        <v>306112.141104732</v>
      </c>
      <c r="O1154" s="22">
        <v>372795.37877029099</v>
      </c>
      <c r="P1154" s="22">
        <v>302763.15060405299</v>
      </c>
      <c r="Q1154" s="22">
        <v>328610.45900414098</v>
      </c>
      <c r="R1154" s="22">
        <v>528694.16319414403</v>
      </c>
      <c r="S1154" s="22">
        <v>359183.07221773098</v>
      </c>
      <c r="T1154" s="22">
        <v>464666.708748665</v>
      </c>
      <c r="U1154" s="22">
        <v>472650.161942009</v>
      </c>
      <c r="V1154" s="22">
        <v>422718.52607531298</v>
      </c>
      <c r="W1154" s="22">
        <v>285758.57526095898</v>
      </c>
      <c r="X1154" s="22">
        <v>391251.628624167</v>
      </c>
      <c r="Y1154" s="22">
        <v>369845.42723324301</v>
      </c>
      <c r="Z1154" s="22">
        <v>272802.892200128</v>
      </c>
      <c r="AA1154" s="22">
        <v>358809.245814102</v>
      </c>
      <c r="AB1154" s="22">
        <v>343814.348460918</v>
      </c>
      <c r="AC1154" s="22">
        <v>346033.22016175801</v>
      </c>
      <c r="AD1154" s="22">
        <v>360242.85423212498</v>
      </c>
      <c r="AE1154" s="22">
        <v>373695.25658441801</v>
      </c>
    </row>
    <row r="1155" spans="1:31" x14ac:dyDescent="0.35">
      <c r="A1155" s="22" t="s">
        <v>3453</v>
      </c>
      <c r="B1155" s="22">
        <v>2</v>
      </c>
      <c r="C1155" s="22">
        <v>53.97</v>
      </c>
      <c r="D1155" s="24" t="s">
        <v>3454</v>
      </c>
      <c r="E1155" s="22">
        <f t="shared" si="86"/>
        <v>0.51576385003537406</v>
      </c>
      <c r="F1155" s="22">
        <f t="shared" si="90"/>
        <v>2.4876463281101442E-2</v>
      </c>
      <c r="G1155" s="22">
        <f t="shared" si="87"/>
        <v>1.375102498677679</v>
      </c>
      <c r="H1155" s="22">
        <f t="shared" si="88"/>
        <v>1.5648946013935666E-2</v>
      </c>
      <c r="I1155" s="22">
        <f t="shared" si="89"/>
        <v>1.4164198751635777</v>
      </c>
      <c r="J1155" s="25">
        <v>0.16118357567438099</v>
      </c>
      <c r="K1155" s="22" t="s">
        <v>3455</v>
      </c>
      <c r="L1155" s="22">
        <v>74346.040508779799</v>
      </c>
      <c r="M1155" s="22">
        <v>203973.63018263999</v>
      </c>
      <c r="N1155" s="22">
        <v>188330.284670642</v>
      </c>
      <c r="O1155" s="22">
        <v>186662.76274898101</v>
      </c>
      <c r="P1155" s="22">
        <v>166448.20230193</v>
      </c>
      <c r="Q1155" s="22">
        <v>57606.7892875697</v>
      </c>
      <c r="R1155" s="22">
        <v>102184.400760957</v>
      </c>
      <c r="S1155" s="22">
        <v>47011.0356988801</v>
      </c>
      <c r="T1155" s="22">
        <v>142050.090734945</v>
      </c>
      <c r="U1155" s="22">
        <v>73950.731938384997</v>
      </c>
      <c r="V1155" s="22">
        <v>118066.581304721</v>
      </c>
      <c r="W1155" s="22">
        <v>105478.618942685</v>
      </c>
      <c r="X1155" s="22">
        <v>131131.89418064</v>
      </c>
      <c r="Y1155" s="22">
        <v>108388.59219357801</v>
      </c>
      <c r="Z1155" s="22">
        <v>115689.90329009001</v>
      </c>
      <c r="AA1155" s="22">
        <v>198727.731307671</v>
      </c>
      <c r="AB1155" s="22">
        <v>151257.30415335699</v>
      </c>
      <c r="AC1155" s="22">
        <v>148951.289094465</v>
      </c>
      <c r="AD1155" s="22">
        <v>177359.887429308</v>
      </c>
      <c r="AE1155" s="22">
        <v>119552.045826471</v>
      </c>
    </row>
    <row r="1156" spans="1:31" x14ac:dyDescent="0.35">
      <c r="A1156" s="22" t="s">
        <v>3456</v>
      </c>
      <c r="B1156" s="22">
        <v>4</v>
      </c>
      <c r="C1156" s="22">
        <v>142.72999999999999</v>
      </c>
      <c r="D1156" s="24" t="s">
        <v>3457</v>
      </c>
      <c r="E1156" s="22">
        <f t="shared" si="86"/>
        <v>1.1535869755014294</v>
      </c>
      <c r="F1156" s="22">
        <f t="shared" si="90"/>
        <v>0.36515748085949173</v>
      </c>
      <c r="G1156" s="22">
        <f t="shared" si="87"/>
        <v>1.0804405792351697</v>
      </c>
      <c r="H1156" s="22">
        <f t="shared" si="88"/>
        <v>0.38755419727085649</v>
      </c>
      <c r="I1156" s="22">
        <f t="shared" si="89"/>
        <v>0.90301361454325224</v>
      </c>
      <c r="J1156" s="25">
        <v>0.36125036090479801</v>
      </c>
      <c r="K1156" s="22" t="s">
        <v>3458</v>
      </c>
      <c r="L1156" s="22">
        <v>286334.53414508997</v>
      </c>
      <c r="M1156" s="22">
        <v>465932.357892328</v>
      </c>
      <c r="N1156" s="22">
        <v>434747.30107413803</v>
      </c>
      <c r="O1156" s="22">
        <v>509223.310798675</v>
      </c>
      <c r="P1156" s="22">
        <v>448064.75357882603</v>
      </c>
      <c r="Q1156" s="22">
        <v>305516.84693486599</v>
      </c>
      <c r="R1156" s="22">
        <v>602336.13997737097</v>
      </c>
      <c r="S1156" s="22">
        <v>429086.934929337</v>
      </c>
      <c r="T1156" s="22">
        <v>607520.10860912898</v>
      </c>
      <c r="U1156" s="22">
        <v>529179.12532698596</v>
      </c>
      <c r="V1156" s="22">
        <v>477175.93030138902</v>
      </c>
      <c r="W1156" s="22">
        <v>428156.52940513799</v>
      </c>
      <c r="X1156" s="22">
        <v>550322.685335855</v>
      </c>
      <c r="Y1156" s="22">
        <v>521797.047670072</v>
      </c>
      <c r="Z1156" s="22">
        <v>397154.59389026399</v>
      </c>
      <c r="AA1156" s="22">
        <v>596971.35948313598</v>
      </c>
      <c r="AB1156" s="22">
        <v>567789.76345600095</v>
      </c>
      <c r="AC1156" s="22">
        <v>507108.04225742602</v>
      </c>
      <c r="AD1156" s="22">
        <v>445393.15317832201</v>
      </c>
      <c r="AE1156" s="22">
        <v>448359.21359792002</v>
      </c>
    </row>
    <row r="1157" spans="1:31" x14ac:dyDescent="0.35">
      <c r="A1157" s="22" t="s">
        <v>3459</v>
      </c>
      <c r="B1157" s="22">
        <v>1</v>
      </c>
      <c r="C1157" s="22">
        <v>20.85</v>
      </c>
      <c r="D1157" s="22" t="s">
        <v>3460</v>
      </c>
      <c r="E1157" s="22">
        <f t="shared" si="86"/>
        <v>1.1060465677010165</v>
      </c>
      <c r="F1157" s="22">
        <f t="shared" si="90"/>
        <v>0.47936548431636983</v>
      </c>
      <c r="G1157" s="22">
        <f t="shared" si="87"/>
        <v>1.0203070427513332</v>
      </c>
      <c r="H1157" s="22">
        <f t="shared" si="88"/>
        <v>0.80644877996797559</v>
      </c>
      <c r="I1157" s="22">
        <f t="shared" si="89"/>
        <v>1.0299074400496266</v>
      </c>
      <c r="J1157" s="25">
        <v>0.81734828554657002</v>
      </c>
      <c r="K1157" s="22" t="s">
        <v>3461</v>
      </c>
      <c r="L1157" s="22">
        <v>83852.084744452804</v>
      </c>
      <c r="M1157" s="22">
        <v>86997.114311383004</v>
      </c>
      <c r="N1157" s="22">
        <v>104811.732878902</v>
      </c>
      <c r="O1157" s="22">
        <v>118543.290184235</v>
      </c>
      <c r="P1157" s="22">
        <v>123713.62017781301</v>
      </c>
      <c r="Q1157" s="22">
        <v>77621.5544302778</v>
      </c>
      <c r="R1157" s="22">
        <v>134286.92484239701</v>
      </c>
      <c r="S1157" s="22">
        <v>93032.436525429497</v>
      </c>
      <c r="T1157" s="22">
        <v>141715.39410623</v>
      </c>
      <c r="U1157" s="22">
        <v>126184.941919142</v>
      </c>
      <c r="V1157" s="22">
        <v>98476.031884056807</v>
      </c>
      <c r="W1157" s="22">
        <v>87489.628904621</v>
      </c>
      <c r="X1157" s="22">
        <v>119218.472685545</v>
      </c>
      <c r="Y1157" s="22">
        <v>96223.975001522398</v>
      </c>
      <c r="Z1157" s="22">
        <v>101469.938770743</v>
      </c>
      <c r="AA1157" s="22">
        <v>112463.49596912799</v>
      </c>
      <c r="AB1157" s="22">
        <v>115124.371585559</v>
      </c>
      <c r="AC1157" s="22">
        <v>104610.353107034</v>
      </c>
      <c r="AD1157" s="22">
        <v>100546.534502001</v>
      </c>
      <c r="AE1157" s="22">
        <v>80345.258086907503</v>
      </c>
    </row>
    <row r="1158" spans="1:31" x14ac:dyDescent="0.35">
      <c r="A1158" s="22" t="s">
        <v>3462</v>
      </c>
      <c r="B1158" s="22">
        <v>1</v>
      </c>
      <c r="C1158" s="22">
        <v>20.260000000000002</v>
      </c>
      <c r="D1158" s="22" t="s">
        <v>3463</v>
      </c>
      <c r="E1158" s="22">
        <f t="shared" ref="E1158:E1221" si="91">AVERAGE(Q1158:U1158)/AVERAGE(L1158:P1158)</f>
        <v>0.99064160521974975</v>
      </c>
      <c r="F1158" s="22">
        <f t="shared" si="90"/>
        <v>0.93911924157441484</v>
      </c>
      <c r="G1158" s="22">
        <f t="shared" ref="G1158:G1221" si="92">AVERAGE(AA1158:AE1158)/AVERAGE(V1158:Z1158)</f>
        <v>0.9923587631575902</v>
      </c>
      <c r="H1158" s="22">
        <f t="shared" ref="H1158:H1221" si="93">_xlfn.T.TEST(AA1158:AE1158,V1158:Z1158,2,2)</f>
        <v>0.94079250727400132</v>
      </c>
      <c r="I1158" s="22">
        <f t="shared" ref="I1158:I1221" si="94">AVERAGE(L1158:P1158)/AVERAGE(V1158:Z1158)</f>
        <v>1.1176285127711545</v>
      </c>
      <c r="J1158" s="25">
        <v>0.30133934670483298</v>
      </c>
      <c r="K1158" s="22" t="s">
        <v>3464</v>
      </c>
      <c r="L1158" s="22">
        <v>32554.326989416801</v>
      </c>
      <c r="M1158" s="22">
        <v>30214.305632224001</v>
      </c>
      <c r="N1158" s="22">
        <v>36732.727052187198</v>
      </c>
      <c r="O1158" s="22">
        <v>42021.5433356266</v>
      </c>
      <c r="P1158" s="22">
        <v>40784.578213870198</v>
      </c>
      <c r="Q1158" s="22">
        <v>36711.811939298801</v>
      </c>
      <c r="R1158" s="22">
        <v>36682.975170277197</v>
      </c>
      <c r="S1158" s="22">
        <v>22343.247667359101</v>
      </c>
      <c r="T1158" s="22">
        <v>41796.071240510799</v>
      </c>
      <c r="U1158" s="22">
        <v>43067.269825197996</v>
      </c>
      <c r="V1158" s="22">
        <v>39491.591665333297</v>
      </c>
      <c r="W1158" s="22">
        <v>31769.641235760901</v>
      </c>
      <c r="X1158" s="22">
        <v>37848.508787866202</v>
      </c>
      <c r="Y1158" s="22">
        <v>29231.4697793532</v>
      </c>
      <c r="Z1158" s="22">
        <v>24778.715358977399</v>
      </c>
      <c r="AA1158" s="22">
        <v>31781.143688007</v>
      </c>
      <c r="AB1158" s="22">
        <v>34146.359043636803</v>
      </c>
      <c r="AC1158" s="22">
        <v>31657.1184348016</v>
      </c>
      <c r="AD1158" s="22">
        <v>37587.184307800097</v>
      </c>
      <c r="AE1158" s="22">
        <v>26701.683358441602</v>
      </c>
    </row>
    <row r="1159" spans="1:31" x14ac:dyDescent="0.35">
      <c r="A1159" s="22" t="s">
        <v>3465</v>
      </c>
      <c r="B1159" s="22">
        <v>6</v>
      </c>
      <c r="C1159" s="22">
        <v>216.34</v>
      </c>
      <c r="D1159" s="24" t="s">
        <v>3466</v>
      </c>
      <c r="E1159" s="22">
        <f t="shared" si="91"/>
        <v>1.1182302215488813</v>
      </c>
      <c r="F1159" s="22">
        <f t="shared" si="90"/>
        <v>0.33025800169900704</v>
      </c>
      <c r="G1159" s="22">
        <f t="shared" si="92"/>
        <v>0.98555426561322124</v>
      </c>
      <c r="H1159" s="22">
        <f t="shared" si="93"/>
        <v>0.83536345502776121</v>
      </c>
      <c r="I1159" s="22">
        <f t="shared" si="94"/>
        <v>0.94740596312167713</v>
      </c>
      <c r="J1159" s="25">
        <v>0.56807272201691095</v>
      </c>
      <c r="K1159" s="22" t="s">
        <v>3467</v>
      </c>
      <c r="L1159" s="22">
        <v>1200394.7198661901</v>
      </c>
      <c r="M1159" s="22">
        <v>1180575.0492515699</v>
      </c>
      <c r="N1159" s="22">
        <v>1468223.1490495701</v>
      </c>
      <c r="O1159" s="22">
        <v>1530790.0457015201</v>
      </c>
      <c r="P1159" s="22">
        <v>1605585.4635852501</v>
      </c>
      <c r="Q1159" s="22">
        <v>1228961.72658516</v>
      </c>
      <c r="R1159" s="22">
        <v>1827058.96479246</v>
      </c>
      <c r="S1159" s="22">
        <v>1247017.5981670499</v>
      </c>
      <c r="T1159" s="22">
        <v>1725618.3972940501</v>
      </c>
      <c r="U1159" s="22">
        <v>1782817.0434381501</v>
      </c>
      <c r="V1159" s="22">
        <v>1678439.7516786</v>
      </c>
      <c r="W1159" s="22">
        <v>1346265.90981843</v>
      </c>
      <c r="X1159" s="22">
        <v>1635667.06860786</v>
      </c>
      <c r="Y1159" s="22">
        <v>1524102.5082428299</v>
      </c>
      <c r="Z1159" s="22">
        <v>1188888.1342416201</v>
      </c>
      <c r="AA1159" s="22">
        <v>1545827.1998856</v>
      </c>
      <c r="AB1159" s="22">
        <v>1413379.2317337799</v>
      </c>
      <c r="AC1159" s="22">
        <v>1352782.3323063899</v>
      </c>
      <c r="AD1159" s="22">
        <v>1538276.4275794399</v>
      </c>
      <c r="AE1159" s="22">
        <v>1416584.5322664999</v>
      </c>
    </row>
    <row r="1160" spans="1:31" x14ac:dyDescent="0.35">
      <c r="A1160" s="22" t="s">
        <v>3468</v>
      </c>
      <c r="B1160" s="22">
        <v>1</v>
      </c>
      <c r="C1160" s="22">
        <v>32.04</v>
      </c>
      <c r="D1160" s="22" t="s">
        <v>3469</v>
      </c>
      <c r="E1160" s="22">
        <f t="shared" si="91"/>
        <v>1.3971408731214541</v>
      </c>
      <c r="F1160" s="22">
        <f t="shared" si="90"/>
        <v>9.4982261849972563E-2</v>
      </c>
      <c r="G1160" s="22">
        <f t="shared" si="92"/>
        <v>1.0661245310750784</v>
      </c>
      <c r="H1160" s="22">
        <f t="shared" si="93"/>
        <v>0.76918008733925602</v>
      </c>
      <c r="I1160" s="22">
        <f t="shared" si="94"/>
        <v>1.1716659143225214</v>
      </c>
      <c r="J1160" s="25">
        <v>0.41950168387451298</v>
      </c>
      <c r="K1160" s="22" t="s">
        <v>3470</v>
      </c>
      <c r="L1160" s="22">
        <v>26153.114366481699</v>
      </c>
      <c r="M1160" s="22">
        <v>30759.5530965004</v>
      </c>
      <c r="N1160" s="22">
        <v>19470.581043632199</v>
      </c>
      <c r="O1160" s="22">
        <v>36560.743611921702</v>
      </c>
      <c r="P1160" s="22">
        <v>38105.151311862202</v>
      </c>
      <c r="Q1160" s="22">
        <v>63168.335072359398</v>
      </c>
      <c r="R1160" s="22">
        <v>40431.584569422099</v>
      </c>
      <c r="S1160" s="22">
        <v>36979.943255544102</v>
      </c>
      <c r="T1160" s="22">
        <v>34411.788234387597</v>
      </c>
      <c r="U1160" s="22">
        <v>36045.281004881101</v>
      </c>
      <c r="V1160" s="22">
        <v>30738.152579928399</v>
      </c>
      <c r="W1160" s="22">
        <v>12188.435255295901</v>
      </c>
      <c r="X1160" s="22">
        <v>33397.953353788202</v>
      </c>
      <c r="Y1160" s="22">
        <v>26145.142251934401</v>
      </c>
      <c r="Z1160" s="22">
        <v>26448.587188900299</v>
      </c>
      <c r="AA1160" s="22">
        <v>43819.617949626198</v>
      </c>
      <c r="AB1160" s="22">
        <v>23871.360098911799</v>
      </c>
      <c r="AC1160" s="22">
        <v>24727.4094167279</v>
      </c>
      <c r="AD1160" s="22">
        <v>18915.8331708976</v>
      </c>
      <c r="AE1160" s="22">
        <v>26108.710186092401</v>
      </c>
    </row>
    <row r="1161" spans="1:31" x14ac:dyDescent="0.35">
      <c r="A1161" s="22" t="s">
        <v>3471</v>
      </c>
      <c r="B1161" s="22">
        <v>2</v>
      </c>
      <c r="C1161" s="22">
        <v>47.59</v>
      </c>
      <c r="D1161" s="24" t="s">
        <v>3472</v>
      </c>
      <c r="E1161" s="22">
        <f t="shared" si="91"/>
        <v>1.105060146346736</v>
      </c>
      <c r="F1161" s="22">
        <f t="shared" si="90"/>
        <v>0.46476066516790981</v>
      </c>
      <c r="G1161" s="22">
        <f t="shared" si="92"/>
        <v>0.85120750396912648</v>
      </c>
      <c r="H1161" s="22">
        <f t="shared" si="93"/>
        <v>0.16739684630496418</v>
      </c>
      <c r="I1161" s="22">
        <f t="shared" si="94"/>
        <v>0.79031757619744591</v>
      </c>
      <c r="J1161" s="25">
        <v>0.14119045620843401</v>
      </c>
      <c r="K1161" s="22" t="s">
        <v>3473</v>
      </c>
      <c r="L1161" s="22">
        <v>129604.94137143801</v>
      </c>
      <c r="M1161" s="22">
        <v>136422.530143034</v>
      </c>
      <c r="N1161" s="22">
        <v>214375.543011309</v>
      </c>
      <c r="O1161" s="22">
        <v>152631.16664494501</v>
      </c>
      <c r="P1161" s="22">
        <v>203342.42736517001</v>
      </c>
      <c r="Q1161" s="22">
        <v>133404.911354593</v>
      </c>
      <c r="R1161" s="22">
        <v>185436.280736146</v>
      </c>
      <c r="S1161" s="22">
        <v>177754.86262603599</v>
      </c>
      <c r="T1161" s="22">
        <v>212940.794269704</v>
      </c>
      <c r="U1161" s="22">
        <v>214709.60844318499</v>
      </c>
      <c r="V1161" s="22">
        <v>199053.40938673599</v>
      </c>
      <c r="W1161" s="22">
        <v>238030.17568413101</v>
      </c>
      <c r="X1161" s="22">
        <v>143660.166555212</v>
      </c>
      <c r="Y1161" s="22">
        <v>260307.76702647901</v>
      </c>
      <c r="Z1161" s="22">
        <v>217227.62599212999</v>
      </c>
      <c r="AA1161" s="22">
        <v>191704.49971672101</v>
      </c>
      <c r="AB1161" s="22">
        <v>158226.80700871401</v>
      </c>
      <c r="AC1161" s="22">
        <v>183623.14546269001</v>
      </c>
      <c r="AD1161" s="22">
        <v>177409.38428140301</v>
      </c>
      <c r="AE1161" s="22">
        <v>189851.312746059</v>
      </c>
    </row>
    <row r="1162" spans="1:31" x14ac:dyDescent="0.35">
      <c r="A1162" s="22" t="s">
        <v>3474</v>
      </c>
      <c r="B1162" s="22">
        <v>4</v>
      </c>
      <c r="C1162" s="22">
        <v>103.62</v>
      </c>
      <c r="D1162" s="24" t="s">
        <v>3475</v>
      </c>
      <c r="E1162" s="22">
        <f t="shared" si="91"/>
        <v>0.91777282868309851</v>
      </c>
      <c r="F1162" s="22">
        <f t="shared" si="90"/>
        <v>0.73056596132377272</v>
      </c>
      <c r="G1162" s="22">
        <f t="shared" si="92"/>
        <v>0.96689431298979556</v>
      </c>
      <c r="H1162" s="22">
        <f t="shared" si="93"/>
        <v>0.84913204567618072</v>
      </c>
      <c r="I1162" s="22">
        <f t="shared" si="94"/>
        <v>1.1899404431657612</v>
      </c>
      <c r="J1162" s="25">
        <v>0.24714999126201301</v>
      </c>
      <c r="K1162" s="22" t="s">
        <v>3476</v>
      </c>
      <c r="L1162" s="22">
        <v>7136495.0876397602</v>
      </c>
      <c r="M1162" s="22">
        <v>6067140.2247451199</v>
      </c>
      <c r="N1162" s="22">
        <v>5732275.4156546099</v>
      </c>
      <c r="O1162" s="22">
        <v>6663709.64881803</v>
      </c>
      <c r="P1162" s="22">
        <v>4672331.4129325803</v>
      </c>
      <c r="Q1162" s="22">
        <v>10819124.6113043</v>
      </c>
      <c r="R1162" s="22">
        <v>3971416.63953614</v>
      </c>
      <c r="S1162" s="22">
        <v>4409583.53150889</v>
      </c>
      <c r="T1162" s="22">
        <v>4876368.2246641601</v>
      </c>
      <c r="U1162" s="22">
        <v>3706281.8168605599</v>
      </c>
      <c r="V1162" s="22">
        <v>6749094.1758165304</v>
      </c>
      <c r="W1162" s="22">
        <v>6325561.70852149</v>
      </c>
      <c r="X1162" s="22">
        <v>3575373.8929640502</v>
      </c>
      <c r="Y1162" s="22">
        <v>3299870.34351015</v>
      </c>
      <c r="Z1162" s="22">
        <v>5489988.0380047802</v>
      </c>
      <c r="AA1162" s="22">
        <v>3598075.8629445201</v>
      </c>
      <c r="AB1162" s="22">
        <v>3962839.7893819502</v>
      </c>
      <c r="AC1162" s="22">
        <v>5355995.3607100304</v>
      </c>
      <c r="AD1162" s="22">
        <v>5514140.7066569198</v>
      </c>
      <c r="AE1162" s="22">
        <v>6166631.4641631804</v>
      </c>
    </row>
    <row r="1163" spans="1:31" x14ac:dyDescent="0.35">
      <c r="A1163" s="22" t="s">
        <v>3477</v>
      </c>
      <c r="B1163" s="22">
        <v>1</v>
      </c>
      <c r="C1163" s="22">
        <v>50.4</v>
      </c>
      <c r="D1163" s="22" t="s">
        <v>3478</v>
      </c>
      <c r="E1163" s="22">
        <f t="shared" si="91"/>
        <v>1.4633527402715212</v>
      </c>
      <c r="F1163" s="22">
        <f t="shared" si="90"/>
        <v>0.10655308568302378</v>
      </c>
      <c r="G1163" s="22">
        <f t="shared" si="92"/>
        <v>1.4008320345192053</v>
      </c>
      <c r="H1163" s="22">
        <f t="shared" si="93"/>
        <v>0.12222348664460544</v>
      </c>
      <c r="I1163" s="22">
        <f t="shared" si="94"/>
        <v>0.82242057773414567</v>
      </c>
      <c r="J1163" s="25">
        <v>0.20780159587171401</v>
      </c>
      <c r="K1163" s="22" t="s">
        <v>3479</v>
      </c>
      <c r="L1163" s="22">
        <v>182429.025009729</v>
      </c>
      <c r="M1163" s="22">
        <v>162775.70395780099</v>
      </c>
      <c r="N1163" s="22">
        <v>110260.69491942901</v>
      </c>
      <c r="O1163" s="22">
        <v>260902.98111335901</v>
      </c>
      <c r="P1163" s="22">
        <v>218430.729219942</v>
      </c>
      <c r="Q1163" s="22">
        <v>399325.00674340699</v>
      </c>
      <c r="R1163" s="22">
        <v>160206.31449798599</v>
      </c>
      <c r="S1163" s="22">
        <v>309486.42702547798</v>
      </c>
      <c r="T1163" s="22">
        <v>275339.14345439599</v>
      </c>
      <c r="U1163" s="22">
        <v>223583.982943396</v>
      </c>
      <c r="V1163" s="22">
        <v>259186.85451262299</v>
      </c>
      <c r="W1163" s="22">
        <v>240489.123026866</v>
      </c>
      <c r="X1163" s="22">
        <v>189517.96639895401</v>
      </c>
      <c r="Y1163" s="22">
        <v>185926.500787711</v>
      </c>
      <c r="Z1163" s="22">
        <v>261523.21367515801</v>
      </c>
      <c r="AA1163" s="22">
        <v>389554.72075065598</v>
      </c>
      <c r="AB1163" s="22">
        <v>389831.38041708502</v>
      </c>
      <c r="AC1163" s="22">
        <v>407431.55355471</v>
      </c>
      <c r="AD1163" s="22">
        <v>253917.27560499799</v>
      </c>
      <c r="AE1163" s="22">
        <v>151511.918194214</v>
      </c>
    </row>
    <row r="1164" spans="1:31" x14ac:dyDescent="0.35">
      <c r="A1164" s="22" t="s">
        <v>3480</v>
      </c>
      <c r="B1164" s="22">
        <v>1</v>
      </c>
      <c r="C1164" s="22">
        <v>33.57</v>
      </c>
      <c r="D1164" s="22" t="s">
        <v>3481</v>
      </c>
      <c r="E1164" s="22">
        <f t="shared" si="91"/>
        <v>2.7412147743096127</v>
      </c>
      <c r="F1164" s="22">
        <f t="shared" si="90"/>
        <v>1.3321471370734145E-4</v>
      </c>
      <c r="G1164" s="22">
        <f t="shared" si="92"/>
        <v>1.870680198179105</v>
      </c>
      <c r="H1164" s="22">
        <f t="shared" si="93"/>
        <v>8.2850209223562198E-3</v>
      </c>
      <c r="I1164" s="22">
        <f t="shared" si="94"/>
        <v>0.60356173522560685</v>
      </c>
      <c r="J1164" s="25">
        <v>3.3268328964239403E-2</v>
      </c>
      <c r="K1164" s="22" t="s">
        <v>3482</v>
      </c>
      <c r="L1164" s="22">
        <v>217820.02978328199</v>
      </c>
      <c r="M1164" s="22">
        <v>94392.525596552994</v>
      </c>
      <c r="N1164" s="22">
        <v>78369.317999654799</v>
      </c>
      <c r="O1164" s="22">
        <v>186384.91193807701</v>
      </c>
      <c r="P1164" s="22">
        <v>191787.142420558</v>
      </c>
      <c r="Q1164" s="22">
        <v>519881.35024214501</v>
      </c>
      <c r="R1164" s="22">
        <v>367618.90946125297</v>
      </c>
      <c r="S1164" s="22">
        <v>435219.63720117998</v>
      </c>
      <c r="T1164" s="22">
        <v>406423.45159900002</v>
      </c>
      <c r="U1164" s="22">
        <v>378176.27602071402</v>
      </c>
      <c r="V1164" s="22">
        <v>274296.71430171101</v>
      </c>
      <c r="W1164" s="22">
        <v>268010.79847883398</v>
      </c>
      <c r="X1164" s="22">
        <v>202364.40095079501</v>
      </c>
      <c r="Y1164" s="22">
        <v>217168.80080439101</v>
      </c>
      <c r="Z1164" s="22">
        <v>311854.88754011999</v>
      </c>
      <c r="AA1164" s="22">
        <v>523609.32312262099</v>
      </c>
      <c r="AB1164" s="22">
        <v>626407.71940681804</v>
      </c>
      <c r="AC1164" s="22">
        <v>550655.34599768196</v>
      </c>
      <c r="AD1164" s="22">
        <v>396788.46536963299</v>
      </c>
      <c r="AE1164" s="22">
        <v>285216.28741435398</v>
      </c>
    </row>
    <row r="1165" spans="1:31" x14ac:dyDescent="0.35">
      <c r="A1165" s="22" t="s">
        <v>3483</v>
      </c>
      <c r="B1165" s="22">
        <v>1</v>
      </c>
      <c r="C1165" s="22">
        <v>61.73</v>
      </c>
      <c r="D1165" s="22" t="s">
        <v>3484</v>
      </c>
      <c r="E1165" s="22">
        <f t="shared" si="91"/>
        <v>0.49870165775594694</v>
      </c>
      <c r="F1165" s="22">
        <f t="shared" si="90"/>
        <v>3.5816560541783456E-2</v>
      </c>
      <c r="G1165" s="22">
        <f t="shared" si="92"/>
        <v>1.3868165012599023</v>
      </c>
      <c r="H1165" s="22">
        <f t="shared" si="93"/>
        <v>0.21961444797456744</v>
      </c>
      <c r="I1165" s="22">
        <f t="shared" si="94"/>
        <v>1.5949436819646547</v>
      </c>
      <c r="J1165" s="25">
        <v>0.169798871357174</v>
      </c>
      <c r="K1165" s="22" t="s">
        <v>3485</v>
      </c>
      <c r="L1165" s="22">
        <v>51838.904058837797</v>
      </c>
      <c r="M1165" s="22">
        <v>136241.806594258</v>
      </c>
      <c r="N1165" s="22">
        <v>119139.034036891</v>
      </c>
      <c r="O1165" s="22">
        <v>195706.32371797599</v>
      </c>
      <c r="P1165" s="22">
        <v>117728.688171399</v>
      </c>
      <c r="Q1165" s="22">
        <v>90881.901200022505</v>
      </c>
      <c r="R1165" s="22">
        <v>51172.3093078194</v>
      </c>
      <c r="S1165" s="22">
        <v>60827.381986776898</v>
      </c>
      <c r="T1165" s="22">
        <v>37023.1637361307</v>
      </c>
      <c r="U1165" s="22">
        <v>69616.799769492005</v>
      </c>
      <c r="V1165" s="22">
        <v>117486.937867502</v>
      </c>
      <c r="W1165" s="22">
        <v>33196.643207285997</v>
      </c>
      <c r="X1165" s="22">
        <v>97857.356657929602</v>
      </c>
      <c r="Y1165" s="22">
        <v>53058.444129208699</v>
      </c>
      <c r="Z1165" s="22">
        <v>87539.597525006102</v>
      </c>
      <c r="AA1165" s="22">
        <v>171373.812164414</v>
      </c>
      <c r="AB1165" s="22">
        <v>108582.45688647201</v>
      </c>
      <c r="AC1165" s="22">
        <v>79648.552045859004</v>
      </c>
      <c r="AD1165" s="22">
        <v>96325.181439277498</v>
      </c>
      <c r="AE1165" s="22">
        <v>83734.355361212307</v>
      </c>
    </row>
    <row r="1166" spans="1:31" x14ac:dyDescent="0.35">
      <c r="A1166" s="22" t="s">
        <v>3486</v>
      </c>
      <c r="B1166" s="22">
        <v>2</v>
      </c>
      <c r="C1166" s="22">
        <v>53.87</v>
      </c>
      <c r="D1166" s="24" t="s">
        <v>3487</v>
      </c>
      <c r="E1166" s="22">
        <f t="shared" si="91"/>
        <v>1.2662836970839775</v>
      </c>
      <c r="F1166" s="22">
        <f t="shared" si="90"/>
        <v>0.18065203313151587</v>
      </c>
      <c r="G1166" s="22">
        <f t="shared" si="92"/>
        <v>1.2456042988623477</v>
      </c>
      <c r="H1166" s="22">
        <f t="shared" si="93"/>
        <v>0.14693059709427209</v>
      </c>
      <c r="I1166" s="22">
        <f t="shared" si="94"/>
        <v>0.94111391842394132</v>
      </c>
      <c r="J1166" s="25">
        <v>0.72441625066249205</v>
      </c>
      <c r="K1166" s="22" t="s">
        <v>3488</v>
      </c>
      <c r="L1166" s="22">
        <v>154152.337700295</v>
      </c>
      <c r="M1166" s="22">
        <v>247146.944833635</v>
      </c>
      <c r="N1166" s="22">
        <v>317830.62098962802</v>
      </c>
      <c r="O1166" s="22">
        <v>334693.00768716499</v>
      </c>
      <c r="P1166" s="22">
        <v>276428.73207863601</v>
      </c>
      <c r="Q1166" s="22">
        <v>225568.90682349299</v>
      </c>
      <c r="R1166" s="22">
        <v>377360.79291137599</v>
      </c>
      <c r="S1166" s="22">
        <v>309777.32000913197</v>
      </c>
      <c r="T1166" s="22">
        <v>443854.59167737298</v>
      </c>
      <c r="U1166" s="22">
        <v>327914.357495112</v>
      </c>
      <c r="V1166" s="22">
        <v>408980.73434654</v>
      </c>
      <c r="W1166" s="22">
        <v>246628.830842775</v>
      </c>
      <c r="X1166" s="22">
        <v>310584.60370380298</v>
      </c>
      <c r="Y1166" s="22">
        <v>236900.049440615</v>
      </c>
      <c r="Z1166" s="22">
        <v>210392.09532858801</v>
      </c>
      <c r="AA1166" s="22">
        <v>398354.90489174501</v>
      </c>
      <c r="AB1166" s="22">
        <v>414255.468329183</v>
      </c>
      <c r="AC1166" s="22">
        <v>332729.50616036198</v>
      </c>
      <c r="AD1166" s="22">
        <v>336792.09238797001</v>
      </c>
      <c r="AE1166" s="22">
        <v>278512.65691162</v>
      </c>
    </row>
    <row r="1167" spans="1:31" x14ac:dyDescent="0.35">
      <c r="A1167" s="22" t="s">
        <v>3489</v>
      </c>
      <c r="B1167" s="22">
        <v>2</v>
      </c>
      <c r="C1167" s="22">
        <v>70.63</v>
      </c>
      <c r="D1167" s="24" t="s">
        <v>3490</v>
      </c>
      <c r="E1167" s="22">
        <f t="shared" si="91"/>
        <v>1.1016727019391974</v>
      </c>
      <c r="F1167" s="22">
        <f t="shared" si="90"/>
        <v>0.38060981594287768</v>
      </c>
      <c r="G1167" s="22">
        <f t="shared" si="92"/>
        <v>0.97042171962067225</v>
      </c>
      <c r="H1167" s="22">
        <f t="shared" si="93"/>
        <v>0.75720458414229919</v>
      </c>
      <c r="I1167" s="22">
        <f t="shared" si="94"/>
        <v>0.9010499522611114</v>
      </c>
      <c r="J1167" s="25">
        <v>0.38108732437727899</v>
      </c>
      <c r="K1167" s="22" t="s">
        <v>3491</v>
      </c>
      <c r="L1167" s="22">
        <v>134637.69141145601</v>
      </c>
      <c r="M1167" s="22">
        <v>225546.36131289901</v>
      </c>
      <c r="N1167" s="22">
        <v>189365.517838973</v>
      </c>
      <c r="O1167" s="22">
        <v>225521.58310799199</v>
      </c>
      <c r="P1167" s="22">
        <v>234557.97675729901</v>
      </c>
      <c r="Q1167" s="22">
        <v>265192.78344283102</v>
      </c>
      <c r="R1167" s="22">
        <v>226894.74849703399</v>
      </c>
      <c r="S1167" s="22">
        <v>191741.90306057301</v>
      </c>
      <c r="T1167" s="22">
        <v>214990.35665971701</v>
      </c>
      <c r="U1167" s="22">
        <v>213461.06041566399</v>
      </c>
      <c r="V1167" s="22">
        <v>214522.991294098</v>
      </c>
      <c r="W1167" s="22">
        <v>202813.80779403201</v>
      </c>
      <c r="X1167" s="22">
        <v>289719.68805675098</v>
      </c>
      <c r="Y1167" s="22">
        <v>208874.46410852301</v>
      </c>
      <c r="Z1167" s="22">
        <v>204571.999659625</v>
      </c>
      <c r="AA1167" s="22">
        <v>260391.35196415</v>
      </c>
      <c r="AB1167" s="22">
        <v>193179.728779339</v>
      </c>
      <c r="AC1167" s="22">
        <v>211762.41814087899</v>
      </c>
      <c r="AD1167" s="22">
        <v>227927.57100018999</v>
      </c>
      <c r="AE1167" s="22">
        <v>194099.330580501</v>
      </c>
    </row>
    <row r="1168" spans="1:31" x14ac:dyDescent="0.35">
      <c r="A1168" s="22" t="s">
        <v>3492</v>
      </c>
      <c r="B1168" s="22">
        <v>2</v>
      </c>
      <c r="C1168" s="22">
        <v>67.099999999999994</v>
      </c>
      <c r="D1168" s="24" t="s">
        <v>3493</v>
      </c>
      <c r="E1168" s="22">
        <f t="shared" si="91"/>
        <v>1.1915693848858384</v>
      </c>
      <c r="F1168" s="22">
        <f t="shared" si="90"/>
        <v>0.19505168533459</v>
      </c>
      <c r="G1168" s="22">
        <f t="shared" si="92"/>
        <v>1.0786647151523487</v>
      </c>
      <c r="H1168" s="22">
        <f t="shared" si="93"/>
        <v>0.53600506254863611</v>
      </c>
      <c r="I1168" s="22">
        <f t="shared" si="94"/>
        <v>0.9755412299915952</v>
      </c>
      <c r="J1168" s="25">
        <v>0.86050476958727495</v>
      </c>
      <c r="K1168" s="22" t="s">
        <v>3494</v>
      </c>
      <c r="L1168" s="22">
        <v>216209.00158426401</v>
      </c>
      <c r="M1168" s="22">
        <v>147068.68207320999</v>
      </c>
      <c r="N1168" s="22">
        <v>264473.78448464797</v>
      </c>
      <c r="O1168" s="22">
        <v>256555.22175204</v>
      </c>
      <c r="P1168" s="22">
        <v>255994.48417909999</v>
      </c>
      <c r="Q1168" s="22">
        <v>315864.60097538098</v>
      </c>
      <c r="R1168" s="22">
        <v>259074.35657862001</v>
      </c>
      <c r="S1168" s="22">
        <v>195411.88824540001</v>
      </c>
      <c r="T1168" s="22">
        <v>310486.227348321</v>
      </c>
      <c r="U1168" s="22">
        <v>277910.89542735397</v>
      </c>
      <c r="V1168" s="22">
        <v>281629.55104150099</v>
      </c>
      <c r="W1168" s="22">
        <v>258641.103584436</v>
      </c>
      <c r="X1168" s="22">
        <v>259292.28091353501</v>
      </c>
      <c r="Y1168" s="22">
        <v>160342.14396263301</v>
      </c>
      <c r="Z1168" s="22">
        <v>208985.72594656501</v>
      </c>
      <c r="AA1168" s="22">
        <v>286863.76000808901</v>
      </c>
      <c r="AB1168" s="22">
        <v>187169.81107538901</v>
      </c>
      <c r="AC1168" s="22">
        <v>286412.65261699801</v>
      </c>
      <c r="AD1168" s="22">
        <v>251485.38512359001</v>
      </c>
      <c r="AE1168" s="22">
        <v>248909.65887942299</v>
      </c>
    </row>
    <row r="1169" spans="1:31" x14ac:dyDescent="0.35">
      <c r="A1169" s="22" t="s">
        <v>3495</v>
      </c>
      <c r="B1169" s="22">
        <v>3</v>
      </c>
      <c r="C1169" s="22">
        <v>79.34</v>
      </c>
      <c r="D1169" s="24" t="s">
        <v>3496</v>
      </c>
      <c r="E1169" s="22">
        <f t="shared" si="91"/>
        <v>0.86860217206982615</v>
      </c>
      <c r="F1169" s="22">
        <f t="shared" si="90"/>
        <v>0.10347337530036468</v>
      </c>
      <c r="G1169" s="22">
        <f t="shared" si="92"/>
        <v>1.0062016011862989</v>
      </c>
      <c r="H1169" s="22">
        <f t="shared" si="93"/>
        <v>0.9314655933756143</v>
      </c>
      <c r="I1169" s="22">
        <f t="shared" si="94"/>
        <v>1.0074211609787433</v>
      </c>
      <c r="J1169" s="25">
        <v>0.90656198816982603</v>
      </c>
      <c r="K1169" s="22" t="s">
        <v>3497</v>
      </c>
      <c r="L1169" s="22">
        <v>464019.79293053498</v>
      </c>
      <c r="M1169" s="22">
        <v>634424.63958250894</v>
      </c>
      <c r="N1169" s="22">
        <v>571340.01198861504</v>
      </c>
      <c r="O1169" s="22">
        <v>543430.76212837698</v>
      </c>
      <c r="P1169" s="22">
        <v>605259.541796203</v>
      </c>
      <c r="Q1169" s="22">
        <v>425252.92763136298</v>
      </c>
      <c r="R1169" s="22">
        <v>441551.74305895501</v>
      </c>
      <c r="S1169" s="22">
        <v>575965.20098997001</v>
      </c>
      <c r="T1169" s="22">
        <v>526335.75833885395</v>
      </c>
      <c r="U1169" s="22">
        <v>479027.65838784602</v>
      </c>
      <c r="V1169" s="22">
        <v>692858.43485272699</v>
      </c>
      <c r="W1169" s="22">
        <v>496237.105786753</v>
      </c>
      <c r="X1169" s="22">
        <v>567489.15617462597</v>
      </c>
      <c r="Y1169" s="22">
        <v>559087.07013591297</v>
      </c>
      <c r="Z1169" s="22">
        <v>482040.70683601598</v>
      </c>
      <c r="AA1169" s="22">
        <v>559563.36818969995</v>
      </c>
      <c r="AB1169" s="22">
        <v>529224.787944854</v>
      </c>
      <c r="AC1169" s="22">
        <v>559914.14591879095</v>
      </c>
      <c r="AD1169" s="22">
        <v>602557.63141788705</v>
      </c>
      <c r="AE1169" s="22">
        <v>563802.83731115796</v>
      </c>
    </row>
    <row r="1170" spans="1:31" x14ac:dyDescent="0.35">
      <c r="A1170" s="22" t="s">
        <v>3498</v>
      </c>
      <c r="B1170" s="22">
        <v>1</v>
      </c>
      <c r="C1170" s="22">
        <v>20.170000000000002</v>
      </c>
      <c r="D1170" s="22" t="s">
        <v>3499</v>
      </c>
      <c r="E1170" s="22">
        <f t="shared" si="91"/>
        <v>0.65622810968167888</v>
      </c>
      <c r="F1170" s="22">
        <f t="shared" si="90"/>
        <v>8.9757736652558151E-2</v>
      </c>
      <c r="G1170" s="22">
        <f t="shared" si="92"/>
        <v>1.1957949325576116</v>
      </c>
      <c r="H1170" s="22">
        <f t="shared" si="93"/>
        <v>0.47258392405306704</v>
      </c>
      <c r="I1170" s="22">
        <f t="shared" si="94"/>
        <v>1.1145389300590709</v>
      </c>
      <c r="J1170" s="25">
        <v>0.45425085619639999</v>
      </c>
      <c r="K1170" s="22" t="s">
        <v>3500</v>
      </c>
      <c r="L1170" s="22">
        <v>49322.010414390897</v>
      </c>
      <c r="M1170" s="22">
        <v>40953.267427270497</v>
      </c>
      <c r="N1170" s="22">
        <v>67336.751312139299</v>
      </c>
      <c r="O1170" s="22">
        <v>50901.311089233001</v>
      </c>
      <c r="P1170" s="22">
        <v>46719.197193532898</v>
      </c>
      <c r="Q1170" s="22">
        <v>54492.581953478402</v>
      </c>
      <c r="R1170" s="22">
        <v>15733.2853880451</v>
      </c>
      <c r="S1170" s="22">
        <v>29026.077448037999</v>
      </c>
      <c r="T1170" s="22">
        <v>49736.7673596772</v>
      </c>
      <c r="U1170" s="22">
        <v>18502.0534220177</v>
      </c>
      <c r="V1170" s="22">
        <v>76979.673672443896</v>
      </c>
      <c r="W1170" s="22">
        <v>51958.447414288603</v>
      </c>
      <c r="X1170" s="22">
        <v>37926.573747849201</v>
      </c>
      <c r="Y1170" s="22">
        <v>42844.6779710724</v>
      </c>
      <c r="Z1170" s="22">
        <v>19293.428759150102</v>
      </c>
      <c r="AA1170" s="22">
        <v>72877.687305798798</v>
      </c>
      <c r="AB1170" s="22">
        <v>55738.760315270301</v>
      </c>
      <c r="AC1170" s="22">
        <v>62493.471861819198</v>
      </c>
      <c r="AD1170" s="22">
        <v>29129.937004838801</v>
      </c>
      <c r="AE1170" s="22">
        <v>53600.533164961998</v>
      </c>
    </row>
    <row r="1171" spans="1:31" x14ac:dyDescent="0.35">
      <c r="A1171" s="22" t="s">
        <v>3501</v>
      </c>
      <c r="B1171" s="22">
        <v>1</v>
      </c>
      <c r="C1171" s="22">
        <v>18.89</v>
      </c>
      <c r="D1171" s="22" t="s">
        <v>3502</v>
      </c>
      <c r="E1171" s="22">
        <f t="shared" si="91"/>
        <v>0.99682758289722195</v>
      </c>
      <c r="F1171" s="22">
        <f t="shared" si="90"/>
        <v>0.97984883639576181</v>
      </c>
      <c r="G1171" s="22">
        <f t="shared" si="92"/>
        <v>1.019057353016765</v>
      </c>
      <c r="H1171" s="22">
        <f t="shared" si="93"/>
        <v>0.94520089482442371</v>
      </c>
      <c r="I1171" s="22">
        <f t="shared" si="94"/>
        <v>0.8837677934239081</v>
      </c>
      <c r="J1171" s="25">
        <v>0.68987683132161604</v>
      </c>
      <c r="K1171" s="22" t="s">
        <v>3503</v>
      </c>
      <c r="L1171" s="22">
        <v>59309.288913388496</v>
      </c>
      <c r="M1171" s="22">
        <v>72033.626930503306</v>
      </c>
      <c r="N1171" s="22">
        <v>52603.456358612297</v>
      </c>
      <c r="O1171" s="22">
        <v>65600.016708859199</v>
      </c>
      <c r="P1171" s="22">
        <v>88557.061211277207</v>
      </c>
      <c r="Q1171" s="22">
        <v>69502.231551872595</v>
      </c>
      <c r="R1171" s="22">
        <v>50576.744500408597</v>
      </c>
      <c r="S1171" s="22">
        <v>59995.292750145403</v>
      </c>
      <c r="T1171" s="22">
        <v>76114.052655135194</v>
      </c>
      <c r="U1171" s="22">
        <v>80842.523497401402</v>
      </c>
      <c r="V1171" s="22">
        <v>63540.424379165102</v>
      </c>
      <c r="W1171" s="22">
        <v>49738.5745749126</v>
      </c>
      <c r="X1171" s="22">
        <v>118390.075255751</v>
      </c>
      <c r="Y1171" s="22">
        <v>97716.065976046593</v>
      </c>
      <c r="Z1171" s="22">
        <v>53185.318523368303</v>
      </c>
      <c r="AA1171" s="22">
        <v>87196.335194416301</v>
      </c>
      <c r="AB1171" s="22">
        <v>97694.043076075497</v>
      </c>
      <c r="AC1171" s="22">
        <v>117764.36189746999</v>
      </c>
      <c r="AD1171" s="22">
        <v>57777.474672214797</v>
      </c>
      <c r="AE1171" s="22">
        <v>29429.0241544747</v>
      </c>
    </row>
    <row r="1172" spans="1:31" x14ac:dyDescent="0.35">
      <c r="A1172" s="22" t="s">
        <v>3504</v>
      </c>
      <c r="B1172" s="22">
        <v>2</v>
      </c>
      <c r="C1172" s="22">
        <v>114.26</v>
      </c>
      <c r="D1172" s="24" t="s">
        <v>3505</v>
      </c>
      <c r="E1172" s="22">
        <f t="shared" si="91"/>
        <v>0.49331358459687502</v>
      </c>
      <c r="F1172" s="22">
        <f t="shared" si="90"/>
        <v>5.9410390342316384E-2</v>
      </c>
      <c r="G1172" s="22">
        <f t="shared" si="92"/>
        <v>1.838229448700299</v>
      </c>
      <c r="H1172" s="22">
        <f t="shared" si="93"/>
        <v>5.5632261365374913E-2</v>
      </c>
      <c r="I1172" s="22">
        <f t="shared" si="94"/>
        <v>1.9347004534837866</v>
      </c>
      <c r="J1172" s="25">
        <v>8.0508783511245602E-2</v>
      </c>
      <c r="K1172" s="22" t="s">
        <v>3506</v>
      </c>
      <c r="L1172" s="22">
        <v>69027.234670860402</v>
      </c>
      <c r="M1172" s="22">
        <v>51213.8451590162</v>
      </c>
      <c r="N1172" s="22">
        <v>58644.216146305102</v>
      </c>
      <c r="O1172" s="22">
        <v>139655.60741441799</v>
      </c>
      <c r="P1172" s="22">
        <v>100568.885844512</v>
      </c>
      <c r="Q1172" s="22">
        <v>42106.831226510199</v>
      </c>
      <c r="R1172" s="22">
        <v>49525.8162739826</v>
      </c>
      <c r="S1172" s="22">
        <v>72152.945016180805</v>
      </c>
      <c r="T1172" s="22">
        <v>34991.6181765601</v>
      </c>
      <c r="U1172" s="22">
        <v>7975.3417739800097</v>
      </c>
      <c r="V1172" s="22">
        <v>76361.618118005004</v>
      </c>
      <c r="W1172" s="22">
        <v>50794.340986698298</v>
      </c>
      <c r="X1172" s="22">
        <v>15637.826390936099</v>
      </c>
      <c r="Y1172" s="22">
        <v>12810.7897557574</v>
      </c>
      <c r="Z1172" s="22">
        <v>61023.165999413803</v>
      </c>
      <c r="AA1172" s="22">
        <v>117112.27568444199</v>
      </c>
      <c r="AB1172" s="22">
        <v>61383.266298351497</v>
      </c>
      <c r="AC1172" s="22">
        <v>60359.283225863197</v>
      </c>
      <c r="AD1172" s="22">
        <v>78977.235803863703</v>
      </c>
      <c r="AE1172" s="22">
        <v>80379.432360148305</v>
      </c>
    </row>
    <row r="1173" spans="1:31" x14ac:dyDescent="0.35">
      <c r="A1173" s="22" t="s">
        <v>3507</v>
      </c>
      <c r="B1173" s="22">
        <v>2</v>
      </c>
      <c r="C1173" s="22">
        <v>60.76</v>
      </c>
      <c r="D1173" s="24" t="s">
        <v>3508</v>
      </c>
      <c r="E1173" s="22">
        <f t="shared" si="91"/>
        <v>0.63929803990416412</v>
      </c>
      <c r="F1173" s="22">
        <f t="shared" si="90"/>
        <v>9.2018071844464817E-3</v>
      </c>
      <c r="G1173" s="22">
        <f t="shared" si="92"/>
        <v>1.2715554286687958</v>
      </c>
      <c r="H1173" s="22">
        <f t="shared" si="93"/>
        <v>0.21626458886189082</v>
      </c>
      <c r="I1173" s="22">
        <f t="shared" si="94"/>
        <v>1.2345033267106349</v>
      </c>
      <c r="J1173" s="25">
        <v>0.24096579821373801</v>
      </c>
      <c r="K1173" s="22" t="s">
        <v>3509</v>
      </c>
      <c r="L1173" s="22">
        <v>238541.44054325201</v>
      </c>
      <c r="M1173" s="22">
        <v>321850.25625306298</v>
      </c>
      <c r="N1173" s="22">
        <v>309482.77928934799</v>
      </c>
      <c r="O1173" s="22">
        <v>429007.79430160602</v>
      </c>
      <c r="P1173" s="22">
        <v>344462.172945439</v>
      </c>
      <c r="Q1173" s="22">
        <v>264266.87489954702</v>
      </c>
      <c r="R1173" s="22">
        <v>178016.77526021801</v>
      </c>
      <c r="S1173" s="22">
        <v>228100.558529231</v>
      </c>
      <c r="T1173" s="22">
        <v>179881.64093131601</v>
      </c>
      <c r="U1173" s="22">
        <v>200321.03188968799</v>
      </c>
      <c r="V1173" s="22">
        <v>385642.70256484603</v>
      </c>
      <c r="W1173" s="22">
        <v>225480.278654761</v>
      </c>
      <c r="X1173" s="22">
        <v>192054.09543783599</v>
      </c>
      <c r="Y1173" s="22">
        <v>156090.52156624201</v>
      </c>
      <c r="Z1173" s="22">
        <v>371911.02865895</v>
      </c>
      <c r="AA1173" s="22">
        <v>402921.66288082401</v>
      </c>
      <c r="AB1173" s="22">
        <v>333225.82067141699</v>
      </c>
      <c r="AC1173" s="22">
        <v>322711.60379584198</v>
      </c>
      <c r="AD1173" s="22">
        <v>379822.28267255903</v>
      </c>
      <c r="AE1173" s="22">
        <v>253986.039519846</v>
      </c>
    </row>
    <row r="1174" spans="1:31" x14ac:dyDescent="0.35">
      <c r="A1174" s="22" t="s">
        <v>3510</v>
      </c>
      <c r="B1174" s="22">
        <v>1</v>
      </c>
      <c r="C1174" s="22">
        <v>43.37</v>
      </c>
      <c r="D1174" s="22" t="s">
        <v>3511</v>
      </c>
      <c r="E1174" s="22">
        <f t="shared" si="91"/>
        <v>0.91930035024096135</v>
      </c>
      <c r="F1174" s="22">
        <f t="shared" si="90"/>
        <v>0.7957449561273402</v>
      </c>
      <c r="G1174" s="22">
        <f t="shared" si="92"/>
        <v>1.3470747649291703</v>
      </c>
      <c r="H1174" s="22">
        <f t="shared" si="93"/>
        <v>0.20497321985044786</v>
      </c>
      <c r="I1174" s="22">
        <f t="shared" si="94"/>
        <v>0.95255814607303024</v>
      </c>
      <c r="J1174" s="25">
        <v>0.64197799479301998</v>
      </c>
      <c r="K1174" s="22" t="s">
        <v>3512</v>
      </c>
      <c r="L1174" s="22">
        <v>119222.49704879599</v>
      </c>
      <c r="M1174" s="22">
        <v>254237.96636848399</v>
      </c>
      <c r="N1174" s="22">
        <v>121547.164610013</v>
      </c>
      <c r="O1174" s="22">
        <v>272393.16401346202</v>
      </c>
      <c r="P1174" s="22">
        <v>305049.50512329797</v>
      </c>
      <c r="Q1174" s="22">
        <v>11155.709999915</v>
      </c>
      <c r="R1174" s="22">
        <v>275142.50264728197</v>
      </c>
      <c r="S1174" s="22">
        <v>306080.20608940697</v>
      </c>
      <c r="T1174" s="22">
        <v>208187.22499098501</v>
      </c>
      <c r="U1174" s="22">
        <v>185338.29007134799</v>
      </c>
      <c r="V1174" s="22">
        <v>315906.51844461099</v>
      </c>
      <c r="W1174" s="22">
        <v>196969.85176915801</v>
      </c>
      <c r="X1174" s="22">
        <v>222134.97659944399</v>
      </c>
      <c r="Y1174" s="22">
        <v>195800.45403220499</v>
      </c>
      <c r="Z1174" s="22">
        <v>195051.540500498</v>
      </c>
      <c r="AA1174" s="22">
        <v>415522.98011998198</v>
      </c>
      <c r="AB1174" s="22">
        <v>416311.51734218001</v>
      </c>
      <c r="AC1174" s="22">
        <v>207459.895128745</v>
      </c>
      <c r="AD1174" s="22">
        <v>310930.77367259201</v>
      </c>
      <c r="AE1174" s="22">
        <v>166396.92962242101</v>
      </c>
    </row>
    <row r="1175" spans="1:31" x14ac:dyDescent="0.35">
      <c r="A1175" s="22" t="s">
        <v>3513</v>
      </c>
      <c r="B1175" s="22">
        <v>3</v>
      </c>
      <c r="C1175" s="22">
        <v>102.03</v>
      </c>
      <c r="D1175" s="24" t="s">
        <v>3514</v>
      </c>
      <c r="E1175" s="22">
        <f t="shared" si="91"/>
        <v>1.2230312076593004</v>
      </c>
      <c r="F1175" s="22">
        <f t="shared" si="90"/>
        <v>0.15492001054935492</v>
      </c>
      <c r="G1175" s="22">
        <f t="shared" si="92"/>
        <v>1.0614984066060171</v>
      </c>
      <c r="H1175" s="22">
        <f t="shared" si="93"/>
        <v>0.48204051623036837</v>
      </c>
      <c r="I1175" s="22">
        <f t="shared" si="94"/>
        <v>1.0681072523022908</v>
      </c>
      <c r="J1175" s="25">
        <v>0.62589694320963496</v>
      </c>
      <c r="K1175" s="22" t="s">
        <v>3515</v>
      </c>
      <c r="L1175" s="22">
        <v>204400.164347193</v>
      </c>
      <c r="M1175" s="22">
        <v>261086.853938021</v>
      </c>
      <c r="N1175" s="22">
        <v>222096.91407044599</v>
      </c>
      <c r="O1175" s="22">
        <v>257661.989027884</v>
      </c>
      <c r="P1175" s="22">
        <v>350689.29286625102</v>
      </c>
      <c r="Q1175" s="22">
        <v>334299.78240860603</v>
      </c>
      <c r="R1175" s="22">
        <v>333608.102836354</v>
      </c>
      <c r="S1175" s="22">
        <v>217424.74916603201</v>
      </c>
      <c r="T1175" s="22">
        <v>320722.43687092402</v>
      </c>
      <c r="U1175" s="22">
        <v>378914.13885022502</v>
      </c>
      <c r="V1175" s="22">
        <v>262384.98404640303</v>
      </c>
      <c r="W1175" s="22">
        <v>215644.68069050999</v>
      </c>
      <c r="X1175" s="22">
        <v>230251.66715100099</v>
      </c>
      <c r="Y1175" s="22">
        <v>285005.57133830601</v>
      </c>
      <c r="Z1175" s="22">
        <v>220013.73812456601</v>
      </c>
      <c r="AA1175" s="22">
        <v>275471.30564574798</v>
      </c>
      <c r="AB1175" s="22">
        <v>242290.25482503799</v>
      </c>
      <c r="AC1175" s="22">
        <v>298427.04111766902</v>
      </c>
      <c r="AD1175" s="22">
        <v>262794.882531935</v>
      </c>
      <c r="AE1175" s="22">
        <v>208933.213407528</v>
      </c>
    </row>
    <row r="1176" spans="1:31" x14ac:dyDescent="0.35">
      <c r="A1176" s="22" t="s">
        <v>3516</v>
      </c>
      <c r="B1176" s="22">
        <v>1</v>
      </c>
      <c r="C1176" s="22">
        <v>63.08</v>
      </c>
      <c r="D1176" s="22" t="s">
        <v>3517</v>
      </c>
      <c r="E1176" s="22">
        <f t="shared" si="91"/>
        <v>1.6933221814101487</v>
      </c>
      <c r="F1176" s="22">
        <f t="shared" si="90"/>
        <v>2.2912381232295359E-2</v>
      </c>
      <c r="G1176" s="22">
        <f t="shared" si="92"/>
        <v>1.1376383182294489</v>
      </c>
      <c r="H1176" s="22">
        <f t="shared" si="93"/>
        <v>0.14097146958042259</v>
      </c>
      <c r="I1176" s="22">
        <f t="shared" si="94"/>
        <v>0.9561201789614493</v>
      </c>
      <c r="J1176" s="25">
        <v>0.60829023585622799</v>
      </c>
      <c r="K1176" s="22" t="s">
        <v>3518</v>
      </c>
      <c r="L1176" s="22">
        <v>410504.583517669</v>
      </c>
      <c r="M1176" s="22">
        <v>407421.48566517798</v>
      </c>
      <c r="N1176" s="22">
        <v>434289.90809550398</v>
      </c>
      <c r="O1176" s="22">
        <v>380947.12005595502</v>
      </c>
      <c r="P1176" s="22">
        <v>509461.85227300401</v>
      </c>
      <c r="Q1176" s="22">
        <v>1100718.0796039901</v>
      </c>
      <c r="R1176" s="22">
        <v>654362.78013945196</v>
      </c>
      <c r="S1176" s="22">
        <v>465767.81921807601</v>
      </c>
      <c r="T1176" s="22">
        <v>706356.91369730397</v>
      </c>
      <c r="U1176" s="22">
        <v>700948.76095403801</v>
      </c>
      <c r="V1176" s="22">
        <v>533504.57156047504</v>
      </c>
      <c r="W1176" s="22">
        <v>441874.62403988099</v>
      </c>
      <c r="X1176" s="22">
        <v>438497.607251268</v>
      </c>
      <c r="Y1176" s="22">
        <v>362518.42923089297</v>
      </c>
      <c r="Z1176" s="22">
        <v>464562.54368021002</v>
      </c>
      <c r="AA1176" s="22">
        <v>473158.959035523</v>
      </c>
      <c r="AB1176" s="22">
        <v>573345.46787844796</v>
      </c>
      <c r="AC1176" s="22">
        <v>561376.09796203906</v>
      </c>
      <c r="AD1176" s="22">
        <v>436057.67915193801</v>
      </c>
      <c r="AE1176" s="22">
        <v>505461.23121396702</v>
      </c>
    </row>
    <row r="1177" spans="1:31" x14ac:dyDescent="0.35">
      <c r="A1177" s="22" t="s">
        <v>3519</v>
      </c>
      <c r="B1177" s="22">
        <v>1</v>
      </c>
      <c r="C1177" s="22">
        <v>16.29</v>
      </c>
      <c r="D1177" s="22" t="s">
        <v>3520</v>
      </c>
      <c r="E1177" s="22">
        <f t="shared" si="91"/>
        <v>1.3917506609160666</v>
      </c>
      <c r="F1177" s="22">
        <f t="shared" si="90"/>
        <v>0.16196267660004379</v>
      </c>
      <c r="G1177" s="22">
        <f t="shared" si="92"/>
        <v>1.0126643364341821</v>
      </c>
      <c r="H1177" s="22">
        <f t="shared" si="93"/>
        <v>0.94496558694764587</v>
      </c>
      <c r="I1177" s="22">
        <f t="shared" si="94"/>
        <v>0.60106732008713082</v>
      </c>
      <c r="J1177" s="25">
        <v>5.8812189439810203E-2</v>
      </c>
      <c r="K1177" s="22" t="s">
        <v>3521</v>
      </c>
      <c r="L1177" s="22">
        <v>32065.952798679398</v>
      </c>
      <c r="M1177" s="22">
        <v>41861.409824721697</v>
      </c>
      <c r="N1177" s="22">
        <v>50778.353613763997</v>
      </c>
      <c r="O1177" s="22">
        <v>61229.646923222797</v>
      </c>
      <c r="P1177" s="22">
        <v>72748.606882205495</v>
      </c>
      <c r="Q1177" s="22">
        <v>38979.854238164698</v>
      </c>
      <c r="R1177" s="22">
        <v>99144.272395069405</v>
      </c>
      <c r="S1177" s="22">
        <v>62720.622452793999</v>
      </c>
      <c r="T1177" s="22">
        <v>65171.587708438601</v>
      </c>
      <c r="U1177" s="22">
        <v>94007.249480704602</v>
      </c>
      <c r="V1177" s="22">
        <v>128865.530721451</v>
      </c>
      <c r="W1177" s="22">
        <v>60185.568600411199</v>
      </c>
      <c r="X1177" s="22">
        <v>112586.6347371</v>
      </c>
      <c r="Y1177" s="22">
        <v>54121.659581511703</v>
      </c>
      <c r="Z1177" s="22">
        <v>74614.977744572505</v>
      </c>
      <c r="AA1177" s="22">
        <v>77377.927548939901</v>
      </c>
      <c r="AB1177" s="22">
        <v>100802.810573893</v>
      </c>
      <c r="AC1177" s="22">
        <v>87862.468638432998</v>
      </c>
      <c r="AD1177" s="22">
        <v>89094.585729739498</v>
      </c>
      <c r="AE1177" s="22">
        <v>80686.984725910894</v>
      </c>
    </row>
    <row r="1178" spans="1:31" x14ac:dyDescent="0.35">
      <c r="A1178" s="22" t="s">
        <v>3522</v>
      </c>
      <c r="B1178" s="22">
        <v>2</v>
      </c>
      <c r="C1178" s="22">
        <v>68.959999999999994</v>
      </c>
      <c r="D1178" s="24" t="s">
        <v>3523</v>
      </c>
      <c r="E1178" s="22">
        <f t="shared" si="91"/>
        <v>1.0183358668891538</v>
      </c>
      <c r="F1178" s="22">
        <f t="shared" si="90"/>
        <v>0.85404141818378543</v>
      </c>
      <c r="G1178" s="22">
        <f t="shared" si="92"/>
        <v>1.034520094758167</v>
      </c>
      <c r="H1178" s="22">
        <f t="shared" si="93"/>
        <v>0.81718393961704872</v>
      </c>
      <c r="I1178" s="22">
        <f t="shared" si="94"/>
        <v>0.99046596442691903</v>
      </c>
      <c r="J1178" s="25">
        <v>0.89814968344282897</v>
      </c>
      <c r="K1178" s="22" t="s">
        <v>3524</v>
      </c>
      <c r="L1178" s="22">
        <v>260694.47281107301</v>
      </c>
      <c r="M1178" s="22">
        <v>278279.28062374698</v>
      </c>
      <c r="N1178" s="22">
        <v>314452.08628794202</v>
      </c>
      <c r="O1178" s="22">
        <v>365852.65324984503</v>
      </c>
      <c r="P1178" s="22">
        <v>321066.56852988701</v>
      </c>
      <c r="Q1178" s="22">
        <v>294438.80890820798</v>
      </c>
      <c r="R1178" s="22">
        <v>343667.40443909302</v>
      </c>
      <c r="S1178" s="22">
        <v>239642.59754869499</v>
      </c>
      <c r="T1178" s="22">
        <v>378820.74367627403</v>
      </c>
      <c r="U1178" s="22">
        <v>312019.06894129899</v>
      </c>
      <c r="V1178" s="22">
        <v>449410.62051037699</v>
      </c>
      <c r="W1178" s="22">
        <v>236895.211331648</v>
      </c>
      <c r="X1178" s="22">
        <v>336335.99103798001</v>
      </c>
      <c r="Y1178" s="22">
        <v>320567.72492572898</v>
      </c>
      <c r="Z1178" s="22">
        <v>211962.58008634701</v>
      </c>
      <c r="AA1178" s="22">
        <v>303008.18996235903</v>
      </c>
      <c r="AB1178" s="22">
        <v>301064.86927624501</v>
      </c>
      <c r="AC1178" s="22">
        <v>352058.43772468902</v>
      </c>
      <c r="AD1178" s="22">
        <v>367981.49760896701</v>
      </c>
      <c r="AE1178" s="22">
        <v>284743.82253991597</v>
      </c>
    </row>
    <row r="1179" spans="1:31" x14ac:dyDescent="0.35">
      <c r="A1179" s="22" t="s">
        <v>3525</v>
      </c>
      <c r="B1179" s="22">
        <v>2</v>
      </c>
      <c r="C1179" s="22">
        <v>54.27</v>
      </c>
      <c r="D1179" s="24" t="s">
        <v>3526</v>
      </c>
      <c r="E1179" s="22">
        <f t="shared" si="91"/>
        <v>0.95416681549595084</v>
      </c>
      <c r="F1179" s="22">
        <f t="shared" si="90"/>
        <v>0.57980461498384961</v>
      </c>
      <c r="G1179" s="22">
        <f t="shared" si="92"/>
        <v>1.0900846059500271</v>
      </c>
      <c r="H1179" s="22">
        <f t="shared" si="93"/>
        <v>0.49890213852674314</v>
      </c>
      <c r="I1179" s="22">
        <f t="shared" si="94"/>
        <v>0.90623611194904063</v>
      </c>
      <c r="J1179" s="25">
        <v>0.54182275170271299</v>
      </c>
      <c r="K1179" s="22" t="s">
        <v>3527</v>
      </c>
      <c r="L1179" s="22">
        <v>508217.90764699102</v>
      </c>
      <c r="M1179" s="22">
        <v>688279.71888224699</v>
      </c>
      <c r="N1179" s="22">
        <v>617221.15005312802</v>
      </c>
      <c r="O1179" s="22">
        <v>640802.77519598801</v>
      </c>
      <c r="P1179" s="22">
        <v>627310.62351120601</v>
      </c>
      <c r="Q1179" s="22">
        <v>456997.65988009202</v>
      </c>
      <c r="R1179" s="22">
        <v>557026.25550666405</v>
      </c>
      <c r="S1179" s="22">
        <v>679909.46737860702</v>
      </c>
      <c r="T1179" s="22">
        <v>648737.19616363302</v>
      </c>
      <c r="U1179" s="22">
        <v>597911.41366000206</v>
      </c>
      <c r="V1179" s="22">
        <v>917186.49386636901</v>
      </c>
      <c r="W1179" s="22">
        <v>569199.20273498504</v>
      </c>
      <c r="X1179" s="22">
        <v>730183.51202207105</v>
      </c>
      <c r="Y1179" s="22">
        <v>708221.10495434306</v>
      </c>
      <c r="Z1179" s="22">
        <v>475904.20152102603</v>
      </c>
      <c r="AA1179" s="22">
        <v>732227.80342491402</v>
      </c>
      <c r="AB1179" s="22">
        <v>878960.29323915998</v>
      </c>
      <c r="AC1179" s="22">
        <v>773987.92037262395</v>
      </c>
      <c r="AD1179" s="22">
        <v>700640.90749024204</v>
      </c>
      <c r="AE1179" s="22">
        <v>621227.815920947</v>
      </c>
    </row>
    <row r="1180" spans="1:31" x14ac:dyDescent="0.35">
      <c r="A1180" s="22" t="s">
        <v>3528</v>
      </c>
      <c r="B1180" s="22">
        <v>1</v>
      </c>
      <c r="C1180" s="22">
        <v>22.12</v>
      </c>
      <c r="D1180" s="22" t="s">
        <v>3529</v>
      </c>
      <c r="E1180" s="22">
        <f t="shared" si="91"/>
        <v>1.2374316326992425</v>
      </c>
      <c r="F1180" s="22">
        <f t="shared" si="90"/>
        <v>0.10922896026633293</v>
      </c>
      <c r="G1180" s="22">
        <f t="shared" si="92"/>
        <v>1.3628661272248022</v>
      </c>
      <c r="H1180" s="22">
        <f t="shared" si="93"/>
        <v>0.19332603513715832</v>
      </c>
      <c r="I1180" s="22">
        <f t="shared" si="94"/>
        <v>1.1224459893130987</v>
      </c>
      <c r="J1180" s="25">
        <v>0.423240885089329</v>
      </c>
      <c r="K1180" s="22" t="s">
        <v>3530</v>
      </c>
      <c r="L1180" s="22">
        <v>67164.790412261194</v>
      </c>
      <c r="M1180" s="22">
        <v>59876.646188484803</v>
      </c>
      <c r="N1180" s="22">
        <v>79228.247867647704</v>
      </c>
      <c r="O1180" s="22">
        <v>84402.660369505596</v>
      </c>
      <c r="P1180" s="22">
        <v>101253.686808175</v>
      </c>
      <c r="Q1180" s="22">
        <v>81163.831343138096</v>
      </c>
      <c r="R1180" s="22">
        <v>99829.843735301707</v>
      </c>
      <c r="S1180" s="22">
        <v>79820.934912172903</v>
      </c>
      <c r="T1180" s="22">
        <v>119019.820273896</v>
      </c>
      <c r="U1180" s="22">
        <v>105147.23897262799</v>
      </c>
      <c r="V1180" s="22">
        <v>133519.478352915</v>
      </c>
      <c r="W1180" s="22">
        <v>53666.356987299798</v>
      </c>
      <c r="X1180" s="22">
        <v>64672.767948745401</v>
      </c>
      <c r="Y1180" s="22">
        <v>62528.768094980704</v>
      </c>
      <c r="Z1180" s="22">
        <v>34784.023389290502</v>
      </c>
      <c r="AA1180" s="22">
        <v>115540.658021004</v>
      </c>
      <c r="AB1180" s="22">
        <v>103013.78660238499</v>
      </c>
      <c r="AC1180" s="22">
        <v>85389.308476425504</v>
      </c>
      <c r="AD1180" s="22">
        <v>85818.927717931801</v>
      </c>
      <c r="AE1180" s="22">
        <v>86111.185714530104</v>
      </c>
    </row>
    <row r="1181" spans="1:31" x14ac:dyDescent="0.35">
      <c r="A1181" s="22" t="s">
        <v>3531</v>
      </c>
      <c r="B1181" s="22">
        <v>1</v>
      </c>
      <c r="C1181" s="22">
        <v>33.6</v>
      </c>
      <c r="D1181" s="22" t="s">
        <v>3532</v>
      </c>
      <c r="E1181" s="22">
        <f t="shared" si="91"/>
        <v>1.2636907485835795</v>
      </c>
      <c r="F1181" s="22">
        <f t="shared" si="90"/>
        <v>0.14014380293123857</v>
      </c>
      <c r="G1181" s="22">
        <f t="shared" si="92"/>
        <v>0.8582567296696838</v>
      </c>
      <c r="H1181" s="22">
        <f t="shared" si="93"/>
        <v>0.31729073402023988</v>
      </c>
      <c r="I1181" s="22">
        <f t="shared" si="94"/>
        <v>0.86666833202583249</v>
      </c>
      <c r="J1181" s="25">
        <v>0.27399287757442298</v>
      </c>
      <c r="K1181" s="22" t="s">
        <v>3533</v>
      </c>
      <c r="L1181" s="22">
        <v>79952.725123427197</v>
      </c>
      <c r="M1181" s="22">
        <v>99604.668074349305</v>
      </c>
      <c r="N1181" s="22">
        <v>78279.119110215397</v>
      </c>
      <c r="O1181" s="22">
        <v>83398.8841868749</v>
      </c>
      <c r="P1181" s="22">
        <v>98437.668266038003</v>
      </c>
      <c r="Q1181" s="22">
        <v>128202.828903514</v>
      </c>
      <c r="R1181" s="22">
        <v>89731.507804831694</v>
      </c>
      <c r="S1181" s="22">
        <v>82023.324398536803</v>
      </c>
      <c r="T1181" s="22">
        <v>154582.450290154</v>
      </c>
      <c r="U1181" s="22">
        <v>101070.672942708</v>
      </c>
      <c r="V1181" s="22">
        <v>104741.508916017</v>
      </c>
      <c r="W1181" s="22">
        <v>79125.133719117206</v>
      </c>
      <c r="X1181" s="22">
        <v>98614.671946044196</v>
      </c>
      <c r="Y1181" s="22">
        <v>138888.27116319901</v>
      </c>
      <c r="Z1181" s="22">
        <v>85944.514141067193</v>
      </c>
      <c r="AA1181" s="22">
        <v>102697.73778945699</v>
      </c>
      <c r="AB1181" s="22">
        <v>79295.391671767706</v>
      </c>
      <c r="AC1181" s="22">
        <v>111951.497652779</v>
      </c>
      <c r="AD1181" s="22">
        <v>73838.830664248497</v>
      </c>
      <c r="AE1181" s="22">
        <v>67622.2825047488</v>
      </c>
    </row>
    <row r="1182" spans="1:31" x14ac:dyDescent="0.35">
      <c r="A1182" s="22" t="s">
        <v>3534</v>
      </c>
      <c r="B1182" s="22">
        <v>1</v>
      </c>
      <c r="C1182" s="22">
        <v>52.2</v>
      </c>
      <c r="D1182" s="22" t="s">
        <v>3535</v>
      </c>
      <c r="E1182" s="22">
        <f t="shared" si="91"/>
        <v>1.2263468145801084</v>
      </c>
      <c r="F1182" s="22">
        <f t="shared" si="90"/>
        <v>4.2607243058113642E-2</v>
      </c>
      <c r="G1182" s="22">
        <f t="shared" si="92"/>
        <v>0.9890388744686115</v>
      </c>
      <c r="H1182" s="22">
        <f t="shared" si="93"/>
        <v>0.89057994802014417</v>
      </c>
      <c r="I1182" s="22">
        <f t="shared" si="94"/>
        <v>0.99957233584767358</v>
      </c>
      <c r="J1182" s="25">
        <v>0.95211851169131301</v>
      </c>
      <c r="K1182" s="22" t="s">
        <v>3536</v>
      </c>
      <c r="L1182" s="22">
        <v>270781.87247337803</v>
      </c>
      <c r="M1182" s="22">
        <v>223733.11853432201</v>
      </c>
      <c r="N1182" s="22">
        <v>225646.80103219999</v>
      </c>
      <c r="O1182" s="22">
        <v>240918.03099061799</v>
      </c>
      <c r="P1182" s="22">
        <v>214017.221931718</v>
      </c>
      <c r="Q1182" s="22">
        <v>359276.12649238802</v>
      </c>
      <c r="R1182" s="22">
        <v>243791.46476727401</v>
      </c>
      <c r="S1182" s="22">
        <v>298074.76401186897</v>
      </c>
      <c r="T1182" s="22">
        <v>269872.32710186997</v>
      </c>
      <c r="U1182" s="22">
        <v>270061.83553853602</v>
      </c>
      <c r="V1182" s="22">
        <v>296223.91885472997</v>
      </c>
      <c r="W1182" s="22">
        <v>223312.66048794301</v>
      </c>
      <c r="X1182" s="22">
        <v>224127.78712569899</v>
      </c>
      <c r="Y1182" s="22">
        <v>230367.662246978</v>
      </c>
      <c r="Z1182" s="22">
        <v>201567.77814176099</v>
      </c>
      <c r="AA1182" s="22">
        <v>254253.764364295</v>
      </c>
      <c r="AB1182" s="22">
        <v>218708.61932256</v>
      </c>
      <c r="AC1182" s="22">
        <v>251703.50360589399</v>
      </c>
      <c r="AD1182" s="22">
        <v>214082.81964676399</v>
      </c>
      <c r="AE1182" s="22">
        <v>223965.20285996099</v>
      </c>
    </row>
    <row r="1183" spans="1:31" x14ac:dyDescent="0.35">
      <c r="A1183" s="22" t="s">
        <v>3537</v>
      </c>
      <c r="B1183" s="22">
        <v>1</v>
      </c>
      <c r="C1183" s="22">
        <v>69.58</v>
      </c>
      <c r="D1183" s="22" t="s">
        <v>3538</v>
      </c>
      <c r="E1183" s="22">
        <f t="shared" si="91"/>
        <v>1.2416274204184268</v>
      </c>
      <c r="F1183" s="22">
        <f t="shared" si="90"/>
        <v>0.27779209348232009</v>
      </c>
      <c r="G1183" s="22">
        <f t="shared" si="92"/>
        <v>1.0114683933038946</v>
      </c>
      <c r="H1183" s="22">
        <f t="shared" si="93"/>
        <v>0.92616441101998492</v>
      </c>
      <c r="I1183" s="22">
        <f t="shared" si="94"/>
        <v>0.93366090791097955</v>
      </c>
      <c r="J1183" s="25">
        <v>0.65859728486380598</v>
      </c>
      <c r="K1183" s="22" t="s">
        <v>3539</v>
      </c>
      <c r="L1183" s="22">
        <v>215558.47353043899</v>
      </c>
      <c r="M1183" s="22">
        <v>337775.97071823198</v>
      </c>
      <c r="N1183" s="22">
        <v>283128.258784317</v>
      </c>
      <c r="O1183" s="22">
        <v>372512.56237267097</v>
      </c>
      <c r="P1183" s="22">
        <v>223418.74799705399</v>
      </c>
      <c r="Q1183" s="22">
        <v>417681.33458547899</v>
      </c>
      <c r="R1183" s="22">
        <v>487698.14481993398</v>
      </c>
      <c r="S1183" s="22">
        <v>193492.824669286</v>
      </c>
      <c r="T1183" s="22">
        <v>381909.31214514899</v>
      </c>
      <c r="U1183" s="22">
        <v>297718.06766415999</v>
      </c>
      <c r="V1183" s="22">
        <v>272802.155813294</v>
      </c>
      <c r="W1183" s="22">
        <v>280487.74502008798</v>
      </c>
      <c r="X1183" s="22">
        <v>220934.92892983899</v>
      </c>
      <c r="Y1183" s="22">
        <v>404336.96560236899</v>
      </c>
      <c r="Z1183" s="22">
        <v>355607.62445902702</v>
      </c>
      <c r="AA1183" s="22">
        <v>344835.26654797402</v>
      </c>
      <c r="AB1183" s="22">
        <v>309886.97155514703</v>
      </c>
      <c r="AC1183" s="22">
        <v>347766.11163198599</v>
      </c>
      <c r="AD1183" s="22">
        <v>254365.05126236001</v>
      </c>
      <c r="AE1183" s="22">
        <v>294910.47712850699</v>
      </c>
    </row>
    <row r="1184" spans="1:31" x14ac:dyDescent="0.35">
      <c r="A1184" s="22" t="s">
        <v>3540</v>
      </c>
      <c r="B1184" s="22">
        <v>5</v>
      </c>
      <c r="C1184" s="22">
        <v>135.46</v>
      </c>
      <c r="D1184" s="24" t="s">
        <v>3541</v>
      </c>
      <c r="E1184" s="22">
        <f t="shared" si="91"/>
        <v>1.0107533435260183</v>
      </c>
      <c r="F1184" s="22">
        <f t="shared" si="90"/>
        <v>0.94764318311577944</v>
      </c>
      <c r="G1184" s="22">
        <f t="shared" si="92"/>
        <v>1.0217547898738046</v>
      </c>
      <c r="H1184" s="22">
        <f t="shared" si="93"/>
        <v>0.7133291179935729</v>
      </c>
      <c r="I1184" s="22">
        <f t="shared" si="94"/>
        <v>1.1781540180817787</v>
      </c>
      <c r="J1184" s="25">
        <v>0.288089518661648</v>
      </c>
      <c r="K1184" s="22" t="s">
        <v>3542</v>
      </c>
      <c r="L1184" s="22">
        <v>947843.13179065404</v>
      </c>
      <c r="M1184" s="22">
        <v>1705064.7191649701</v>
      </c>
      <c r="N1184" s="22">
        <v>932835.78874817898</v>
      </c>
      <c r="O1184" s="22">
        <v>1058401.0351533699</v>
      </c>
      <c r="P1184" s="22">
        <v>960570.23511886399</v>
      </c>
      <c r="Q1184" s="22">
        <v>1513906.42963825</v>
      </c>
      <c r="R1184" s="22">
        <v>1139256.4332493499</v>
      </c>
      <c r="S1184" s="22">
        <v>1021588.41753736</v>
      </c>
      <c r="T1184" s="22">
        <v>1020090.1767528401</v>
      </c>
      <c r="U1184" s="22">
        <v>970142.87759060599</v>
      </c>
      <c r="V1184" s="22">
        <v>1085181.9328172</v>
      </c>
      <c r="W1184" s="22">
        <v>863069.38617661595</v>
      </c>
      <c r="X1184" s="22">
        <v>923236.47158027196</v>
      </c>
      <c r="Y1184" s="22">
        <v>877344.31590271904</v>
      </c>
      <c r="Z1184" s="22">
        <v>1008368.41565985</v>
      </c>
      <c r="AA1184" s="22">
        <v>1079028.46992254</v>
      </c>
      <c r="AB1184" s="22">
        <v>958815.70708995895</v>
      </c>
      <c r="AC1184" s="22">
        <v>1018207.04844171</v>
      </c>
      <c r="AD1184" s="22">
        <v>916817.47009107005</v>
      </c>
      <c r="AE1184" s="22">
        <v>887823.72433801403</v>
      </c>
    </row>
    <row r="1185" spans="1:31" x14ac:dyDescent="0.35">
      <c r="A1185" s="22" t="s">
        <v>3543</v>
      </c>
      <c r="B1185" s="22">
        <v>4</v>
      </c>
      <c r="C1185" s="22">
        <v>177.27</v>
      </c>
      <c r="D1185" s="24" t="s">
        <v>3544</v>
      </c>
      <c r="E1185" s="22">
        <f t="shared" si="91"/>
        <v>1.0524196603688571</v>
      </c>
      <c r="F1185" s="22">
        <f t="shared" si="90"/>
        <v>0.32162320673410727</v>
      </c>
      <c r="G1185" s="22">
        <f t="shared" si="92"/>
        <v>1.0796105668497824</v>
      </c>
      <c r="H1185" s="22">
        <f t="shared" si="93"/>
        <v>0.59085911720692452</v>
      </c>
      <c r="I1185" s="22">
        <f t="shared" si="94"/>
        <v>1.0049102185650529</v>
      </c>
      <c r="J1185" s="25">
        <v>0.78583378817546401</v>
      </c>
      <c r="K1185" s="22" t="s">
        <v>3545</v>
      </c>
      <c r="L1185" s="22">
        <v>1091251.1982901799</v>
      </c>
      <c r="M1185" s="22">
        <v>1143312.4439466801</v>
      </c>
      <c r="N1185" s="22">
        <v>1220909.45308065</v>
      </c>
      <c r="O1185" s="22">
        <v>1311284.3635408599</v>
      </c>
      <c r="P1185" s="22">
        <v>1154463.4063375699</v>
      </c>
      <c r="Q1185" s="22">
        <v>1314456.02959864</v>
      </c>
      <c r="R1185" s="22">
        <v>1331134.04858284</v>
      </c>
      <c r="S1185" s="22">
        <v>1100190.0461376901</v>
      </c>
      <c r="T1185" s="22">
        <v>1302710.20028161</v>
      </c>
      <c r="U1185" s="22">
        <v>1183118.9273177199</v>
      </c>
      <c r="V1185" s="22">
        <v>1774190.9066391301</v>
      </c>
      <c r="W1185" s="22">
        <v>1048870.1554202901</v>
      </c>
      <c r="X1185" s="22">
        <v>1221942.7788388601</v>
      </c>
      <c r="Y1185" s="22">
        <v>826569.90289487503</v>
      </c>
      <c r="Z1185" s="22">
        <v>1020714.69730864</v>
      </c>
      <c r="AA1185" s="22">
        <v>1398861.36526611</v>
      </c>
      <c r="AB1185" s="22">
        <v>1236841.7436329699</v>
      </c>
      <c r="AC1185" s="22">
        <v>1321423.96338191</v>
      </c>
      <c r="AD1185" s="22">
        <v>1132633.42694719</v>
      </c>
      <c r="AE1185" s="22">
        <v>1271616.3647121501</v>
      </c>
    </row>
    <row r="1186" spans="1:31" x14ac:dyDescent="0.35">
      <c r="A1186" s="22" t="s">
        <v>3546</v>
      </c>
      <c r="B1186" s="22">
        <v>1</v>
      </c>
      <c r="C1186" s="22">
        <v>16.899999999999999</v>
      </c>
      <c r="D1186" s="22" t="s">
        <v>3547</v>
      </c>
      <c r="E1186" s="22">
        <f t="shared" si="91"/>
        <v>96.98592409924062</v>
      </c>
      <c r="F1186" s="22">
        <f t="shared" si="90"/>
        <v>0.11811426223155155</v>
      </c>
      <c r="G1186" s="22">
        <f t="shared" si="92"/>
        <v>1.7443185468792466</v>
      </c>
      <c r="H1186" s="22">
        <f t="shared" si="93"/>
        <v>0.62635155738819104</v>
      </c>
      <c r="I1186" s="22">
        <f t="shared" si="94"/>
        <v>0.26454593618586347</v>
      </c>
      <c r="J1186" s="25">
        <v>0.50402001150860898</v>
      </c>
      <c r="K1186" s="22" t="s">
        <v>3548</v>
      </c>
      <c r="L1186" s="22">
        <v>0</v>
      </c>
      <c r="M1186" s="22">
        <v>0</v>
      </c>
      <c r="N1186" s="22">
        <v>0</v>
      </c>
      <c r="O1186" s="22">
        <v>1103.5860691591699</v>
      </c>
      <c r="P1186" s="22">
        <v>0</v>
      </c>
      <c r="Q1186" s="22">
        <v>66901.096985953205</v>
      </c>
      <c r="R1186" s="22">
        <v>16308.2811886406</v>
      </c>
      <c r="S1186" s="22">
        <v>2070.44207113945</v>
      </c>
      <c r="T1186" s="22">
        <v>21752.494494717299</v>
      </c>
      <c r="U1186" s="22">
        <v>0</v>
      </c>
      <c r="V1186" s="22">
        <v>0</v>
      </c>
      <c r="W1186" s="22">
        <v>2483.1876988069398</v>
      </c>
      <c r="X1186" s="22">
        <v>0</v>
      </c>
      <c r="Y1186" s="22">
        <v>0</v>
      </c>
      <c r="Z1186" s="22">
        <v>1688.43589545541</v>
      </c>
      <c r="AA1186" s="22">
        <v>0</v>
      </c>
      <c r="AB1186" s="22">
        <v>0</v>
      </c>
      <c r="AC1186" s="22">
        <v>173.56637904067199</v>
      </c>
      <c r="AD1186" s="22">
        <v>5775.71648308573</v>
      </c>
      <c r="AE1186" s="22">
        <v>1327.3575439444801</v>
      </c>
    </row>
    <row r="1187" spans="1:31" x14ac:dyDescent="0.35">
      <c r="A1187" s="22" t="s">
        <v>3549</v>
      </c>
      <c r="B1187" s="22">
        <v>1</v>
      </c>
      <c r="C1187" s="22">
        <v>49.4</v>
      </c>
      <c r="D1187" s="22" t="s">
        <v>3550</v>
      </c>
      <c r="E1187" s="22">
        <f t="shared" si="91"/>
        <v>0.91055695877568743</v>
      </c>
      <c r="F1187" s="22">
        <f t="shared" si="90"/>
        <v>0.60005402342580927</v>
      </c>
      <c r="G1187" s="22">
        <f t="shared" si="92"/>
        <v>1.1170681765531532</v>
      </c>
      <c r="H1187" s="22">
        <f t="shared" si="93"/>
        <v>0.3925851379234262</v>
      </c>
      <c r="I1187" s="22">
        <f t="shared" si="94"/>
        <v>1.2513755293238453</v>
      </c>
      <c r="J1187" s="25">
        <v>8.7888736200811807E-2</v>
      </c>
      <c r="K1187" s="22" t="s">
        <v>3551</v>
      </c>
      <c r="L1187" s="22">
        <v>448649.61945519299</v>
      </c>
      <c r="M1187" s="22">
        <v>381465.52896262001</v>
      </c>
      <c r="N1187" s="22">
        <v>463045.86785028299</v>
      </c>
      <c r="O1187" s="22">
        <v>438109.97544673999</v>
      </c>
      <c r="P1187" s="22">
        <v>351043.89090528199</v>
      </c>
      <c r="Q1187" s="22">
        <v>631217.91521815106</v>
      </c>
      <c r="R1187" s="22">
        <v>296936.96007498098</v>
      </c>
      <c r="S1187" s="22">
        <v>321544.04906769498</v>
      </c>
      <c r="T1187" s="22">
        <v>368344.018336037</v>
      </c>
      <c r="U1187" s="22">
        <v>278023.36403506302</v>
      </c>
      <c r="V1187" s="22">
        <v>490579.32619213301</v>
      </c>
      <c r="W1187" s="22">
        <v>276767.53128587501</v>
      </c>
      <c r="X1187" s="22">
        <v>342169.64116792101</v>
      </c>
      <c r="Y1187" s="22">
        <v>252272.25911650801</v>
      </c>
      <c r="Z1187" s="22">
        <v>302232.020832501</v>
      </c>
      <c r="AA1187" s="22">
        <v>400098.51385767001</v>
      </c>
      <c r="AB1187" s="22">
        <v>345176.49324208801</v>
      </c>
      <c r="AC1187" s="22">
        <v>373268.81324221101</v>
      </c>
      <c r="AD1187" s="22">
        <v>377914.56059252901</v>
      </c>
      <c r="AE1187" s="22">
        <v>362366.27595710801</v>
      </c>
    </row>
    <row r="1188" spans="1:31" x14ac:dyDescent="0.35">
      <c r="A1188" s="22" t="s">
        <v>3552</v>
      </c>
      <c r="B1188" s="22">
        <v>2</v>
      </c>
      <c r="C1188" s="22">
        <v>51.59</v>
      </c>
      <c r="D1188" s="24" t="s">
        <v>3553</v>
      </c>
      <c r="E1188" s="22">
        <f t="shared" si="91"/>
        <v>1.4093952309134916</v>
      </c>
      <c r="F1188" s="22">
        <f t="shared" si="90"/>
        <v>2.2368268450689031E-2</v>
      </c>
      <c r="G1188" s="22">
        <f t="shared" si="92"/>
        <v>0.86801159595561617</v>
      </c>
      <c r="H1188" s="22">
        <f t="shared" si="93"/>
        <v>0.1489295661447308</v>
      </c>
      <c r="I1188" s="22">
        <f t="shared" si="94"/>
        <v>0.84492882425561633</v>
      </c>
      <c r="J1188" s="25">
        <v>9.9828019324954706E-2</v>
      </c>
      <c r="K1188" s="22" t="s">
        <v>3554</v>
      </c>
      <c r="L1188" s="22">
        <v>206257.328633884</v>
      </c>
      <c r="M1188" s="22">
        <v>223455.86251679799</v>
      </c>
      <c r="N1188" s="22">
        <v>195624.92308942199</v>
      </c>
      <c r="O1188" s="22">
        <v>176654.83283760201</v>
      </c>
      <c r="P1188" s="22">
        <v>189755.58432339199</v>
      </c>
      <c r="Q1188" s="22">
        <v>375245.17599093501</v>
      </c>
      <c r="R1188" s="22">
        <v>295922.73045494099</v>
      </c>
      <c r="S1188" s="22">
        <v>228628.192203171</v>
      </c>
      <c r="T1188" s="22">
        <v>222441.942791095</v>
      </c>
      <c r="U1188" s="22">
        <v>275527.60898202501</v>
      </c>
      <c r="V1188" s="22">
        <v>222075.03952039799</v>
      </c>
      <c r="W1188" s="22">
        <v>181601.68331831199</v>
      </c>
      <c r="X1188" s="22">
        <v>240814.21368875401</v>
      </c>
      <c r="Y1188" s="22">
        <v>292038.187600612</v>
      </c>
      <c r="Z1188" s="22">
        <v>237236.64516595899</v>
      </c>
      <c r="AA1188" s="22">
        <v>173677.62825480799</v>
      </c>
      <c r="AB1188" s="22">
        <v>211168.73711854799</v>
      </c>
      <c r="AC1188" s="22">
        <v>209086.08243340801</v>
      </c>
      <c r="AD1188" s="22">
        <v>218730.846006559</v>
      </c>
      <c r="AE1188" s="22">
        <v>206179.004869664</v>
      </c>
    </row>
    <row r="1189" spans="1:31" x14ac:dyDescent="0.35">
      <c r="A1189" s="22" t="s">
        <v>3555</v>
      </c>
      <c r="B1189" s="22">
        <v>1</v>
      </c>
      <c r="C1189" s="22">
        <v>33.22</v>
      </c>
      <c r="D1189" s="22" t="s">
        <v>3556</v>
      </c>
      <c r="E1189" s="22">
        <f t="shared" si="91"/>
        <v>2.2565928923976601</v>
      </c>
      <c r="F1189" s="22">
        <f t="shared" si="90"/>
        <v>3.9903405576028114E-3</v>
      </c>
      <c r="G1189" s="22">
        <f t="shared" si="92"/>
        <v>0.90270448719888219</v>
      </c>
      <c r="H1189" s="22">
        <f t="shared" si="93"/>
        <v>0.39359394230718392</v>
      </c>
      <c r="I1189" s="22">
        <f t="shared" si="94"/>
        <v>0.6121527366267342</v>
      </c>
      <c r="J1189" s="25">
        <v>1.11516878767691E-2</v>
      </c>
      <c r="K1189" s="22" t="s">
        <v>3557</v>
      </c>
      <c r="L1189" s="22">
        <v>40902.4530067468</v>
      </c>
      <c r="M1189" s="22">
        <v>73025.654615570893</v>
      </c>
      <c r="N1189" s="22">
        <v>80201.242670995198</v>
      </c>
      <c r="O1189" s="22">
        <v>74116.578571922204</v>
      </c>
      <c r="P1189" s="22">
        <v>73717.750587716597</v>
      </c>
      <c r="Q1189" s="22">
        <v>212563.31656140601</v>
      </c>
      <c r="R1189" s="22">
        <v>127793.685347676</v>
      </c>
      <c r="S1189" s="22">
        <v>96995.145369564401</v>
      </c>
      <c r="T1189" s="22">
        <v>150177.67834366101</v>
      </c>
      <c r="U1189" s="22">
        <v>184142.98288937501</v>
      </c>
      <c r="V1189" s="22">
        <v>140236.43375636599</v>
      </c>
      <c r="W1189" s="22">
        <v>107983.76272449399</v>
      </c>
      <c r="X1189" s="22">
        <v>99430.329292394104</v>
      </c>
      <c r="Y1189" s="22">
        <v>83850.251952577295</v>
      </c>
      <c r="Z1189" s="22">
        <v>127123.98859856901</v>
      </c>
      <c r="AA1189" s="22">
        <v>96021.423741395498</v>
      </c>
      <c r="AB1189" s="22">
        <v>82746.288341400796</v>
      </c>
      <c r="AC1189" s="22">
        <v>92425.807336342899</v>
      </c>
      <c r="AD1189" s="22">
        <v>115983.714571866</v>
      </c>
      <c r="AE1189" s="22">
        <v>117095.849230458</v>
      </c>
    </row>
    <row r="1190" spans="1:31" x14ac:dyDescent="0.35">
      <c r="A1190" s="22" t="s">
        <v>3558</v>
      </c>
      <c r="B1190" s="22">
        <v>2</v>
      </c>
      <c r="C1190" s="22">
        <v>58.6</v>
      </c>
      <c r="D1190" s="24" t="s">
        <v>3559</v>
      </c>
      <c r="E1190" s="22">
        <f t="shared" si="91"/>
        <v>0.90675460582249867</v>
      </c>
      <c r="F1190" s="22">
        <f t="shared" si="90"/>
        <v>0.55315548289034222</v>
      </c>
      <c r="G1190" s="22">
        <f t="shared" si="92"/>
        <v>1.0694320827386061</v>
      </c>
      <c r="H1190" s="22">
        <f t="shared" si="93"/>
        <v>0.63934400944594738</v>
      </c>
      <c r="I1190" s="22">
        <f t="shared" si="94"/>
        <v>1.136390111455279</v>
      </c>
      <c r="J1190" s="25">
        <v>0.26008193834388599</v>
      </c>
      <c r="K1190" s="22" t="s">
        <v>3560</v>
      </c>
      <c r="L1190" s="22">
        <v>154265.908089984</v>
      </c>
      <c r="M1190" s="22">
        <v>123377.972496177</v>
      </c>
      <c r="N1190" s="22">
        <v>150131.49214142299</v>
      </c>
      <c r="O1190" s="22">
        <v>156682.30999643699</v>
      </c>
      <c r="P1190" s="22">
        <v>151531.18781420201</v>
      </c>
      <c r="Q1190" s="22">
        <v>72047.723496775303</v>
      </c>
      <c r="R1190" s="22">
        <v>110383.02418880101</v>
      </c>
      <c r="S1190" s="22">
        <v>145914.13653461001</v>
      </c>
      <c r="T1190" s="22">
        <v>201461.10847894801</v>
      </c>
      <c r="U1190" s="22">
        <v>137555.305495498</v>
      </c>
      <c r="V1190" s="22">
        <v>173788.91952462599</v>
      </c>
      <c r="W1190" s="22">
        <v>112755.058622244</v>
      </c>
      <c r="X1190" s="22">
        <v>134282.371992826</v>
      </c>
      <c r="Y1190" s="22">
        <v>139987.228635962</v>
      </c>
      <c r="Z1190" s="22">
        <v>86841.538176832997</v>
      </c>
      <c r="AA1190" s="22">
        <v>183859.087254274</v>
      </c>
      <c r="AB1190" s="22">
        <v>129487.202350612</v>
      </c>
      <c r="AC1190" s="22">
        <v>126929.425784031</v>
      </c>
      <c r="AD1190" s="22">
        <v>121128.659542347</v>
      </c>
      <c r="AE1190" s="22">
        <v>131218.78568755399</v>
      </c>
    </row>
    <row r="1191" spans="1:31" x14ac:dyDescent="0.35">
      <c r="A1191" s="22" t="s">
        <v>3561</v>
      </c>
      <c r="B1191" s="22">
        <v>2</v>
      </c>
      <c r="C1191" s="22">
        <v>115.43</v>
      </c>
      <c r="D1191" s="24" t="s">
        <v>3562</v>
      </c>
      <c r="E1191" s="22">
        <f t="shared" si="91"/>
        <v>1.1266101990089812</v>
      </c>
      <c r="F1191" s="22">
        <f t="shared" si="90"/>
        <v>0.47139547147563166</v>
      </c>
      <c r="G1191" s="22">
        <f t="shared" si="92"/>
        <v>0.89829227242654375</v>
      </c>
      <c r="H1191" s="22">
        <f t="shared" si="93"/>
        <v>0.35020567858491686</v>
      </c>
      <c r="I1191" s="22">
        <f t="shared" si="94"/>
        <v>0.79524222607261563</v>
      </c>
      <c r="J1191" s="25">
        <v>0.143386846512395</v>
      </c>
      <c r="K1191" s="22" t="s">
        <v>3563</v>
      </c>
      <c r="L1191" s="22">
        <v>149182.31017794699</v>
      </c>
      <c r="M1191" s="22">
        <v>198496.87161659001</v>
      </c>
      <c r="N1191" s="22">
        <v>227656.71349594899</v>
      </c>
      <c r="O1191" s="22">
        <v>260896.91482956501</v>
      </c>
      <c r="P1191" s="22">
        <v>215137.21556002501</v>
      </c>
      <c r="Q1191" s="22">
        <v>343768.74739053298</v>
      </c>
      <c r="R1191" s="22">
        <v>247634.27409804999</v>
      </c>
      <c r="S1191" s="22">
        <v>227922.85687125099</v>
      </c>
      <c r="T1191" s="22">
        <v>166248.03113496499</v>
      </c>
      <c r="U1191" s="22">
        <v>198910.28436870899</v>
      </c>
      <c r="V1191" s="22">
        <v>288599.91007427301</v>
      </c>
      <c r="W1191" s="22">
        <v>265482.37747375999</v>
      </c>
      <c r="X1191" s="22">
        <v>307082.73977199901</v>
      </c>
      <c r="Y1191" s="22">
        <v>173006.59221629601</v>
      </c>
      <c r="Z1191" s="22">
        <v>287903.58121398097</v>
      </c>
      <c r="AA1191" s="22">
        <v>249942.998197318</v>
      </c>
      <c r="AB1191" s="22">
        <v>236312.94926694699</v>
      </c>
      <c r="AC1191" s="22">
        <v>249582.10142733101</v>
      </c>
      <c r="AD1191" s="22">
        <v>263371.53306529502</v>
      </c>
      <c r="AE1191" s="22">
        <v>188400.354443883</v>
      </c>
    </row>
    <row r="1192" spans="1:31" x14ac:dyDescent="0.35">
      <c r="A1192" s="22" t="s">
        <v>3564</v>
      </c>
      <c r="B1192" s="22">
        <v>1</v>
      </c>
      <c r="C1192" s="22">
        <v>17.829999999999998</v>
      </c>
      <c r="D1192" s="22" t="s">
        <v>3565</v>
      </c>
      <c r="E1192" s="22">
        <f t="shared" si="91"/>
        <v>1.0080359938667378</v>
      </c>
      <c r="F1192" s="22">
        <f t="shared" si="90"/>
        <v>0.87253695014546528</v>
      </c>
      <c r="G1192" s="22">
        <f t="shared" si="92"/>
        <v>1.2643731885693319</v>
      </c>
      <c r="H1192" s="22">
        <f t="shared" si="93"/>
        <v>4.8956978416103747E-2</v>
      </c>
      <c r="I1192" s="22">
        <f t="shared" si="94"/>
        <v>0.95684191310467293</v>
      </c>
      <c r="J1192" s="25">
        <v>0.64646840576728903</v>
      </c>
      <c r="K1192" s="22" t="s">
        <v>3566</v>
      </c>
      <c r="L1192" s="22">
        <v>145090.233930419</v>
      </c>
      <c r="M1192" s="22">
        <v>145687.155518782</v>
      </c>
      <c r="N1192" s="22">
        <v>142429.28024603901</v>
      </c>
      <c r="O1192" s="22">
        <v>160364.9036705</v>
      </c>
      <c r="P1192" s="22">
        <v>153473.77881618499</v>
      </c>
      <c r="Q1192" s="22">
        <v>138961.473748249</v>
      </c>
      <c r="R1192" s="22">
        <v>159808.08408384799</v>
      </c>
      <c r="S1192" s="22">
        <v>131649.88689287199</v>
      </c>
      <c r="T1192" s="22">
        <v>157858.47551376701</v>
      </c>
      <c r="U1192" s="22">
        <v>164770.68381149799</v>
      </c>
      <c r="V1192" s="22">
        <v>196010.12062290701</v>
      </c>
      <c r="W1192" s="22">
        <v>149980.97061889601</v>
      </c>
      <c r="X1192" s="22">
        <v>136304.69889255601</v>
      </c>
      <c r="Y1192" s="22">
        <v>133687.21832369699</v>
      </c>
      <c r="Z1192" s="22">
        <v>164757.615411545</v>
      </c>
      <c r="AA1192" s="22">
        <v>219284.02017130199</v>
      </c>
      <c r="AB1192" s="22">
        <v>201067.360285136</v>
      </c>
      <c r="AC1192" s="22">
        <v>233772.63242500401</v>
      </c>
      <c r="AD1192" s="22">
        <v>164050.49412719</v>
      </c>
      <c r="AE1192" s="22">
        <v>168973.00503898499</v>
      </c>
    </row>
    <row r="1193" spans="1:31" x14ac:dyDescent="0.35">
      <c r="A1193" s="22" t="s">
        <v>3567</v>
      </c>
      <c r="B1193" s="22">
        <v>1</v>
      </c>
      <c r="C1193" s="22">
        <v>35.549999999999997</v>
      </c>
      <c r="D1193" s="22" t="s">
        <v>3568</v>
      </c>
      <c r="E1193" s="22">
        <f t="shared" si="91"/>
        <v>1.2036127953392639</v>
      </c>
      <c r="F1193" s="22">
        <f t="shared" si="90"/>
        <v>0.48172494095296614</v>
      </c>
      <c r="G1193" s="22">
        <f t="shared" si="92"/>
        <v>0.9481995517445686</v>
      </c>
      <c r="H1193" s="22">
        <f t="shared" si="93"/>
        <v>0.67525248467073018</v>
      </c>
      <c r="I1193" s="22">
        <f t="shared" si="94"/>
        <v>1.0259565295257038</v>
      </c>
      <c r="J1193" s="25">
        <v>0.94656165333272602</v>
      </c>
      <c r="K1193" s="22" t="s">
        <v>3569</v>
      </c>
      <c r="L1193" s="22">
        <v>151595.72515955201</v>
      </c>
      <c r="M1193" s="22">
        <v>304807.82968012401</v>
      </c>
      <c r="N1193" s="22">
        <v>205942.13821812099</v>
      </c>
      <c r="O1193" s="22">
        <v>220436.41980095601</v>
      </c>
      <c r="P1193" s="22">
        <v>291553.14299201599</v>
      </c>
      <c r="Q1193" s="22">
        <v>472453.57194771199</v>
      </c>
      <c r="R1193" s="22">
        <v>163096.74465649101</v>
      </c>
      <c r="S1193" s="22">
        <v>247392.85213124799</v>
      </c>
      <c r="T1193" s="22">
        <v>354070.98582447501</v>
      </c>
      <c r="U1193" s="22">
        <v>176430.78540006801</v>
      </c>
      <c r="V1193" s="22">
        <v>281559.498755985</v>
      </c>
      <c r="W1193" s="22">
        <v>189157.94956762099</v>
      </c>
      <c r="X1193" s="22">
        <v>261963.585437359</v>
      </c>
      <c r="Y1193" s="22">
        <v>235902.118555191</v>
      </c>
      <c r="Z1193" s="22">
        <v>176041.61691618201</v>
      </c>
      <c r="AA1193" s="22">
        <v>237551.022491891</v>
      </c>
      <c r="AB1193" s="22">
        <v>164738.37876383</v>
      </c>
      <c r="AC1193" s="22">
        <v>182460.23261476401</v>
      </c>
      <c r="AD1193" s="22">
        <v>254166.43432937301</v>
      </c>
      <c r="AE1193" s="22">
        <v>246416.62490197501</v>
      </c>
    </row>
    <row r="1194" spans="1:31" x14ac:dyDescent="0.35">
      <c r="A1194" s="22" t="s">
        <v>3570</v>
      </c>
      <c r="B1194" s="22">
        <v>5</v>
      </c>
      <c r="C1194" s="22">
        <v>235.45</v>
      </c>
      <c r="D1194" s="24" t="s">
        <v>3571</v>
      </c>
      <c r="E1194" s="22">
        <f t="shared" si="91"/>
        <v>0.77829731732387208</v>
      </c>
      <c r="F1194" s="22">
        <f t="shared" si="90"/>
        <v>4.0867777322080016E-2</v>
      </c>
      <c r="G1194" s="22">
        <f t="shared" si="92"/>
        <v>1.0574580500086797</v>
      </c>
      <c r="H1194" s="22">
        <f t="shared" si="93"/>
        <v>0.5975729882362113</v>
      </c>
      <c r="I1194" s="22">
        <f t="shared" si="94"/>
        <v>1.1121902686925351</v>
      </c>
      <c r="J1194" s="25">
        <v>0.32506747035731298</v>
      </c>
      <c r="K1194" s="22" t="s">
        <v>3572</v>
      </c>
      <c r="L1194" s="22">
        <v>18447458.8866257</v>
      </c>
      <c r="M1194" s="22">
        <v>24608612.192732699</v>
      </c>
      <c r="N1194" s="22">
        <v>24547562.516594298</v>
      </c>
      <c r="O1194" s="22">
        <v>23133259.2439055</v>
      </c>
      <c r="P1194" s="22">
        <v>17612980.011255201</v>
      </c>
      <c r="Q1194" s="22">
        <v>20617934.152901102</v>
      </c>
      <c r="R1194" s="22">
        <v>13823112.2825791</v>
      </c>
      <c r="S1194" s="22">
        <v>15186109.319459699</v>
      </c>
      <c r="T1194" s="22">
        <v>18980402.998265602</v>
      </c>
      <c r="U1194" s="22">
        <v>15720856.6191987</v>
      </c>
      <c r="V1194" s="22">
        <v>23020761.885175101</v>
      </c>
      <c r="W1194" s="22">
        <v>19675195.749563899</v>
      </c>
      <c r="X1194" s="22">
        <v>15727384.247022999</v>
      </c>
      <c r="Y1194" s="22">
        <v>17254165.353893299</v>
      </c>
      <c r="Z1194" s="22">
        <v>21742759.692670699</v>
      </c>
      <c r="AA1194" s="22">
        <v>17127641.359606199</v>
      </c>
      <c r="AB1194" s="22">
        <v>24689149.7274382</v>
      </c>
      <c r="AC1194" s="22">
        <v>19821746.2970884</v>
      </c>
      <c r="AD1194" s="22">
        <v>23591508.500774302</v>
      </c>
      <c r="AE1194" s="22">
        <v>17787799.6124456</v>
      </c>
    </row>
    <row r="1195" spans="1:31" x14ac:dyDescent="0.35">
      <c r="A1195" s="22" t="s">
        <v>3573</v>
      </c>
      <c r="B1195" s="22">
        <v>2</v>
      </c>
      <c r="C1195" s="22">
        <v>65.31</v>
      </c>
      <c r="D1195" s="24" t="s">
        <v>3574</v>
      </c>
      <c r="E1195" s="22">
        <f t="shared" si="91"/>
        <v>1.0978875457142581</v>
      </c>
      <c r="F1195" s="22">
        <f t="shared" si="90"/>
        <v>0.31898109926014984</v>
      </c>
      <c r="G1195" s="22">
        <f t="shared" si="92"/>
        <v>1.0565817648839215</v>
      </c>
      <c r="H1195" s="22">
        <f t="shared" si="93"/>
        <v>0.67166615811989372</v>
      </c>
      <c r="I1195" s="22">
        <f t="shared" si="94"/>
        <v>1.0110592246636712</v>
      </c>
      <c r="J1195" s="25">
        <v>0.789132818007382</v>
      </c>
      <c r="K1195" s="22" t="s">
        <v>3575</v>
      </c>
      <c r="L1195" s="22">
        <v>296628.89334644203</v>
      </c>
      <c r="M1195" s="22">
        <v>274027.519402456</v>
      </c>
      <c r="N1195" s="22">
        <v>295515.74739957799</v>
      </c>
      <c r="O1195" s="22">
        <v>290349.445692026</v>
      </c>
      <c r="P1195" s="22">
        <v>239822.38663695799</v>
      </c>
      <c r="Q1195" s="22">
        <v>361854.02666760999</v>
      </c>
      <c r="R1195" s="22">
        <v>353087.26217021397</v>
      </c>
      <c r="S1195" s="22">
        <v>235024.22301255399</v>
      </c>
      <c r="T1195" s="22">
        <v>300857.41800183</v>
      </c>
      <c r="U1195" s="22">
        <v>282205.74902171898</v>
      </c>
      <c r="V1195" s="22">
        <v>334696.97100317699</v>
      </c>
      <c r="W1195" s="22">
        <v>215614.34443621099</v>
      </c>
      <c r="X1195" s="22">
        <v>346925.96300977701</v>
      </c>
      <c r="Y1195" s="22">
        <v>287337.129613903</v>
      </c>
      <c r="Z1195" s="22">
        <v>196496.01631484501</v>
      </c>
      <c r="AA1195" s="22">
        <v>236628.474926517</v>
      </c>
      <c r="AB1195" s="22">
        <v>259714.560111948</v>
      </c>
      <c r="AC1195" s="22">
        <v>325955.63571017998</v>
      </c>
      <c r="AD1195" s="22">
        <v>321125.38652429503</v>
      </c>
      <c r="AE1195" s="22">
        <v>315789.76914526202</v>
      </c>
    </row>
    <row r="1196" spans="1:31" x14ac:dyDescent="0.35">
      <c r="A1196" s="22" t="s">
        <v>3576</v>
      </c>
      <c r="B1196" s="22">
        <v>3</v>
      </c>
      <c r="C1196" s="22">
        <v>65.680000000000007</v>
      </c>
      <c r="D1196" s="24" t="s">
        <v>3577</v>
      </c>
      <c r="E1196" s="22">
        <f t="shared" si="91"/>
        <v>1.1857586017438551</v>
      </c>
      <c r="F1196" s="22">
        <f t="shared" si="90"/>
        <v>0.24864230949128874</v>
      </c>
      <c r="G1196" s="22">
        <f t="shared" si="92"/>
        <v>1.2048257600443628</v>
      </c>
      <c r="H1196" s="22">
        <f t="shared" si="93"/>
        <v>0.1942466713041569</v>
      </c>
      <c r="I1196" s="22">
        <f t="shared" si="94"/>
        <v>1.0143031617996372</v>
      </c>
      <c r="J1196" s="25">
        <v>0.90899083385467505</v>
      </c>
      <c r="K1196" s="22" t="s">
        <v>3578</v>
      </c>
      <c r="L1196" s="22">
        <v>147058.60946234499</v>
      </c>
      <c r="M1196" s="22">
        <v>169878.87902270601</v>
      </c>
      <c r="N1196" s="22">
        <v>194662.08539518001</v>
      </c>
      <c r="O1196" s="22">
        <v>262295.45289804199</v>
      </c>
      <c r="P1196" s="22">
        <v>228964.405496903</v>
      </c>
      <c r="Q1196" s="22">
        <v>159844.64137713701</v>
      </c>
      <c r="R1196" s="22">
        <v>281932.11341422901</v>
      </c>
      <c r="S1196" s="22">
        <v>228275.46206689201</v>
      </c>
      <c r="T1196" s="22">
        <v>245118.861861249</v>
      </c>
      <c r="U1196" s="22">
        <v>273978.11944074201</v>
      </c>
      <c r="V1196" s="22">
        <v>288684.410382981</v>
      </c>
      <c r="W1196" s="22">
        <v>163149.777933576</v>
      </c>
      <c r="X1196" s="22">
        <v>174757.57994910999</v>
      </c>
      <c r="Y1196" s="22">
        <v>197379.704732468</v>
      </c>
      <c r="Z1196" s="22">
        <v>164746.170843025</v>
      </c>
      <c r="AA1196" s="22">
        <v>285264.00978948298</v>
      </c>
      <c r="AB1196" s="22">
        <v>194342.272730945</v>
      </c>
      <c r="AC1196" s="22">
        <v>259983.70211406899</v>
      </c>
      <c r="AD1196" s="22">
        <v>212816.786313736</v>
      </c>
      <c r="AE1196" s="22">
        <v>238825.71576196401</v>
      </c>
    </row>
    <row r="1197" spans="1:31" x14ac:dyDescent="0.35">
      <c r="A1197" s="22" t="s">
        <v>3579</v>
      </c>
      <c r="B1197" s="22">
        <v>4</v>
      </c>
      <c r="C1197" s="22">
        <v>154.01</v>
      </c>
      <c r="D1197" s="24" t="s">
        <v>3580</v>
      </c>
      <c r="E1197" s="22">
        <f t="shared" si="91"/>
        <v>1.5405787712638008</v>
      </c>
      <c r="F1197" s="22">
        <f t="shared" si="90"/>
        <v>1.7206654125512883E-2</v>
      </c>
      <c r="G1197" s="22">
        <f t="shared" si="92"/>
        <v>0.83210881917388246</v>
      </c>
      <c r="H1197" s="22">
        <f t="shared" si="93"/>
        <v>8.0407272559411519E-2</v>
      </c>
      <c r="I1197" s="22">
        <f t="shared" si="94"/>
        <v>0.79498873225305178</v>
      </c>
      <c r="J1197" s="25">
        <v>5.7947504255500701E-2</v>
      </c>
      <c r="K1197" s="22" t="s">
        <v>3581</v>
      </c>
      <c r="L1197" s="22">
        <v>247257.85265703101</v>
      </c>
      <c r="M1197" s="22">
        <v>279081.53127722599</v>
      </c>
      <c r="N1197" s="22">
        <v>237847.99310276299</v>
      </c>
      <c r="O1197" s="22">
        <v>391779.68713109702</v>
      </c>
      <c r="P1197" s="22">
        <v>317291.01292705903</v>
      </c>
      <c r="Q1197" s="22">
        <v>627114.96655262797</v>
      </c>
      <c r="R1197" s="22">
        <v>447071.64208636602</v>
      </c>
      <c r="S1197" s="22">
        <v>369050.52034825302</v>
      </c>
      <c r="T1197" s="22">
        <v>426501.87471922598</v>
      </c>
      <c r="U1197" s="22">
        <v>399931.11445928301</v>
      </c>
      <c r="V1197" s="22">
        <v>437074.07376760902</v>
      </c>
      <c r="W1197" s="22">
        <v>307573.60206949501</v>
      </c>
      <c r="X1197" s="22">
        <v>344935.84516508901</v>
      </c>
      <c r="Y1197" s="22">
        <v>390775.51670077001</v>
      </c>
      <c r="Z1197" s="22">
        <v>372822.04188273498</v>
      </c>
      <c r="AA1197" s="22">
        <v>390582.97549733298</v>
      </c>
      <c r="AB1197" s="22">
        <v>266592.44068507903</v>
      </c>
      <c r="AC1197" s="22">
        <v>275780.52718997397</v>
      </c>
      <c r="AD1197" s="22">
        <v>292579.59613040398</v>
      </c>
      <c r="AE1197" s="22">
        <v>316512.78034664597</v>
      </c>
    </row>
    <row r="1198" spans="1:31" x14ac:dyDescent="0.35">
      <c r="A1198" s="22" t="s">
        <v>3582</v>
      </c>
      <c r="B1198" s="22">
        <v>4</v>
      </c>
      <c r="C1198" s="22">
        <v>278.04000000000002</v>
      </c>
      <c r="D1198" s="24" t="s">
        <v>3583</v>
      </c>
      <c r="E1198" s="22">
        <f t="shared" si="91"/>
        <v>1.0135091220027614</v>
      </c>
      <c r="F1198" s="22">
        <f t="shared" si="90"/>
        <v>0.88832702363025007</v>
      </c>
      <c r="G1198" s="22">
        <f t="shared" si="92"/>
        <v>0.98084263740422917</v>
      </c>
      <c r="H1198" s="22">
        <f t="shared" si="93"/>
        <v>0.75293647187243939</v>
      </c>
      <c r="I1198" s="22">
        <f t="shared" si="94"/>
        <v>0.85659825104136755</v>
      </c>
      <c r="J1198" s="25">
        <v>4.7513135915102797E-2</v>
      </c>
      <c r="K1198" s="22" t="s">
        <v>3584</v>
      </c>
      <c r="L1198" s="22">
        <v>5030735.7300555501</v>
      </c>
      <c r="M1198" s="22">
        <v>4365759.1161628701</v>
      </c>
      <c r="N1198" s="22">
        <v>4933573.2190033998</v>
      </c>
      <c r="O1198" s="22">
        <v>4787454.9060219601</v>
      </c>
      <c r="P1198" s="22">
        <v>5513543.17581777</v>
      </c>
      <c r="Q1198" s="22">
        <v>6565310.6508404799</v>
      </c>
      <c r="R1198" s="22">
        <v>4437706.9619891997</v>
      </c>
      <c r="S1198" s="22">
        <v>4654265.4479879905</v>
      </c>
      <c r="T1198" s="22">
        <v>5100305.7446715003</v>
      </c>
      <c r="U1198" s="22">
        <v>4206221.4192111203</v>
      </c>
      <c r="V1198" s="22">
        <v>6409100.1584230699</v>
      </c>
      <c r="W1198" s="22">
        <v>6077517.0392644396</v>
      </c>
      <c r="X1198" s="22">
        <v>4983400.9321346804</v>
      </c>
      <c r="Y1198" s="22">
        <v>5082891.0514398804</v>
      </c>
      <c r="Z1198" s="22">
        <v>6201604.5211854102</v>
      </c>
      <c r="AA1198" s="22">
        <v>5789210.5186639298</v>
      </c>
      <c r="AB1198" s="22">
        <v>5495092.8790503303</v>
      </c>
      <c r="AC1198" s="22">
        <v>6090015.48163772</v>
      </c>
      <c r="AD1198" s="22">
        <v>5130574.9273708602</v>
      </c>
      <c r="AE1198" s="22">
        <v>5698759.2504617898</v>
      </c>
    </row>
    <row r="1199" spans="1:31" x14ac:dyDescent="0.35">
      <c r="A1199" s="22" t="s">
        <v>3585</v>
      </c>
      <c r="B1199" s="22">
        <v>3</v>
      </c>
      <c r="C1199" s="22">
        <v>143.32</v>
      </c>
      <c r="D1199" s="24" t="s">
        <v>3586</v>
      </c>
      <c r="E1199" s="22">
        <f t="shared" si="91"/>
        <v>1.181041624036772</v>
      </c>
      <c r="F1199" s="22">
        <f t="shared" si="90"/>
        <v>0.12132812553839066</v>
      </c>
      <c r="G1199" s="22">
        <f t="shared" si="92"/>
        <v>1.1911357580043194</v>
      </c>
      <c r="H1199" s="22">
        <f t="shared" si="93"/>
        <v>2.5165616993305397E-3</v>
      </c>
      <c r="I1199" s="22">
        <f t="shared" si="94"/>
        <v>1.081237618415178</v>
      </c>
      <c r="J1199" s="25">
        <v>0.15654256627541499</v>
      </c>
      <c r="K1199" s="22" t="s">
        <v>3587</v>
      </c>
      <c r="L1199" s="22">
        <v>3404779.2385958098</v>
      </c>
      <c r="M1199" s="22">
        <v>3483987.19750157</v>
      </c>
      <c r="N1199" s="22">
        <v>4208394.8654392604</v>
      </c>
      <c r="O1199" s="22">
        <v>3436386.7679524701</v>
      </c>
      <c r="P1199" s="22">
        <v>3809554.4523010999</v>
      </c>
      <c r="Q1199" s="22">
        <v>4555400.4302619901</v>
      </c>
      <c r="R1199" s="22">
        <v>3664965.3805031301</v>
      </c>
      <c r="S1199" s="22">
        <v>5004459.3494121796</v>
      </c>
      <c r="T1199" s="22">
        <v>5084570.50769425</v>
      </c>
      <c r="U1199" s="22">
        <v>3354571.9243365698</v>
      </c>
      <c r="V1199" s="22">
        <v>3663340.0280659199</v>
      </c>
      <c r="W1199" s="22">
        <v>3556219.8661328801</v>
      </c>
      <c r="X1199" s="22">
        <v>3329279.2582672299</v>
      </c>
      <c r="Y1199" s="22">
        <v>3233622.64791075</v>
      </c>
      <c r="Z1199" s="22">
        <v>3182451.5631413902</v>
      </c>
      <c r="AA1199" s="22">
        <v>3883908.93716283</v>
      </c>
      <c r="AB1199" s="22">
        <v>4401680.0882133096</v>
      </c>
      <c r="AC1199" s="22">
        <v>4227934.7319850298</v>
      </c>
      <c r="AD1199" s="22">
        <v>3919178.5590724801</v>
      </c>
      <c r="AE1199" s="22">
        <v>3774812.6222981699</v>
      </c>
    </row>
    <row r="1200" spans="1:31" x14ac:dyDescent="0.35">
      <c r="A1200" s="22" t="s">
        <v>3588</v>
      </c>
      <c r="B1200" s="22">
        <v>1</v>
      </c>
      <c r="C1200" s="22">
        <v>17.27</v>
      </c>
      <c r="D1200" s="22" t="s">
        <v>3589</v>
      </c>
      <c r="E1200" s="22">
        <f t="shared" si="91"/>
        <v>1.3352773279858432</v>
      </c>
      <c r="F1200" s="22">
        <f t="shared" si="90"/>
        <v>0.50083160843425056</v>
      </c>
      <c r="G1200" s="22">
        <f t="shared" si="92"/>
        <v>1.8752605784888532</v>
      </c>
      <c r="H1200" s="22">
        <f t="shared" si="93"/>
        <v>0.17512048262951965</v>
      </c>
      <c r="I1200" s="22">
        <f t="shared" si="94"/>
        <v>1.1156317618246012</v>
      </c>
      <c r="J1200" s="25">
        <v>0.71749617792445397</v>
      </c>
      <c r="K1200" s="22" t="s">
        <v>3590</v>
      </c>
      <c r="L1200" s="22">
        <v>99130.995202003294</v>
      </c>
      <c r="M1200" s="22">
        <v>323521.89435409999</v>
      </c>
      <c r="N1200" s="22">
        <v>164578.72025866999</v>
      </c>
      <c r="O1200" s="22">
        <v>186827.25323421601</v>
      </c>
      <c r="P1200" s="22">
        <v>54614.020314261099</v>
      </c>
      <c r="Q1200" s="22">
        <v>411289.01166811801</v>
      </c>
      <c r="R1200" s="22">
        <v>329120.82432540599</v>
      </c>
      <c r="S1200" s="22">
        <v>133796.371021689</v>
      </c>
      <c r="T1200" s="22">
        <v>67994.104838262298</v>
      </c>
      <c r="U1200" s="22">
        <v>164307.80161813</v>
      </c>
      <c r="V1200" s="22">
        <v>35873.528084923302</v>
      </c>
      <c r="W1200" s="22">
        <v>156425.80718943899</v>
      </c>
      <c r="X1200" s="22">
        <v>119813.574357348</v>
      </c>
      <c r="Y1200" s="22">
        <v>100888.166010232</v>
      </c>
      <c r="Z1200" s="22">
        <v>329782.44103381701</v>
      </c>
      <c r="AA1200" s="22">
        <v>158456.95270404499</v>
      </c>
      <c r="AB1200" s="22">
        <v>184322.289673772</v>
      </c>
      <c r="AC1200" s="22">
        <v>498960.862625529</v>
      </c>
      <c r="AD1200" s="22">
        <v>402384.37499122502</v>
      </c>
      <c r="AE1200" s="22">
        <v>148788.167178798</v>
      </c>
    </row>
    <row r="1201" spans="1:31" x14ac:dyDescent="0.35">
      <c r="A1201" s="22" t="s">
        <v>3591</v>
      </c>
      <c r="B1201" s="22">
        <v>15</v>
      </c>
      <c r="C1201" s="22">
        <v>1537.15</v>
      </c>
      <c r="D1201" s="24" t="s">
        <v>3592</v>
      </c>
      <c r="E1201" s="22">
        <f t="shared" si="91"/>
        <v>1.1224811283766556</v>
      </c>
      <c r="F1201" s="22">
        <f t="shared" si="90"/>
        <v>4.5422599446946127E-2</v>
      </c>
      <c r="G1201" s="22">
        <f t="shared" si="92"/>
        <v>1.2855135092419232</v>
      </c>
      <c r="H1201" s="22">
        <f t="shared" si="93"/>
        <v>5.7461574128906073E-4</v>
      </c>
      <c r="I1201" s="22">
        <f t="shared" si="94"/>
        <v>1.0508988960285688</v>
      </c>
      <c r="J1201" s="25">
        <v>0.28389478420835701</v>
      </c>
      <c r="K1201" s="22" t="s">
        <v>3593</v>
      </c>
      <c r="L1201" s="22">
        <v>14600409.821861699</v>
      </c>
      <c r="M1201" s="22">
        <v>16678054.885414699</v>
      </c>
      <c r="N1201" s="22">
        <v>16907821.809095599</v>
      </c>
      <c r="O1201" s="22">
        <v>15857307.8066063</v>
      </c>
      <c r="P1201" s="22">
        <v>14120167.637167901</v>
      </c>
      <c r="Q1201" s="22">
        <v>18974079.715910099</v>
      </c>
      <c r="R1201" s="22">
        <v>15961133.6221017</v>
      </c>
      <c r="S1201" s="22">
        <v>16336265.692939101</v>
      </c>
      <c r="T1201" s="22">
        <v>18248644.6023366</v>
      </c>
      <c r="U1201" s="22">
        <v>18217224.089901701</v>
      </c>
      <c r="V1201" s="22">
        <v>14138002.1952691</v>
      </c>
      <c r="W1201" s="22">
        <v>14468020.2048801</v>
      </c>
      <c r="X1201" s="22">
        <v>16052570.0749448</v>
      </c>
      <c r="Y1201" s="22">
        <v>14665951.1560989</v>
      </c>
      <c r="Z1201" s="22">
        <v>15053460.052637501</v>
      </c>
      <c r="AA1201" s="22">
        <v>20268631.168165401</v>
      </c>
      <c r="AB1201" s="22">
        <v>20732865.494869299</v>
      </c>
      <c r="AC1201" s="22">
        <v>19611842.7797608</v>
      </c>
      <c r="AD1201" s="22">
        <v>17919488.075459599</v>
      </c>
      <c r="AE1201" s="22">
        <v>17081101.0077544</v>
      </c>
    </row>
    <row r="1202" spans="1:31" x14ac:dyDescent="0.35">
      <c r="A1202" s="22" t="s">
        <v>3594</v>
      </c>
      <c r="B1202" s="22">
        <v>5</v>
      </c>
      <c r="C1202" s="22">
        <v>202.04</v>
      </c>
      <c r="D1202" s="24" t="s">
        <v>3595</v>
      </c>
      <c r="E1202" s="22">
        <f t="shared" si="91"/>
        <v>0.9080423842337858</v>
      </c>
      <c r="F1202" s="22">
        <f t="shared" ref="F1202:F1265" si="95">_xlfn.T.TEST(Q1202:U1202,L1202:P1202,2,2)</f>
        <v>0.22246375152868528</v>
      </c>
      <c r="G1202" s="22">
        <f t="shared" si="92"/>
        <v>1.0337652018719246</v>
      </c>
      <c r="H1202" s="22">
        <f t="shared" si="93"/>
        <v>0.49221467193885959</v>
      </c>
      <c r="I1202" s="22">
        <f t="shared" si="94"/>
        <v>1.0568739208209781</v>
      </c>
      <c r="J1202" s="25">
        <v>0.25869210145747501</v>
      </c>
      <c r="K1202" s="22" t="s">
        <v>3596</v>
      </c>
      <c r="L1202" s="22">
        <v>4854805.4298286904</v>
      </c>
      <c r="M1202" s="22">
        <v>5496534.0129915699</v>
      </c>
      <c r="N1202" s="22">
        <v>5350472.9453136697</v>
      </c>
      <c r="O1202" s="22">
        <v>5182367.7500112299</v>
      </c>
      <c r="P1202" s="22">
        <v>4474284.84314638</v>
      </c>
      <c r="Q1202" s="22">
        <v>5741781.63538644</v>
      </c>
      <c r="R1202" s="22">
        <v>4504553.9844232202</v>
      </c>
      <c r="S1202" s="22">
        <v>4240210.0378624601</v>
      </c>
      <c r="T1202" s="22">
        <v>4545580.17694786</v>
      </c>
      <c r="U1202" s="22">
        <v>3994435.1675009499</v>
      </c>
      <c r="V1202" s="22">
        <v>4940322.7454634402</v>
      </c>
      <c r="W1202" s="22">
        <v>5095343.2980199195</v>
      </c>
      <c r="X1202" s="22">
        <v>4788551.0615293803</v>
      </c>
      <c r="Y1202" s="22">
        <v>4407041.8102806099</v>
      </c>
      <c r="Z1202" s="22">
        <v>4762582.2437288398</v>
      </c>
      <c r="AA1202" s="22">
        <v>4634645.0197746204</v>
      </c>
      <c r="AB1202" s="22">
        <v>4640753.1958374502</v>
      </c>
      <c r="AC1202" s="22">
        <v>5094951.2420782</v>
      </c>
      <c r="AD1202" s="22">
        <v>5660144.0974067003</v>
      </c>
      <c r="AE1202" s="22">
        <v>4773504.4943425003</v>
      </c>
    </row>
    <row r="1203" spans="1:31" x14ac:dyDescent="0.35">
      <c r="A1203" s="22" t="s">
        <v>3597</v>
      </c>
      <c r="B1203" s="22">
        <v>7</v>
      </c>
      <c r="C1203" s="22">
        <v>306.23</v>
      </c>
      <c r="D1203" s="24" t="s">
        <v>3598</v>
      </c>
      <c r="E1203" s="22">
        <f t="shared" si="91"/>
        <v>0.67082180014401738</v>
      </c>
      <c r="F1203" s="22">
        <f t="shared" si="95"/>
        <v>1.6246270441222756E-2</v>
      </c>
      <c r="G1203" s="22">
        <f t="shared" si="92"/>
        <v>0.8219494042228358</v>
      </c>
      <c r="H1203" s="22">
        <f t="shared" si="93"/>
        <v>9.0440548791586528E-2</v>
      </c>
      <c r="I1203" s="22">
        <f t="shared" si="94"/>
        <v>1.0719502238642915</v>
      </c>
      <c r="J1203" s="25">
        <v>0.60351853159258895</v>
      </c>
      <c r="K1203" s="22" t="s">
        <v>3599</v>
      </c>
      <c r="L1203" s="22">
        <v>5932857.2366233896</v>
      </c>
      <c r="M1203" s="22">
        <v>7421306.8829093296</v>
      </c>
      <c r="N1203" s="22">
        <v>7889949.5685978197</v>
      </c>
      <c r="O1203" s="22">
        <v>10435512.997885</v>
      </c>
      <c r="P1203" s="22">
        <v>8326337.5516513204</v>
      </c>
      <c r="Q1203" s="22">
        <v>6922238.7034343798</v>
      </c>
      <c r="R1203" s="22">
        <v>4279103.4556464897</v>
      </c>
      <c r="S1203" s="22">
        <v>5919633.1065627197</v>
      </c>
      <c r="T1203" s="22">
        <v>4825139.5062150601</v>
      </c>
      <c r="U1203" s="22">
        <v>4890758.1745502204</v>
      </c>
      <c r="V1203" s="22">
        <v>8946288.0852405205</v>
      </c>
      <c r="W1203" s="22">
        <v>7006193.0964129297</v>
      </c>
      <c r="X1203" s="22">
        <v>6545797.7526300997</v>
      </c>
      <c r="Y1203" s="22">
        <v>5868485.67553192</v>
      </c>
      <c r="Z1203" s="22">
        <v>8953964.7925710399</v>
      </c>
      <c r="AA1203" s="22">
        <v>6334994.5611998197</v>
      </c>
      <c r="AB1203" s="22">
        <v>5910272.6962559</v>
      </c>
      <c r="AC1203" s="22">
        <v>5373557.86323833</v>
      </c>
      <c r="AD1203" s="22">
        <v>7047610.7022861904</v>
      </c>
      <c r="AE1203" s="22">
        <v>6009315.4744730201</v>
      </c>
    </row>
    <row r="1204" spans="1:31" x14ac:dyDescent="0.35">
      <c r="A1204" s="22" t="s">
        <v>3600</v>
      </c>
      <c r="B1204" s="22">
        <v>1</v>
      </c>
      <c r="C1204" s="22">
        <v>31.5</v>
      </c>
      <c r="D1204" s="22" t="s">
        <v>3601</v>
      </c>
      <c r="E1204" s="22">
        <f t="shared" si="91"/>
        <v>0.77603390291965357</v>
      </c>
      <c r="F1204" s="22">
        <f t="shared" si="95"/>
        <v>6.4757799552224965E-2</v>
      </c>
      <c r="G1204" s="22">
        <f t="shared" si="92"/>
        <v>1.0228294660512123</v>
      </c>
      <c r="H1204" s="22">
        <f t="shared" si="93"/>
        <v>0.8123319204956988</v>
      </c>
      <c r="I1204" s="22">
        <f t="shared" si="94"/>
        <v>1.0563841187579952</v>
      </c>
      <c r="J1204" s="25">
        <v>0.47114939152929702</v>
      </c>
      <c r="K1204" s="22" t="s">
        <v>3602</v>
      </c>
      <c r="L1204" s="22">
        <v>376528.54391279002</v>
      </c>
      <c r="M1204" s="22">
        <v>389399.14670688799</v>
      </c>
      <c r="N1204" s="22">
        <v>347687.48203422403</v>
      </c>
      <c r="O1204" s="22">
        <v>416713.09879534802</v>
      </c>
      <c r="P1204" s="22">
        <v>380481.20593416202</v>
      </c>
      <c r="Q1204" s="22">
        <v>281466.81649825699</v>
      </c>
      <c r="R1204" s="22">
        <v>187969.443886152</v>
      </c>
      <c r="S1204" s="22">
        <v>428237.295545845</v>
      </c>
      <c r="T1204" s="22">
        <v>300609.36125289701</v>
      </c>
      <c r="U1204" s="22">
        <v>284570.01928656199</v>
      </c>
      <c r="V1204" s="22">
        <v>441508.19300423801</v>
      </c>
      <c r="W1204" s="22">
        <v>380331.83966316702</v>
      </c>
      <c r="X1204" s="22">
        <v>303145.18041893799</v>
      </c>
      <c r="Y1204" s="22">
        <v>284712.830232231</v>
      </c>
      <c r="Z1204" s="22">
        <v>399122.67203823797</v>
      </c>
      <c r="AA1204" s="22">
        <v>372647.24055486999</v>
      </c>
      <c r="AB1204" s="22">
        <v>421787.69725479401</v>
      </c>
      <c r="AC1204" s="22">
        <v>367442.61529370199</v>
      </c>
      <c r="AD1204" s="22">
        <v>368064.80053243297</v>
      </c>
      <c r="AE1204" s="22">
        <v>320172.77283498098</v>
      </c>
    </row>
    <row r="1205" spans="1:31" x14ac:dyDescent="0.35">
      <c r="A1205" s="22" t="s">
        <v>3603</v>
      </c>
      <c r="B1205" s="22">
        <v>3</v>
      </c>
      <c r="C1205" s="22">
        <v>145.16</v>
      </c>
      <c r="D1205" s="24" t="s">
        <v>3604</v>
      </c>
      <c r="E1205" s="22">
        <f t="shared" si="91"/>
        <v>0.80036887044187033</v>
      </c>
      <c r="F1205" s="22">
        <f t="shared" si="95"/>
        <v>6.0023782873171984E-2</v>
      </c>
      <c r="G1205" s="22">
        <f t="shared" si="92"/>
        <v>1.3915022517185769</v>
      </c>
      <c r="H1205" s="22">
        <f t="shared" si="93"/>
        <v>1.6353262638331673E-2</v>
      </c>
      <c r="I1205" s="22">
        <f t="shared" si="94"/>
        <v>1.4180277850532934</v>
      </c>
      <c r="J1205" s="25">
        <v>5.1859414978752101E-3</v>
      </c>
      <c r="K1205" s="22" t="s">
        <v>3605</v>
      </c>
      <c r="L1205" s="22">
        <v>1175436.50616014</v>
      </c>
      <c r="M1205" s="22">
        <v>1729972.1206702699</v>
      </c>
      <c r="N1205" s="22">
        <v>1530175.38103969</v>
      </c>
      <c r="O1205" s="22">
        <v>1746892.1590582</v>
      </c>
      <c r="P1205" s="22">
        <v>1850073.0736883101</v>
      </c>
      <c r="Q1205" s="22">
        <v>1398152.43427209</v>
      </c>
      <c r="R1205" s="22">
        <v>1075508.2214190599</v>
      </c>
      <c r="S1205" s="22">
        <v>1272743.40039668</v>
      </c>
      <c r="T1205" s="22">
        <v>1541597.7211484199</v>
      </c>
      <c r="U1205" s="22">
        <v>1141000.5852447699</v>
      </c>
      <c r="V1205" s="22">
        <v>1182920.7615559699</v>
      </c>
      <c r="W1205" s="22">
        <v>1173847.1066867299</v>
      </c>
      <c r="X1205" s="22">
        <v>1227965.4158981999</v>
      </c>
      <c r="Y1205" s="22">
        <v>1080016.6930062601</v>
      </c>
      <c r="Z1205" s="22">
        <v>999842.30043978803</v>
      </c>
      <c r="AA1205" s="22">
        <v>1621207.34943937</v>
      </c>
      <c r="AB1205" s="22">
        <v>2062289.23075128</v>
      </c>
      <c r="AC1205" s="22">
        <v>1444730.35989821</v>
      </c>
      <c r="AD1205" s="22">
        <v>1203231.1770134401</v>
      </c>
      <c r="AE1205" s="22">
        <v>1550834.7922276</v>
      </c>
    </row>
    <row r="1206" spans="1:31" x14ac:dyDescent="0.35">
      <c r="A1206" s="22" t="s">
        <v>3606</v>
      </c>
      <c r="B1206" s="22">
        <v>1</v>
      </c>
      <c r="C1206" s="22">
        <v>19.82</v>
      </c>
      <c r="D1206" s="22" t="s">
        <v>3607</v>
      </c>
      <c r="E1206" s="22">
        <f t="shared" si="91"/>
        <v>0.99145574449811413</v>
      </c>
      <c r="F1206" s="22">
        <f t="shared" si="95"/>
        <v>0.98641665169371562</v>
      </c>
      <c r="G1206" s="22">
        <f t="shared" si="92"/>
        <v>0.83907550965522493</v>
      </c>
      <c r="H1206" s="22">
        <f t="shared" si="93"/>
        <v>0.6304116183967392</v>
      </c>
      <c r="I1206" s="22">
        <f t="shared" si="94"/>
        <v>0.78466822666336467</v>
      </c>
      <c r="J1206" s="25">
        <v>0.71469074835281898</v>
      </c>
      <c r="K1206" s="22" t="s">
        <v>3608</v>
      </c>
      <c r="L1206" s="22">
        <v>98632.427441493201</v>
      </c>
      <c r="M1206" s="22">
        <v>202173.57410422401</v>
      </c>
      <c r="N1206" s="22">
        <v>87301.7812240403</v>
      </c>
      <c r="O1206" s="22">
        <v>38603.747455858698</v>
      </c>
      <c r="P1206" s="22">
        <v>46717.030077171599</v>
      </c>
      <c r="Q1206" s="22">
        <v>13162.949906145401</v>
      </c>
      <c r="R1206" s="22">
        <v>193204.752784351</v>
      </c>
      <c r="S1206" s="22">
        <v>99558.162728254596</v>
      </c>
      <c r="T1206" s="22">
        <v>15950.758352528799</v>
      </c>
      <c r="U1206" s="22">
        <v>147506.84195039101</v>
      </c>
      <c r="V1206" s="22">
        <v>27146.823449683601</v>
      </c>
      <c r="W1206" s="22">
        <v>71774.188334023595</v>
      </c>
      <c r="X1206" s="22">
        <v>231681.10476931601</v>
      </c>
      <c r="Y1206" s="22">
        <v>98367.084377952895</v>
      </c>
      <c r="Z1206" s="22">
        <v>174379.50647870501</v>
      </c>
      <c r="AA1206" s="22">
        <v>74895.151529149807</v>
      </c>
      <c r="AB1206" s="22">
        <v>83809.073850134795</v>
      </c>
      <c r="AC1206" s="22">
        <v>112524.395840989</v>
      </c>
      <c r="AD1206" s="22">
        <v>146208.10764608701</v>
      </c>
      <c r="AE1206" s="22">
        <v>88818.395303238794</v>
      </c>
    </row>
    <row r="1207" spans="1:31" x14ac:dyDescent="0.35">
      <c r="A1207" s="22" t="s">
        <v>3609</v>
      </c>
      <c r="B1207" s="22">
        <v>3</v>
      </c>
      <c r="C1207" s="22">
        <v>116.15</v>
      </c>
      <c r="D1207" s="24" t="s">
        <v>3610</v>
      </c>
      <c r="E1207" s="22">
        <f t="shared" si="91"/>
        <v>1.0107422010938376</v>
      </c>
      <c r="F1207" s="22">
        <f t="shared" si="95"/>
        <v>0.90949923479272909</v>
      </c>
      <c r="G1207" s="22">
        <f t="shared" si="92"/>
        <v>0.75423753362876866</v>
      </c>
      <c r="H1207" s="22">
        <f t="shared" si="93"/>
        <v>5.1386196569610923E-2</v>
      </c>
      <c r="I1207" s="22">
        <f t="shared" si="94"/>
        <v>0.87915902953692748</v>
      </c>
      <c r="J1207" s="25">
        <v>0.22974672577982599</v>
      </c>
      <c r="K1207" s="22" t="s">
        <v>3611</v>
      </c>
      <c r="L1207" s="22">
        <v>22967377.834829099</v>
      </c>
      <c r="M1207" s="22">
        <v>23972404.6452327</v>
      </c>
      <c r="N1207" s="22">
        <v>18574219.503495</v>
      </c>
      <c r="O1207" s="22">
        <v>18983098.589181799</v>
      </c>
      <c r="P1207" s="22">
        <v>16664852.3265693</v>
      </c>
      <c r="Q1207" s="22">
        <v>22959773.049585499</v>
      </c>
      <c r="R1207" s="22">
        <v>22271512.072980601</v>
      </c>
      <c r="S1207" s="22">
        <v>16379642.061788401</v>
      </c>
      <c r="T1207" s="22">
        <v>18919751.0261213</v>
      </c>
      <c r="U1207" s="22">
        <v>21717976.729921799</v>
      </c>
      <c r="V1207" s="22">
        <v>20532423.954644602</v>
      </c>
      <c r="W1207" s="22">
        <v>19927209.3647874</v>
      </c>
      <c r="X1207" s="22">
        <v>28733932.589549001</v>
      </c>
      <c r="Y1207" s="22">
        <v>25070441.4741151</v>
      </c>
      <c r="Z1207" s="22">
        <v>20802720.5928335</v>
      </c>
      <c r="AA1207" s="22">
        <v>13043386.024684999</v>
      </c>
      <c r="AB1207" s="22">
        <v>13298319.076895401</v>
      </c>
      <c r="AC1207" s="22">
        <v>18707660.353075501</v>
      </c>
      <c r="AD1207" s="22">
        <v>22106306.0966557</v>
      </c>
      <c r="AE1207" s="22">
        <v>19631973.559985999</v>
      </c>
    </row>
    <row r="1208" spans="1:31" x14ac:dyDescent="0.35">
      <c r="A1208" s="22" t="s">
        <v>3612</v>
      </c>
      <c r="B1208" s="22">
        <v>1</v>
      </c>
      <c r="C1208" s="22">
        <v>17.88</v>
      </c>
      <c r="D1208" s="22" t="s">
        <v>3613</v>
      </c>
      <c r="E1208" s="22">
        <f t="shared" si="91"/>
        <v>0.86234873288845193</v>
      </c>
      <c r="F1208" s="22">
        <f t="shared" si="95"/>
        <v>0.62022582791019798</v>
      </c>
      <c r="G1208" s="22">
        <f t="shared" si="92"/>
        <v>1.5189090327019981</v>
      </c>
      <c r="H1208" s="22">
        <f t="shared" si="93"/>
        <v>9.4738527648976986E-2</v>
      </c>
      <c r="I1208" s="22">
        <f t="shared" si="94"/>
        <v>1.3140161823987453</v>
      </c>
      <c r="J1208" s="25">
        <v>0.39201657688867197</v>
      </c>
      <c r="K1208" s="22" t="s">
        <v>3614</v>
      </c>
      <c r="L1208" s="22">
        <v>60069.943185531403</v>
      </c>
      <c r="M1208" s="22">
        <v>55224.816682664503</v>
      </c>
      <c r="N1208" s="22">
        <v>38876.986170298798</v>
      </c>
      <c r="O1208" s="22">
        <v>34721.8534624194</v>
      </c>
      <c r="P1208" s="22">
        <v>16985.170045471099</v>
      </c>
      <c r="Q1208" s="22">
        <v>17961.9182424709</v>
      </c>
      <c r="R1208" s="22">
        <v>51082.802444768902</v>
      </c>
      <c r="S1208" s="22">
        <v>35948.282538968298</v>
      </c>
      <c r="T1208" s="22">
        <v>17825.2630542566</v>
      </c>
      <c r="U1208" s="22">
        <v>54721.029766494197</v>
      </c>
      <c r="V1208" s="22">
        <v>15334.875322398901</v>
      </c>
      <c r="W1208" s="22">
        <v>48976.948165747497</v>
      </c>
      <c r="X1208" s="22">
        <v>36233.299318654797</v>
      </c>
      <c r="Y1208" s="22">
        <v>13039.308128877499</v>
      </c>
      <c r="Z1208" s="22">
        <v>43094.590452438599</v>
      </c>
      <c r="AA1208" s="22">
        <v>40101.924855193298</v>
      </c>
      <c r="AB1208" s="22">
        <v>59723.869966754501</v>
      </c>
      <c r="AC1208" s="22">
        <v>38340.214438112998</v>
      </c>
      <c r="AD1208" s="22">
        <v>57296.181872683199</v>
      </c>
      <c r="AE1208" s="22">
        <v>42518.989688576898</v>
      </c>
    </row>
    <row r="1209" spans="1:31" x14ac:dyDescent="0.35">
      <c r="A1209" s="22" t="s">
        <v>3615</v>
      </c>
      <c r="B1209" s="22">
        <v>6</v>
      </c>
      <c r="C1209" s="22">
        <v>226.07</v>
      </c>
      <c r="D1209" s="24" t="s">
        <v>3616</v>
      </c>
      <c r="E1209" s="22">
        <f t="shared" si="91"/>
        <v>1.0612249611979587</v>
      </c>
      <c r="F1209" s="22">
        <f t="shared" si="95"/>
        <v>0.80656710646476604</v>
      </c>
      <c r="G1209" s="22">
        <f t="shared" si="92"/>
        <v>1.084079958640743</v>
      </c>
      <c r="H1209" s="22">
        <f t="shared" si="93"/>
        <v>0.6596314428320722</v>
      </c>
      <c r="I1209" s="22">
        <f t="shared" si="94"/>
        <v>1.1504493449653581</v>
      </c>
      <c r="J1209" s="25">
        <v>0.58715314202478297</v>
      </c>
      <c r="K1209" s="22" t="s">
        <v>3617</v>
      </c>
      <c r="L1209" s="22">
        <v>5440044.8338200599</v>
      </c>
      <c r="M1209" s="22">
        <v>7928478.4227197403</v>
      </c>
      <c r="N1209" s="22">
        <v>4093736.55358375</v>
      </c>
      <c r="O1209" s="22">
        <v>3608992.1870073602</v>
      </c>
      <c r="P1209" s="22">
        <v>3190793.28947953</v>
      </c>
      <c r="Q1209" s="22">
        <v>5305986.8618349601</v>
      </c>
      <c r="R1209" s="22">
        <v>7745429.1249869904</v>
      </c>
      <c r="S1209" s="22">
        <v>3998972.8130138302</v>
      </c>
      <c r="T1209" s="22">
        <v>3026808.9901574999</v>
      </c>
      <c r="U1209" s="22">
        <v>5670290.2778730001</v>
      </c>
      <c r="V1209" s="22">
        <v>2286225.64667186</v>
      </c>
      <c r="W1209" s="22">
        <v>3971527.2596013299</v>
      </c>
      <c r="X1209" s="22">
        <v>5088128.7821876202</v>
      </c>
      <c r="Y1209" s="22">
        <v>4245936.5398541298</v>
      </c>
      <c r="Z1209" s="22">
        <v>5497372.1761013502</v>
      </c>
      <c r="AA1209" s="22">
        <v>2978177.0017746901</v>
      </c>
      <c r="AB1209" s="22">
        <v>4177436.8994001802</v>
      </c>
      <c r="AC1209" s="22">
        <v>4562943.3098841198</v>
      </c>
      <c r="AD1209" s="22">
        <v>6328919.5725254798</v>
      </c>
      <c r="AE1209" s="22">
        <v>4814891.8778018998</v>
      </c>
    </row>
    <row r="1210" spans="1:31" x14ac:dyDescent="0.35">
      <c r="A1210" s="22" t="s">
        <v>3618</v>
      </c>
      <c r="B1210" s="22">
        <v>4</v>
      </c>
      <c r="C1210" s="22">
        <v>153.03</v>
      </c>
      <c r="D1210" s="24" t="s">
        <v>3619</v>
      </c>
      <c r="E1210" s="22">
        <f t="shared" si="91"/>
        <v>1.1309732727657493</v>
      </c>
      <c r="F1210" s="22">
        <f t="shared" si="95"/>
        <v>0.40251185574895609</v>
      </c>
      <c r="G1210" s="22">
        <f t="shared" si="92"/>
        <v>1.0299938926945875</v>
      </c>
      <c r="H1210" s="22">
        <f t="shared" si="93"/>
        <v>0.70908044509519297</v>
      </c>
      <c r="I1210" s="22">
        <f t="shared" si="94"/>
        <v>1.0097388160885288</v>
      </c>
      <c r="J1210" s="25">
        <v>0.97831605994331505</v>
      </c>
      <c r="K1210" s="22" t="s">
        <v>3620</v>
      </c>
      <c r="L1210" s="22">
        <v>30706480.147877101</v>
      </c>
      <c r="M1210" s="22">
        <v>32326902.353518602</v>
      </c>
      <c r="N1210" s="22">
        <v>22461324.842008401</v>
      </c>
      <c r="O1210" s="22">
        <v>22051127.057801198</v>
      </c>
      <c r="P1210" s="22">
        <v>21138094.364849798</v>
      </c>
      <c r="Q1210" s="22">
        <v>26047720.760187499</v>
      </c>
      <c r="R1210" s="22">
        <v>39639170.548730701</v>
      </c>
      <c r="S1210" s="22">
        <v>25642630.2020831</v>
      </c>
      <c r="T1210" s="22">
        <v>22806248.522507701</v>
      </c>
      <c r="U1210" s="22">
        <v>31402314.035390899</v>
      </c>
      <c r="V1210" s="22">
        <v>23692449.697469201</v>
      </c>
      <c r="W1210" s="22">
        <v>22618235.411075599</v>
      </c>
      <c r="X1210" s="22">
        <v>29336573.9975571</v>
      </c>
      <c r="Y1210" s="22">
        <v>25438730.5009018</v>
      </c>
      <c r="Z1210" s="22">
        <v>26356797.295597401</v>
      </c>
      <c r="AA1210" s="22">
        <v>23407667.7503745</v>
      </c>
      <c r="AB1210" s="22">
        <v>21744363.367915899</v>
      </c>
      <c r="AC1210" s="22">
        <v>27680727.448032301</v>
      </c>
      <c r="AD1210" s="22">
        <v>30466917.136259802</v>
      </c>
      <c r="AE1210" s="22">
        <v>27965616.475074399</v>
      </c>
    </row>
    <row r="1211" spans="1:31" x14ac:dyDescent="0.35">
      <c r="A1211" s="22" t="s">
        <v>3621</v>
      </c>
      <c r="B1211" s="22">
        <v>15</v>
      </c>
      <c r="C1211" s="22">
        <v>791.51</v>
      </c>
      <c r="D1211" s="24" t="s">
        <v>3622</v>
      </c>
      <c r="E1211" s="22">
        <f t="shared" si="91"/>
        <v>1.0772772630926635</v>
      </c>
      <c r="F1211" s="22">
        <f t="shared" si="95"/>
        <v>0.77962879813395247</v>
      </c>
      <c r="G1211" s="22">
        <f t="shared" si="92"/>
        <v>1.2155233544997315</v>
      </c>
      <c r="H1211" s="22">
        <f t="shared" si="93"/>
        <v>0.3208670593018863</v>
      </c>
      <c r="I1211" s="22">
        <f t="shared" si="94"/>
        <v>1.3205989938118892</v>
      </c>
      <c r="J1211" s="25">
        <v>0.31418907350076503</v>
      </c>
      <c r="K1211" s="22" t="s">
        <v>3623</v>
      </c>
      <c r="L1211" s="22">
        <v>114233931.96758001</v>
      </c>
      <c r="M1211" s="22">
        <v>178546458.02331799</v>
      </c>
      <c r="N1211" s="22">
        <v>92686127.038385496</v>
      </c>
      <c r="O1211" s="22">
        <v>85811927.687256098</v>
      </c>
      <c r="P1211" s="22">
        <v>62064944.624322101</v>
      </c>
      <c r="Q1211" s="22">
        <v>141296190.71175</v>
      </c>
      <c r="R1211" s="22">
        <v>167196199.84134901</v>
      </c>
      <c r="S1211" s="22">
        <v>112662515.670949</v>
      </c>
      <c r="T1211" s="22">
        <v>44868648.964877397</v>
      </c>
      <c r="U1211" s="22">
        <v>108535151.568763</v>
      </c>
      <c r="V1211" s="22">
        <v>35380383.906736098</v>
      </c>
      <c r="W1211" s="22">
        <v>79169819.199266404</v>
      </c>
      <c r="X1211" s="22">
        <v>117981255.500214</v>
      </c>
      <c r="Y1211" s="22">
        <v>65948131.398353897</v>
      </c>
      <c r="Z1211" s="22">
        <v>105385165.186083</v>
      </c>
      <c r="AA1211" s="22">
        <v>70783552.351199105</v>
      </c>
      <c r="AB1211" s="22">
        <v>101175292.55220599</v>
      </c>
      <c r="AC1211" s="22">
        <v>95425345.880408704</v>
      </c>
      <c r="AD1211" s="22">
        <v>110415140.17078701</v>
      </c>
      <c r="AE1211" s="22">
        <v>113107711.038955</v>
      </c>
    </row>
    <row r="1212" spans="1:31" x14ac:dyDescent="0.35">
      <c r="A1212" s="22" t="s">
        <v>3624</v>
      </c>
      <c r="B1212" s="22">
        <v>1</v>
      </c>
      <c r="C1212" s="22">
        <v>92.44</v>
      </c>
      <c r="D1212" s="22" t="s">
        <v>3625</v>
      </c>
      <c r="E1212" s="22">
        <f t="shared" si="91"/>
        <v>1.1391329193151534</v>
      </c>
      <c r="F1212" s="22">
        <f t="shared" si="95"/>
        <v>0.69089311482081128</v>
      </c>
      <c r="G1212" s="22">
        <f t="shared" si="92"/>
        <v>1.1990139840396099</v>
      </c>
      <c r="H1212" s="22">
        <f t="shared" si="93"/>
        <v>0.5365852479207831</v>
      </c>
      <c r="I1212" s="22">
        <f t="shared" si="94"/>
        <v>1.1632838659874964</v>
      </c>
      <c r="J1212" s="25">
        <v>0.53351049547385399</v>
      </c>
      <c r="K1212" s="22" t="s">
        <v>3626</v>
      </c>
      <c r="L1212" s="22">
        <v>11345495.5670483</v>
      </c>
      <c r="M1212" s="22">
        <v>13537304.169124501</v>
      </c>
      <c r="N1212" s="22">
        <v>7643345.15060132</v>
      </c>
      <c r="O1212" s="22">
        <v>5835860.5773963397</v>
      </c>
      <c r="P1212" s="22">
        <v>4820166.3537186803</v>
      </c>
      <c r="Q1212" s="22">
        <v>8828751.0925640203</v>
      </c>
      <c r="R1212" s="22">
        <v>17308722.203947</v>
      </c>
      <c r="S1212" s="22">
        <v>10168452.6890384</v>
      </c>
      <c r="T1212" s="22">
        <v>2255295.0733884899</v>
      </c>
      <c r="U1212" s="22">
        <v>10629012.386342701</v>
      </c>
      <c r="V1212" s="22">
        <v>2412311.4236405501</v>
      </c>
      <c r="W1212" s="22">
        <v>5855410.1098714396</v>
      </c>
      <c r="X1212" s="22">
        <v>14107999.469931399</v>
      </c>
      <c r="Y1212" s="22">
        <v>6521822.1387634501</v>
      </c>
      <c r="Z1212" s="22">
        <v>8223380.7186535196</v>
      </c>
      <c r="AA1212" s="22">
        <v>5876170.2309753802</v>
      </c>
      <c r="AB1212" s="22">
        <v>6860061.9561754996</v>
      </c>
      <c r="AC1212" s="22">
        <v>8937644.5160003807</v>
      </c>
      <c r="AD1212" s="22">
        <v>13006805.399231199</v>
      </c>
      <c r="AE1212" s="22">
        <v>9827824.7072587404</v>
      </c>
    </row>
    <row r="1213" spans="1:31" x14ac:dyDescent="0.35">
      <c r="A1213" s="22" t="s">
        <v>3627</v>
      </c>
      <c r="B1213" s="22">
        <v>1</v>
      </c>
      <c r="C1213" s="22">
        <v>27.64</v>
      </c>
      <c r="D1213" s="22" t="s">
        <v>3628</v>
      </c>
      <c r="E1213" s="22">
        <f t="shared" si="91"/>
        <v>1.3187022549141929</v>
      </c>
      <c r="F1213" s="22">
        <f t="shared" si="95"/>
        <v>0.25517644709977422</v>
      </c>
      <c r="G1213" s="22">
        <f t="shared" si="92"/>
        <v>1.1323381491000828</v>
      </c>
      <c r="H1213" s="22">
        <f t="shared" si="93"/>
        <v>0.56013556303381784</v>
      </c>
      <c r="I1213" s="22">
        <f t="shared" si="94"/>
        <v>1.0822409264477173</v>
      </c>
      <c r="J1213" s="25">
        <v>0.69468351481023105</v>
      </c>
      <c r="K1213" s="22" t="s">
        <v>3629</v>
      </c>
      <c r="L1213" s="22">
        <v>1208688.1900034801</v>
      </c>
      <c r="M1213" s="22">
        <v>1818679.29882862</v>
      </c>
      <c r="N1213" s="22">
        <v>939921.96538196201</v>
      </c>
      <c r="O1213" s="22">
        <v>801491.00916149898</v>
      </c>
      <c r="P1213" s="22">
        <v>839134.53135073395</v>
      </c>
      <c r="Q1213" s="22">
        <v>1728326.8147350999</v>
      </c>
      <c r="R1213" s="22">
        <v>1938395.0693395101</v>
      </c>
      <c r="S1213" s="22">
        <v>1361103.2193514199</v>
      </c>
      <c r="T1213" s="22">
        <v>668540.87572811905</v>
      </c>
      <c r="U1213" s="22">
        <v>1698804.1697585301</v>
      </c>
      <c r="V1213" s="22">
        <v>431977.59308347898</v>
      </c>
      <c r="W1213" s="22">
        <v>1040294.74824919</v>
      </c>
      <c r="X1213" s="22">
        <v>1449974.4118966199</v>
      </c>
      <c r="Y1213" s="22">
        <v>992038.72746266704</v>
      </c>
      <c r="Z1213" s="22">
        <v>1267476.5998952</v>
      </c>
      <c r="AA1213" s="22">
        <v>797885.70147850201</v>
      </c>
      <c r="AB1213" s="22">
        <v>927633.99743635301</v>
      </c>
      <c r="AC1213" s="22">
        <v>1215105.0576303201</v>
      </c>
      <c r="AD1213" s="22">
        <v>1629256.01275356</v>
      </c>
      <c r="AE1213" s="22">
        <v>1297626.1141103201</v>
      </c>
    </row>
    <row r="1214" spans="1:31" x14ac:dyDescent="0.35">
      <c r="A1214" s="22" t="s">
        <v>3630</v>
      </c>
      <c r="B1214" s="22">
        <v>3</v>
      </c>
      <c r="C1214" s="22">
        <v>153.97999999999999</v>
      </c>
      <c r="D1214" s="24" t="s">
        <v>3631</v>
      </c>
      <c r="E1214" s="22">
        <f t="shared" si="91"/>
        <v>1.4146676597723444</v>
      </c>
      <c r="F1214" s="22">
        <f t="shared" si="95"/>
        <v>7.2786488547648312E-2</v>
      </c>
      <c r="G1214" s="22">
        <f t="shared" si="92"/>
        <v>0.42525015493305296</v>
      </c>
      <c r="H1214" s="22">
        <f t="shared" si="93"/>
        <v>3.1736376452259738E-3</v>
      </c>
      <c r="I1214" s="22">
        <f t="shared" si="94"/>
        <v>0.58565655442386488</v>
      </c>
      <c r="J1214" s="25">
        <v>1.2053691454061599E-2</v>
      </c>
      <c r="K1214" s="22" t="s">
        <v>3632</v>
      </c>
      <c r="L1214" s="22">
        <v>75070.585021029096</v>
      </c>
      <c r="M1214" s="22">
        <v>91999.293794741505</v>
      </c>
      <c r="N1214" s="22">
        <v>92647.695985864193</v>
      </c>
      <c r="O1214" s="22">
        <v>118674.94388359399</v>
      </c>
      <c r="P1214" s="22">
        <v>113810.60518388099</v>
      </c>
      <c r="Q1214" s="22">
        <v>112961.053353308</v>
      </c>
      <c r="R1214" s="22">
        <v>206138.25436374699</v>
      </c>
      <c r="S1214" s="22">
        <v>135306.79786515099</v>
      </c>
      <c r="T1214" s="22">
        <v>139621.759538452</v>
      </c>
      <c r="U1214" s="22">
        <v>102275.97625589299</v>
      </c>
      <c r="V1214" s="22">
        <v>174961.12483037999</v>
      </c>
      <c r="W1214" s="22">
        <v>156384.82864635601</v>
      </c>
      <c r="X1214" s="22">
        <v>214769.186081978</v>
      </c>
      <c r="Y1214" s="22">
        <v>195883.79455717999</v>
      </c>
      <c r="Z1214" s="22">
        <v>98430.700199922401</v>
      </c>
      <c r="AA1214" s="22">
        <v>69906.274023639999</v>
      </c>
      <c r="AB1214" s="22">
        <v>53535.688418462501</v>
      </c>
      <c r="AC1214" s="22">
        <v>41685.135895094303</v>
      </c>
      <c r="AD1214" s="22">
        <v>82343.173367559197</v>
      </c>
      <c r="AE1214" s="22">
        <v>109922.560498374</v>
      </c>
    </row>
    <row r="1215" spans="1:31" x14ac:dyDescent="0.35">
      <c r="A1215" s="22" t="s">
        <v>3633</v>
      </c>
      <c r="B1215" s="22">
        <v>3</v>
      </c>
      <c r="C1215" s="22">
        <v>133.19</v>
      </c>
      <c r="D1215" s="24" t="s">
        <v>3634</v>
      </c>
      <c r="E1215" s="22">
        <f t="shared" si="91"/>
        <v>0.84447309418588667</v>
      </c>
      <c r="F1215" s="22">
        <f t="shared" si="95"/>
        <v>4.308384248093184E-2</v>
      </c>
      <c r="G1215" s="22">
        <f t="shared" si="92"/>
        <v>0.82386439876672346</v>
      </c>
      <c r="H1215" s="22">
        <f t="shared" si="93"/>
        <v>2.4778303318955558E-2</v>
      </c>
      <c r="I1215" s="22">
        <f t="shared" si="94"/>
        <v>0.95040017402150645</v>
      </c>
      <c r="J1215" s="25">
        <v>0.52729204292522702</v>
      </c>
      <c r="K1215" s="22" t="s">
        <v>3635</v>
      </c>
      <c r="L1215" s="22">
        <v>10874732.0150575</v>
      </c>
      <c r="M1215" s="22">
        <v>10308701.9830005</v>
      </c>
      <c r="N1215" s="22">
        <v>10336511.100865999</v>
      </c>
      <c r="O1215" s="22">
        <v>10892288.645410299</v>
      </c>
      <c r="P1215" s="22">
        <v>11818946.489776</v>
      </c>
      <c r="Q1215" s="22">
        <v>7061816.7425674899</v>
      </c>
      <c r="R1215" s="22">
        <v>11004468.243518</v>
      </c>
      <c r="S1215" s="22">
        <v>9628596.6252278201</v>
      </c>
      <c r="T1215" s="22">
        <v>9453085.0493394192</v>
      </c>
      <c r="U1215" s="22">
        <v>8648805.9129988998</v>
      </c>
      <c r="V1215" s="22">
        <v>12696199.7521629</v>
      </c>
      <c r="W1215" s="22">
        <v>12172662.648104601</v>
      </c>
      <c r="X1215" s="22">
        <v>11192357.335387001</v>
      </c>
      <c r="Y1215" s="22">
        <v>12068967.508548001</v>
      </c>
      <c r="Z1215" s="22">
        <v>8931229.3216609508</v>
      </c>
      <c r="AA1215" s="22">
        <v>9309624.62974279</v>
      </c>
      <c r="AB1215" s="22">
        <v>8976401.0453375205</v>
      </c>
      <c r="AC1215" s="22">
        <v>9120321.9606899004</v>
      </c>
      <c r="AD1215" s="22">
        <v>9034789.5770892408</v>
      </c>
      <c r="AE1215" s="22">
        <v>10569732.4389532</v>
      </c>
    </row>
    <row r="1216" spans="1:31" x14ac:dyDescent="0.35">
      <c r="A1216" s="22" t="s">
        <v>3636</v>
      </c>
      <c r="B1216" s="22">
        <v>3</v>
      </c>
      <c r="C1216" s="22">
        <v>175.18</v>
      </c>
      <c r="D1216" s="24" t="s">
        <v>3637</v>
      </c>
      <c r="E1216" s="22">
        <f t="shared" si="91"/>
        <v>0.85825909379786913</v>
      </c>
      <c r="F1216" s="22">
        <f t="shared" si="95"/>
        <v>0.43731831184350745</v>
      </c>
      <c r="G1216" s="22">
        <f t="shared" si="92"/>
        <v>1.0113981720602192</v>
      </c>
      <c r="H1216" s="22">
        <f t="shared" si="93"/>
        <v>0.9551697710304361</v>
      </c>
      <c r="I1216" s="22">
        <f t="shared" si="94"/>
        <v>1.2584494827925647</v>
      </c>
      <c r="J1216" s="25">
        <v>0.22379673722812099</v>
      </c>
      <c r="K1216" s="22" t="s">
        <v>3638</v>
      </c>
      <c r="L1216" s="22">
        <v>216914.21119907399</v>
      </c>
      <c r="M1216" s="22">
        <v>306154.58179280901</v>
      </c>
      <c r="N1216" s="22">
        <v>245136.649287643</v>
      </c>
      <c r="O1216" s="22">
        <v>400581.53054366598</v>
      </c>
      <c r="P1216" s="22">
        <v>304331.86159193597</v>
      </c>
      <c r="Q1216" s="22">
        <v>123027.77754852299</v>
      </c>
      <c r="R1216" s="22">
        <v>227992.59994453299</v>
      </c>
      <c r="S1216" s="22">
        <v>318994.940662215</v>
      </c>
      <c r="T1216" s="22">
        <v>240243.437287198</v>
      </c>
      <c r="U1216" s="22">
        <v>354058.88043923199</v>
      </c>
      <c r="V1216" s="22">
        <v>326285.18118724</v>
      </c>
      <c r="W1216" s="22">
        <v>330786.30340728798</v>
      </c>
      <c r="X1216" s="22">
        <v>143806.48838207801</v>
      </c>
      <c r="Y1216" s="22">
        <v>206853.705393932</v>
      </c>
      <c r="Z1216" s="22">
        <v>162850.73638496001</v>
      </c>
      <c r="AA1216" s="22">
        <v>219837.96115937599</v>
      </c>
      <c r="AB1216" s="22">
        <v>196564.11282028499</v>
      </c>
      <c r="AC1216" s="22">
        <v>204069.531853158</v>
      </c>
      <c r="AD1216" s="22">
        <v>239891.435262996</v>
      </c>
      <c r="AE1216" s="22">
        <v>323561.87343373301</v>
      </c>
    </row>
    <row r="1217" spans="1:31" x14ac:dyDescent="0.35">
      <c r="A1217" s="22" t="s">
        <v>3639</v>
      </c>
      <c r="B1217" s="22">
        <v>3</v>
      </c>
      <c r="C1217" s="22">
        <v>112.42</v>
      </c>
      <c r="D1217" s="24" t="s">
        <v>3640</v>
      </c>
      <c r="E1217" s="22">
        <f t="shared" si="91"/>
        <v>1.8403946871297405</v>
      </c>
      <c r="F1217" s="22">
        <f t="shared" si="95"/>
        <v>8.0481509346337549E-2</v>
      </c>
      <c r="G1217" s="22">
        <f t="shared" si="92"/>
        <v>0.55313877534727562</v>
      </c>
      <c r="H1217" s="22">
        <f t="shared" si="93"/>
        <v>0.18800357041474658</v>
      </c>
      <c r="I1217" s="22">
        <f t="shared" si="94"/>
        <v>0.55523699742898724</v>
      </c>
      <c r="J1217" s="25">
        <v>0.17266604609637301</v>
      </c>
      <c r="K1217" s="22" t="s">
        <v>3641</v>
      </c>
      <c r="L1217" s="22">
        <v>1485474.9516783101</v>
      </c>
      <c r="M1217" s="22">
        <v>1128119.0978935901</v>
      </c>
      <c r="N1217" s="22">
        <v>1077825.66034422</v>
      </c>
      <c r="O1217" s="22">
        <v>1051602.3892777299</v>
      </c>
      <c r="P1217" s="22">
        <v>1136433.6181065801</v>
      </c>
      <c r="Q1217" s="22">
        <v>810924.76621966099</v>
      </c>
      <c r="R1217" s="22">
        <v>3337196.78959188</v>
      </c>
      <c r="S1217" s="22">
        <v>2932565.3139598598</v>
      </c>
      <c r="T1217" s="22">
        <v>2496753.2556276498</v>
      </c>
      <c r="U1217" s="22">
        <v>1243078.93993524</v>
      </c>
      <c r="V1217" s="22">
        <v>1174485.0435850399</v>
      </c>
      <c r="W1217" s="22">
        <v>1206139.35398126</v>
      </c>
      <c r="X1217" s="22">
        <v>2629301.5284983399</v>
      </c>
      <c r="Y1217" s="22">
        <v>4478111.1429946497</v>
      </c>
      <c r="Z1217" s="22">
        <v>1101055.0565107299</v>
      </c>
      <c r="AA1217" s="22">
        <v>1032778.06608623</v>
      </c>
      <c r="AB1217" s="22">
        <v>1230755.9798298399</v>
      </c>
      <c r="AC1217" s="22">
        <v>1248234.74988436</v>
      </c>
      <c r="AD1217" s="22">
        <v>1050506.8676628601</v>
      </c>
      <c r="AE1217" s="22">
        <v>1294961.78691399</v>
      </c>
    </row>
    <row r="1218" spans="1:31" x14ac:dyDescent="0.35">
      <c r="A1218" s="22" t="s">
        <v>3642</v>
      </c>
      <c r="B1218" s="22">
        <v>2</v>
      </c>
      <c r="C1218" s="22">
        <v>80.19</v>
      </c>
      <c r="D1218" s="24" t="s">
        <v>3643</v>
      </c>
      <c r="E1218" s="22">
        <f t="shared" si="91"/>
        <v>0.96527195594630621</v>
      </c>
      <c r="F1218" s="22">
        <f t="shared" si="95"/>
        <v>0.77873143112071974</v>
      </c>
      <c r="G1218" s="22">
        <f t="shared" si="92"/>
        <v>0.90829234877310272</v>
      </c>
      <c r="H1218" s="22">
        <f t="shared" si="93"/>
        <v>0.51292806979231331</v>
      </c>
      <c r="I1218" s="22">
        <f t="shared" si="94"/>
        <v>0.99552204423801505</v>
      </c>
      <c r="J1218" s="25">
        <v>0.871454069051528</v>
      </c>
      <c r="K1218" s="22" t="s">
        <v>3644</v>
      </c>
      <c r="L1218" s="22">
        <v>237068.63768359399</v>
      </c>
      <c r="M1218" s="22">
        <v>275989.37028858298</v>
      </c>
      <c r="N1218" s="22">
        <v>303510.03160387301</v>
      </c>
      <c r="O1218" s="22">
        <v>263215.54030545999</v>
      </c>
      <c r="P1218" s="22">
        <v>329878.05979278602</v>
      </c>
      <c r="Q1218" s="22">
        <v>185972.069531819</v>
      </c>
      <c r="R1218" s="22">
        <v>267812.17138521897</v>
      </c>
      <c r="S1218" s="22">
        <v>232703.20442789199</v>
      </c>
      <c r="T1218" s="22">
        <v>330183.50462947</v>
      </c>
      <c r="U1218" s="22">
        <v>344035.89817648497</v>
      </c>
      <c r="V1218" s="22">
        <v>371479.851072866</v>
      </c>
      <c r="W1218" s="22">
        <v>302737.14607054199</v>
      </c>
      <c r="X1218" s="22">
        <v>295408.28998699202</v>
      </c>
      <c r="Y1218" s="22">
        <v>158514.880165682</v>
      </c>
      <c r="Z1218" s="22">
        <v>287862.26864522201</v>
      </c>
      <c r="AA1218" s="22">
        <v>268751.12207205303</v>
      </c>
      <c r="AB1218" s="22">
        <v>253847.87294313099</v>
      </c>
      <c r="AC1218" s="22">
        <v>293029.58225571201</v>
      </c>
      <c r="AD1218" s="22">
        <v>199906.76860650801</v>
      </c>
      <c r="AE1218" s="22">
        <v>270608.83253215801</v>
      </c>
    </row>
    <row r="1219" spans="1:31" x14ac:dyDescent="0.35">
      <c r="A1219" s="22" t="s">
        <v>3645</v>
      </c>
      <c r="B1219" s="22">
        <v>2</v>
      </c>
      <c r="C1219" s="22">
        <v>80.099999999999994</v>
      </c>
      <c r="D1219" s="24" t="s">
        <v>3646</v>
      </c>
      <c r="E1219" s="22">
        <f t="shared" si="91"/>
        <v>1.6021605678763211</v>
      </c>
      <c r="F1219" s="22">
        <f t="shared" si="95"/>
        <v>0.18871101533670476</v>
      </c>
      <c r="G1219" s="22">
        <f t="shared" si="92"/>
        <v>1.0982396201643445</v>
      </c>
      <c r="H1219" s="22">
        <f t="shared" si="93"/>
        <v>0.75549091811909741</v>
      </c>
      <c r="I1219" s="22">
        <f t="shared" si="94"/>
        <v>1.0135184449373116</v>
      </c>
      <c r="J1219" s="25">
        <v>0.72044043315826001</v>
      </c>
      <c r="K1219" s="22" t="s">
        <v>3647</v>
      </c>
      <c r="L1219" s="22">
        <v>1727378.8979553599</v>
      </c>
      <c r="M1219" s="22">
        <v>2423407.11476035</v>
      </c>
      <c r="N1219" s="22">
        <v>1198844.21715645</v>
      </c>
      <c r="O1219" s="22">
        <v>1212692.6770864299</v>
      </c>
      <c r="P1219" s="22">
        <v>931449.89975587302</v>
      </c>
      <c r="Q1219" s="22">
        <v>2922247.5091261002</v>
      </c>
      <c r="R1219" s="22">
        <v>3968442.50300832</v>
      </c>
      <c r="S1219" s="22">
        <v>1987849.0249838301</v>
      </c>
      <c r="T1219" s="22">
        <v>517614.47329132399</v>
      </c>
      <c r="U1219" s="22">
        <v>2610073.7851322</v>
      </c>
      <c r="V1219" s="22">
        <v>350492.95425374201</v>
      </c>
      <c r="W1219" s="22">
        <v>1284716.37081853</v>
      </c>
      <c r="X1219" s="22">
        <v>2272500.01555544</v>
      </c>
      <c r="Y1219" s="22">
        <v>1192323.8930529801</v>
      </c>
      <c r="Z1219" s="22">
        <v>2293786.62637915</v>
      </c>
      <c r="AA1219" s="22">
        <v>1060771.96236062</v>
      </c>
      <c r="AB1219" s="22">
        <v>1189012.2556626</v>
      </c>
      <c r="AC1219" s="22">
        <v>1368499.7834407401</v>
      </c>
      <c r="AD1219" s="22">
        <v>2347451.3578150398</v>
      </c>
      <c r="AE1219" s="22">
        <v>2154450.5553967101</v>
      </c>
    </row>
    <row r="1220" spans="1:31" x14ac:dyDescent="0.35">
      <c r="A1220" s="22" t="s">
        <v>3648</v>
      </c>
      <c r="B1220" s="22">
        <v>1</v>
      </c>
      <c r="C1220" s="22">
        <v>58.85</v>
      </c>
      <c r="D1220" s="22" t="s">
        <v>3649</v>
      </c>
      <c r="E1220" s="22">
        <f t="shared" si="91"/>
        <v>1.1853919331821163</v>
      </c>
      <c r="F1220" s="22">
        <f t="shared" si="95"/>
        <v>0.68725469652950999</v>
      </c>
      <c r="G1220" s="22">
        <f t="shared" si="92"/>
        <v>1.1071704007813057</v>
      </c>
      <c r="H1220" s="22">
        <f t="shared" si="93"/>
        <v>0.77981479576721568</v>
      </c>
      <c r="I1220" s="22">
        <f t="shared" si="94"/>
        <v>1.0041844869042478</v>
      </c>
      <c r="J1220" s="25">
        <v>0.81720988725621702</v>
      </c>
      <c r="K1220" s="22" t="s">
        <v>3650</v>
      </c>
      <c r="L1220" s="22">
        <v>1271827.7556004201</v>
      </c>
      <c r="M1220" s="22">
        <v>2630692.0131319901</v>
      </c>
      <c r="N1220" s="22">
        <v>771660.66590986704</v>
      </c>
      <c r="O1220" s="22">
        <v>720777.57227343903</v>
      </c>
      <c r="P1220" s="22">
        <v>634425.21313395898</v>
      </c>
      <c r="Q1220" s="22">
        <v>1351602.0963488601</v>
      </c>
      <c r="R1220" s="22">
        <v>2580438.5807437999</v>
      </c>
      <c r="S1220" s="22">
        <v>1712727.4359534101</v>
      </c>
      <c r="T1220" s="22">
        <v>195703.121709617</v>
      </c>
      <c r="U1220" s="22">
        <v>1306710.99635481</v>
      </c>
      <c r="V1220" s="22">
        <v>235357.49989509</v>
      </c>
      <c r="W1220" s="22">
        <v>815533.29180367698</v>
      </c>
      <c r="X1220" s="22">
        <v>2414802.57442821</v>
      </c>
      <c r="Y1220" s="22">
        <v>857726.89347402402</v>
      </c>
      <c r="Z1220" s="22">
        <v>1680838.21947327</v>
      </c>
      <c r="AA1220" s="22">
        <v>741667.96964419296</v>
      </c>
      <c r="AB1220" s="22">
        <v>1123472.1244276499</v>
      </c>
      <c r="AC1220" s="22">
        <v>1235841.5116214801</v>
      </c>
      <c r="AD1220" s="22">
        <v>2139836.85451122</v>
      </c>
      <c r="AE1220" s="22">
        <v>1406918.80646667</v>
      </c>
    </row>
    <row r="1221" spans="1:31" x14ac:dyDescent="0.35">
      <c r="A1221" s="22" t="s">
        <v>3651</v>
      </c>
      <c r="B1221" s="22">
        <v>3</v>
      </c>
      <c r="C1221" s="22">
        <v>148.97</v>
      </c>
      <c r="D1221" s="24" t="s">
        <v>3652</v>
      </c>
      <c r="E1221" s="22">
        <f t="shared" si="91"/>
        <v>1.7848217188925828</v>
      </c>
      <c r="F1221" s="22">
        <f t="shared" si="95"/>
        <v>5.9300735152257159E-2</v>
      </c>
      <c r="G1221" s="22">
        <f t="shared" si="92"/>
        <v>0.68589793145451561</v>
      </c>
      <c r="H1221" s="22">
        <f t="shared" si="93"/>
        <v>0.22789319092486032</v>
      </c>
      <c r="I1221" s="22">
        <f t="shared" si="94"/>
        <v>0.52083660981213775</v>
      </c>
      <c r="J1221" s="25">
        <v>2.1758762048798199E-2</v>
      </c>
      <c r="K1221" s="22" t="s">
        <v>3653</v>
      </c>
      <c r="L1221" s="22">
        <v>565362.30579366605</v>
      </c>
      <c r="M1221" s="22">
        <v>915363.51169284899</v>
      </c>
      <c r="N1221" s="22">
        <v>390670.84521309403</v>
      </c>
      <c r="O1221" s="22">
        <v>365300.00785586401</v>
      </c>
      <c r="P1221" s="22">
        <v>464855.96552590298</v>
      </c>
      <c r="Q1221" s="22">
        <v>499997.12346936198</v>
      </c>
      <c r="R1221" s="22">
        <v>1392491.64223585</v>
      </c>
      <c r="S1221" s="22">
        <v>1174246.85544314</v>
      </c>
      <c r="T1221" s="22">
        <v>668689.70067833795</v>
      </c>
      <c r="U1221" s="22">
        <v>1086364.49778286</v>
      </c>
      <c r="V1221" s="22">
        <v>664843.95677101205</v>
      </c>
      <c r="W1221" s="22">
        <v>770124.62781717</v>
      </c>
      <c r="X1221" s="22">
        <v>1710578.7111827801</v>
      </c>
      <c r="Y1221" s="22">
        <v>1023619.3959632</v>
      </c>
      <c r="Z1221" s="22">
        <v>1017781.73928302</v>
      </c>
      <c r="AA1221" s="22">
        <v>491201.38077734201</v>
      </c>
      <c r="AB1221" s="22">
        <v>430495.39694623899</v>
      </c>
      <c r="AC1221" s="22">
        <v>472922.05971571797</v>
      </c>
      <c r="AD1221" s="22">
        <v>1329517.5624049399</v>
      </c>
      <c r="AE1221" s="22">
        <v>833580.79955169105</v>
      </c>
    </row>
    <row r="1222" spans="1:31" x14ac:dyDescent="0.35">
      <c r="A1222" s="22" t="s">
        <v>3654</v>
      </c>
      <c r="B1222" s="22">
        <v>4</v>
      </c>
      <c r="C1222" s="22">
        <v>225.75</v>
      </c>
      <c r="D1222" s="24" t="s">
        <v>3655</v>
      </c>
      <c r="E1222" s="22">
        <f t="shared" ref="E1222:E1285" si="96">AVERAGE(Q1222:U1222)/AVERAGE(L1222:P1222)</f>
        <v>1.3528901410711485</v>
      </c>
      <c r="F1222" s="22">
        <f t="shared" si="95"/>
        <v>0.47007123968687758</v>
      </c>
      <c r="G1222" s="22">
        <f t="shared" ref="G1222:G1285" si="97">AVERAGE(AA1222:AE1222)/AVERAGE(V1222:Z1222)</f>
        <v>0.83595469833668357</v>
      </c>
      <c r="H1222" s="22">
        <f t="shared" ref="H1222:H1285" si="98">_xlfn.T.TEST(AA1222:AE1222,V1222:Z1222,2,2)</f>
        <v>0.63019290550463858</v>
      </c>
      <c r="I1222" s="22">
        <f t="shared" ref="I1222:I1285" si="99">AVERAGE(L1222:P1222)/AVERAGE(V1222:Z1222)</f>
        <v>0.94856068492408097</v>
      </c>
      <c r="J1222" s="25">
        <v>0.958122555048325</v>
      </c>
      <c r="K1222" s="22" t="s">
        <v>3656</v>
      </c>
      <c r="L1222" s="22">
        <v>1100872.4397191701</v>
      </c>
      <c r="M1222" s="22">
        <v>2131608.2178275301</v>
      </c>
      <c r="N1222" s="22">
        <v>596019.21928759501</v>
      </c>
      <c r="O1222" s="22">
        <v>611012.845375109</v>
      </c>
      <c r="P1222" s="22">
        <v>380690.57251631102</v>
      </c>
      <c r="Q1222" s="22">
        <v>1651698.28915531</v>
      </c>
      <c r="R1222" s="22">
        <v>2175207.99996527</v>
      </c>
      <c r="S1222" s="22">
        <v>975948.88045044895</v>
      </c>
      <c r="T1222" s="22">
        <v>284322.297971947</v>
      </c>
      <c r="U1222" s="22">
        <v>1434028.0478501101</v>
      </c>
      <c r="V1222" s="22">
        <v>177135.162055074</v>
      </c>
      <c r="W1222" s="22">
        <v>811867.81796472298</v>
      </c>
      <c r="X1222" s="22">
        <v>1963739.76542793</v>
      </c>
      <c r="Y1222" s="22">
        <v>704437.67662144196</v>
      </c>
      <c r="Z1222" s="22">
        <v>1424416.7507163601</v>
      </c>
      <c r="AA1222" s="22">
        <v>468429.807533418</v>
      </c>
      <c r="AB1222" s="22">
        <v>671511.47662524995</v>
      </c>
      <c r="AC1222" s="22">
        <v>978241.02934793103</v>
      </c>
      <c r="AD1222" s="22">
        <v>1177748.6724906999</v>
      </c>
      <c r="AE1222" s="22">
        <v>952054.04564717202</v>
      </c>
    </row>
    <row r="1223" spans="1:31" x14ac:dyDescent="0.35">
      <c r="A1223" s="22" t="s">
        <v>3657</v>
      </c>
      <c r="B1223" s="22">
        <v>2</v>
      </c>
      <c r="C1223" s="22">
        <v>114.04</v>
      </c>
      <c r="D1223" s="24" t="s">
        <v>3658</v>
      </c>
      <c r="E1223" s="22">
        <f t="shared" si="96"/>
        <v>0.86485304787316375</v>
      </c>
      <c r="F1223" s="22">
        <f t="shared" si="95"/>
        <v>0.16909216082782635</v>
      </c>
      <c r="G1223" s="22">
        <f t="shared" si="97"/>
        <v>1.4827434153677821</v>
      </c>
      <c r="H1223" s="22">
        <f t="shared" si="98"/>
        <v>1.509747452666649E-2</v>
      </c>
      <c r="I1223" s="22">
        <f t="shared" si="99"/>
        <v>1.4034040741535996</v>
      </c>
      <c r="J1223" s="26">
        <v>4.9585621637729803E-2</v>
      </c>
      <c r="K1223" s="22" t="s">
        <v>3659</v>
      </c>
      <c r="L1223" s="22">
        <v>1128592.7101993801</v>
      </c>
      <c r="M1223" s="22">
        <v>1175469.10044083</v>
      </c>
      <c r="N1223" s="22">
        <v>1159586.5487397199</v>
      </c>
      <c r="O1223" s="22">
        <v>1308478.4356438301</v>
      </c>
      <c r="P1223" s="22">
        <v>752080.97093256703</v>
      </c>
      <c r="Q1223" s="22">
        <v>915695.30948934297</v>
      </c>
      <c r="R1223" s="22">
        <v>1038831.65692915</v>
      </c>
      <c r="S1223" s="22">
        <v>1027138.28704179</v>
      </c>
      <c r="T1223" s="22">
        <v>883436.34638808202</v>
      </c>
      <c r="U1223" s="22">
        <v>912526.32362356596</v>
      </c>
      <c r="V1223" s="22">
        <v>810887.81288310897</v>
      </c>
      <c r="W1223" s="22">
        <v>881214.66933090799</v>
      </c>
      <c r="X1223" s="22">
        <v>511889.64236510202</v>
      </c>
      <c r="Y1223" s="22">
        <v>695245.39957546396</v>
      </c>
      <c r="Z1223" s="22">
        <v>1037054.14529066</v>
      </c>
      <c r="AA1223" s="22">
        <v>1102204.8992035999</v>
      </c>
      <c r="AB1223" s="22">
        <v>1318342.87027668</v>
      </c>
      <c r="AC1223" s="22">
        <v>1254385.8166518901</v>
      </c>
      <c r="AD1223" s="22">
        <v>1302887.6286384701</v>
      </c>
      <c r="AE1223" s="22">
        <v>858689.33906634804</v>
      </c>
    </row>
    <row r="1224" spans="1:31" x14ac:dyDescent="0.35">
      <c r="A1224" s="22" t="s">
        <v>3660</v>
      </c>
      <c r="B1224" s="22">
        <v>3</v>
      </c>
      <c r="C1224" s="22">
        <v>88.02</v>
      </c>
      <c r="D1224" s="24" t="s">
        <v>3661</v>
      </c>
      <c r="E1224" s="22">
        <f t="shared" si="96"/>
        <v>1.0415072413735407</v>
      </c>
      <c r="F1224" s="22">
        <f t="shared" si="95"/>
        <v>0.67111948939838462</v>
      </c>
      <c r="G1224" s="22">
        <f t="shared" si="97"/>
        <v>0.7990249660463612</v>
      </c>
      <c r="H1224" s="22">
        <f t="shared" si="98"/>
        <v>0.14689600534647698</v>
      </c>
      <c r="I1224" s="22">
        <f t="shared" si="99"/>
        <v>0.92082701105986708</v>
      </c>
      <c r="J1224" s="25">
        <v>0.58007205384826499</v>
      </c>
      <c r="K1224" s="22" t="s">
        <v>3662</v>
      </c>
      <c r="L1224" s="22">
        <v>1394913.19589268</v>
      </c>
      <c r="M1224" s="22">
        <v>1193486.85213433</v>
      </c>
      <c r="N1224" s="22">
        <v>1081171.55385677</v>
      </c>
      <c r="O1224" s="22">
        <v>952772.780692689</v>
      </c>
      <c r="P1224" s="22">
        <v>987807.89899556199</v>
      </c>
      <c r="Q1224" s="22">
        <v>1139437.13493123</v>
      </c>
      <c r="R1224" s="22">
        <v>1376113.7272365601</v>
      </c>
      <c r="S1224" s="22">
        <v>948623.22253214102</v>
      </c>
      <c r="T1224" s="22">
        <v>1155373.2093917001</v>
      </c>
      <c r="U1224" s="22">
        <v>1223466.93237393</v>
      </c>
      <c r="V1224" s="22">
        <v>1164335.7963318899</v>
      </c>
      <c r="W1224" s="22">
        <v>932672.57079833699</v>
      </c>
      <c r="X1224" s="22">
        <v>1267919.5154749099</v>
      </c>
      <c r="Y1224" s="22">
        <v>1691056.48192621</v>
      </c>
      <c r="Z1224" s="22">
        <v>1036530.53152364</v>
      </c>
      <c r="AA1224" s="22">
        <v>779096.76299978595</v>
      </c>
      <c r="AB1224" s="22">
        <v>789927.80713539</v>
      </c>
      <c r="AC1224" s="22">
        <v>1088115.38081122</v>
      </c>
      <c r="AD1224" s="22">
        <v>1136709.1791801299</v>
      </c>
      <c r="AE1224" s="22">
        <v>1074222.3778307601</v>
      </c>
    </row>
    <row r="1225" spans="1:31" x14ac:dyDescent="0.35">
      <c r="A1225" s="22" t="s">
        <v>3663</v>
      </c>
      <c r="B1225" s="22">
        <v>11</v>
      </c>
      <c r="C1225" s="22">
        <v>740.11</v>
      </c>
      <c r="D1225" s="24" t="s">
        <v>3664</v>
      </c>
      <c r="E1225" s="22">
        <f t="shared" si="96"/>
        <v>1.0549354893071363</v>
      </c>
      <c r="F1225" s="22">
        <f t="shared" si="95"/>
        <v>0.35920783201288298</v>
      </c>
      <c r="G1225" s="22">
        <f t="shared" si="97"/>
        <v>0.76780605605398655</v>
      </c>
      <c r="H1225" s="22">
        <f t="shared" si="98"/>
        <v>1.1578573806166505E-2</v>
      </c>
      <c r="I1225" s="22">
        <f t="shared" si="99"/>
        <v>0.98242192212637747</v>
      </c>
      <c r="J1225" s="25">
        <v>0.74535599466208702</v>
      </c>
      <c r="K1225" s="22" t="s">
        <v>3665</v>
      </c>
      <c r="L1225" s="22">
        <v>19772677.948253401</v>
      </c>
      <c r="M1225" s="22">
        <v>20998704.5744952</v>
      </c>
      <c r="N1225" s="22">
        <v>15935153.2284838</v>
      </c>
      <c r="O1225" s="22">
        <v>20757279.745537098</v>
      </c>
      <c r="P1225" s="22">
        <v>20775043.4114688</v>
      </c>
      <c r="Q1225" s="22">
        <v>21610919.903985299</v>
      </c>
      <c r="R1225" s="22">
        <v>22289411.767306998</v>
      </c>
      <c r="S1225" s="22">
        <v>20770910.673390198</v>
      </c>
      <c r="T1225" s="22">
        <v>19182905.1054505</v>
      </c>
      <c r="U1225" s="22">
        <v>19781511.241204102</v>
      </c>
      <c r="V1225" s="22">
        <v>19050352.053708099</v>
      </c>
      <c r="W1225" s="22">
        <v>21808590.2301475</v>
      </c>
      <c r="X1225" s="22">
        <v>18636647.110192101</v>
      </c>
      <c r="Y1225" s="22">
        <v>21414737.915068399</v>
      </c>
      <c r="Z1225" s="22">
        <v>19086279.7450178</v>
      </c>
      <c r="AA1225" s="22">
        <v>15537129.719988</v>
      </c>
      <c r="AB1225" s="22">
        <v>12164493.210595399</v>
      </c>
      <c r="AC1225" s="22">
        <v>13515075.954494299</v>
      </c>
      <c r="AD1225" s="22">
        <v>15988714.577391399</v>
      </c>
      <c r="AE1225" s="22">
        <v>19572587.018545698</v>
      </c>
    </row>
    <row r="1226" spans="1:31" x14ac:dyDescent="0.35">
      <c r="A1226" s="22" t="s">
        <v>3666</v>
      </c>
      <c r="B1226" s="22">
        <v>1</v>
      </c>
      <c r="C1226" s="22">
        <v>13.74</v>
      </c>
      <c r="D1226" s="22" t="s">
        <v>3667</v>
      </c>
      <c r="E1226" s="22">
        <f t="shared" si="96"/>
        <v>2.295124836622513</v>
      </c>
      <c r="F1226" s="22">
        <f t="shared" si="95"/>
        <v>0.28152784398839031</v>
      </c>
      <c r="G1226" s="22">
        <f t="shared" si="97"/>
        <v>0.22262700960336243</v>
      </c>
      <c r="H1226" s="22">
        <f t="shared" si="98"/>
        <v>2.6441759138513643E-3</v>
      </c>
      <c r="I1226" s="22">
        <f t="shared" si="99"/>
        <v>0.21401562843004027</v>
      </c>
      <c r="J1226" s="25">
        <v>3.4816977745311101E-4</v>
      </c>
      <c r="K1226" s="22" t="s">
        <v>3668</v>
      </c>
      <c r="L1226" s="22">
        <v>110615.13017829201</v>
      </c>
      <c r="M1226" s="22">
        <v>258819.26564679499</v>
      </c>
      <c r="N1226" s="22">
        <v>172074.92505082401</v>
      </c>
      <c r="O1226" s="22">
        <v>211962.366098978</v>
      </c>
      <c r="P1226" s="22">
        <v>247854.761974728</v>
      </c>
      <c r="Q1226" s="22">
        <v>1344743.36833836</v>
      </c>
      <c r="R1226" s="22">
        <v>343911.96781736403</v>
      </c>
      <c r="S1226" s="22">
        <v>216012.965748546</v>
      </c>
      <c r="T1226" s="22">
        <v>196147.92666292601</v>
      </c>
      <c r="U1226" s="22">
        <v>197352.97398409501</v>
      </c>
      <c r="V1226" s="22">
        <v>511219.59913154499</v>
      </c>
      <c r="W1226" s="22">
        <v>556565.90922407305</v>
      </c>
      <c r="X1226" s="22">
        <v>1079875.8283146599</v>
      </c>
      <c r="Y1226" s="22">
        <v>1193864.8557106999</v>
      </c>
      <c r="Z1226" s="22">
        <v>1337227.6738439901</v>
      </c>
      <c r="AA1226" s="22">
        <v>193462.61775268099</v>
      </c>
      <c r="AB1226" s="22">
        <v>196913.641765963</v>
      </c>
      <c r="AC1226" s="22">
        <v>210811.91941780699</v>
      </c>
      <c r="AD1226" s="22">
        <v>245424.73018155599</v>
      </c>
      <c r="AE1226" s="22">
        <v>195004.072789828</v>
      </c>
    </row>
    <row r="1227" spans="1:31" x14ac:dyDescent="0.35">
      <c r="A1227" s="22" t="s">
        <v>3669</v>
      </c>
      <c r="B1227" s="22">
        <v>42</v>
      </c>
      <c r="C1227" s="22">
        <v>2160.21</v>
      </c>
      <c r="D1227" s="24" t="s">
        <v>3670</v>
      </c>
      <c r="E1227" s="22">
        <f t="shared" si="96"/>
        <v>1.0865170745277597</v>
      </c>
      <c r="F1227" s="22">
        <f t="shared" si="95"/>
        <v>0.59255554646265252</v>
      </c>
      <c r="G1227" s="22">
        <f t="shared" si="97"/>
        <v>1.4562419722830331</v>
      </c>
      <c r="H1227" s="22">
        <f t="shared" si="98"/>
        <v>6.5095172333265571E-3</v>
      </c>
      <c r="I1227" s="22">
        <f t="shared" si="99"/>
        <v>1.0701240473130473</v>
      </c>
      <c r="J1227" s="25">
        <v>0.36801482438517802</v>
      </c>
      <c r="K1227" s="22" t="s">
        <v>3671</v>
      </c>
      <c r="L1227" s="22">
        <v>47430233.622246303</v>
      </c>
      <c r="M1227" s="22">
        <v>56293224.961090498</v>
      </c>
      <c r="N1227" s="22">
        <v>50997892.300794698</v>
      </c>
      <c r="O1227" s="22">
        <v>53512767.505063497</v>
      </c>
      <c r="P1227" s="22">
        <v>49896153.295675002</v>
      </c>
      <c r="Q1227" s="22">
        <v>41237499.795243099</v>
      </c>
      <c r="R1227" s="22">
        <v>58412075.662988499</v>
      </c>
      <c r="S1227" s="22">
        <v>63574766.592318699</v>
      </c>
      <c r="T1227" s="22">
        <v>80338451.420106605</v>
      </c>
      <c r="U1227" s="22">
        <v>36900154.167443901</v>
      </c>
      <c r="V1227" s="22">
        <v>49451805.886665598</v>
      </c>
      <c r="W1227" s="22">
        <v>46713256.331476502</v>
      </c>
      <c r="X1227" s="22">
        <v>41433885.472745799</v>
      </c>
      <c r="Y1227" s="22">
        <v>62531383.260251902</v>
      </c>
      <c r="Z1227" s="22">
        <v>41084949.027853303</v>
      </c>
      <c r="AA1227" s="22">
        <v>60312604.041052803</v>
      </c>
      <c r="AB1227" s="22">
        <v>70253643.583871007</v>
      </c>
      <c r="AC1227" s="22">
        <v>87474938.136739597</v>
      </c>
      <c r="AD1227" s="22">
        <v>67095610.556190901</v>
      </c>
      <c r="AE1227" s="22">
        <v>66131018.743558697</v>
      </c>
    </row>
    <row r="1228" spans="1:31" x14ac:dyDescent="0.35">
      <c r="A1228" s="22" t="s">
        <v>3672</v>
      </c>
      <c r="B1228" s="22">
        <v>2</v>
      </c>
      <c r="C1228" s="22">
        <v>168.86</v>
      </c>
      <c r="D1228" s="24" t="s">
        <v>3673</v>
      </c>
      <c r="E1228" s="22">
        <f t="shared" si="96"/>
        <v>0.51687369009049744</v>
      </c>
      <c r="F1228" s="22">
        <f t="shared" si="95"/>
        <v>0.16358935084087473</v>
      </c>
      <c r="G1228" s="22">
        <f t="shared" si="97"/>
        <v>1.7422627073611372</v>
      </c>
      <c r="H1228" s="22">
        <f t="shared" si="98"/>
        <v>8.3183982184692029E-2</v>
      </c>
      <c r="I1228" s="22">
        <f t="shared" si="99"/>
        <v>2.2594388007687169</v>
      </c>
      <c r="J1228" s="25">
        <v>9.7024029762531397E-2</v>
      </c>
      <c r="K1228" s="22" t="s">
        <v>3674</v>
      </c>
      <c r="L1228" s="22">
        <v>267866.09128590103</v>
      </c>
      <c r="M1228" s="22">
        <v>109412.698233437</v>
      </c>
      <c r="N1228" s="22">
        <v>294303.42910873803</v>
      </c>
      <c r="O1228" s="22">
        <v>481913.67970421602</v>
      </c>
      <c r="P1228" s="22">
        <v>167242.880214879</v>
      </c>
      <c r="Q1228" s="22">
        <v>25802.041415803498</v>
      </c>
      <c r="R1228" s="22">
        <v>201882.45248649101</v>
      </c>
      <c r="S1228" s="22">
        <v>154653.047053922</v>
      </c>
      <c r="T1228" s="22">
        <v>290728.98713324399</v>
      </c>
      <c r="U1228" s="22">
        <v>9588.59802383231</v>
      </c>
      <c r="V1228" s="22">
        <v>143375.889585389</v>
      </c>
      <c r="W1228" s="22">
        <v>146906.837268884</v>
      </c>
      <c r="X1228" s="22">
        <v>162683.06309777699</v>
      </c>
      <c r="Y1228" s="22">
        <v>114221.934550857</v>
      </c>
      <c r="Z1228" s="22">
        <v>17355.117771831101</v>
      </c>
      <c r="AA1228" s="22">
        <v>276838.750345184</v>
      </c>
      <c r="AB1228" s="22">
        <v>199460.694827303</v>
      </c>
      <c r="AC1228" s="22">
        <v>225845.23845901599</v>
      </c>
      <c r="AD1228" s="22">
        <v>244262.53723312999</v>
      </c>
      <c r="AE1228" s="22">
        <v>72019.974085526206</v>
      </c>
    </row>
    <row r="1229" spans="1:31" x14ac:dyDescent="0.35">
      <c r="A1229" s="22" t="s">
        <v>3675</v>
      </c>
      <c r="B1229" s="22">
        <v>1</v>
      </c>
      <c r="C1229" s="22">
        <v>153.80000000000001</v>
      </c>
      <c r="D1229" s="22" t="s">
        <v>3676</v>
      </c>
      <c r="E1229" s="22">
        <f t="shared" si="96"/>
        <v>0.54263018324695866</v>
      </c>
      <c r="F1229" s="22">
        <f t="shared" si="95"/>
        <v>0.14411548150807083</v>
      </c>
      <c r="G1229" s="22">
        <f t="shared" si="97"/>
        <v>2.668972129413318</v>
      </c>
      <c r="H1229" s="22">
        <f t="shared" si="98"/>
        <v>8.5862297313517404E-3</v>
      </c>
      <c r="I1229" s="22">
        <f t="shared" si="99"/>
        <v>1.8791431185979888</v>
      </c>
      <c r="J1229" s="25">
        <v>8.7352508426427902E-2</v>
      </c>
      <c r="K1229" s="22" t="s">
        <v>3677</v>
      </c>
      <c r="L1229" s="22">
        <v>57012.10941687</v>
      </c>
      <c r="M1229" s="22">
        <v>52887.431077532703</v>
      </c>
      <c r="N1229" s="22">
        <v>92800.4523807964</v>
      </c>
      <c r="O1229" s="22">
        <v>105956.375310973</v>
      </c>
      <c r="P1229" s="22">
        <v>102907.26494560399</v>
      </c>
      <c r="Q1229" s="22">
        <v>0</v>
      </c>
      <c r="R1229" s="22">
        <v>30491.966849587599</v>
      </c>
      <c r="S1229" s="22">
        <v>88260.727161812203</v>
      </c>
      <c r="T1229" s="22">
        <v>97026.488189037205</v>
      </c>
      <c r="U1229" s="22">
        <v>7547.6674636427797</v>
      </c>
      <c r="V1229" s="22">
        <v>83507.517602293199</v>
      </c>
      <c r="W1229" s="22">
        <v>63300.467235414697</v>
      </c>
      <c r="X1229" s="22">
        <v>43182.5115180832</v>
      </c>
      <c r="Y1229" s="22">
        <v>21139.5699312582</v>
      </c>
      <c r="Z1229" s="22">
        <v>7886.5850039072202</v>
      </c>
      <c r="AA1229" s="22">
        <v>123727.83158961999</v>
      </c>
      <c r="AB1229" s="22">
        <v>138572.696174818</v>
      </c>
      <c r="AC1229" s="22">
        <v>133541.77744339799</v>
      </c>
      <c r="AD1229" s="22">
        <v>135376.21540690199</v>
      </c>
      <c r="AE1229" s="22">
        <v>53330.817558260198</v>
      </c>
    </row>
    <row r="1230" spans="1:31" x14ac:dyDescent="0.35">
      <c r="A1230" s="22" t="s">
        <v>3678</v>
      </c>
      <c r="B1230" s="22">
        <v>10</v>
      </c>
      <c r="C1230" s="22">
        <v>498.18</v>
      </c>
      <c r="D1230" s="24" t="s">
        <v>3679</v>
      </c>
      <c r="E1230" s="22">
        <f t="shared" si="96"/>
        <v>0.97990386297042864</v>
      </c>
      <c r="F1230" s="22">
        <f t="shared" si="95"/>
        <v>0.78118405602553342</v>
      </c>
      <c r="G1230" s="22">
        <f t="shared" si="97"/>
        <v>1.4478707772973305</v>
      </c>
      <c r="H1230" s="22">
        <f t="shared" si="98"/>
        <v>1.7580515124324575E-4</v>
      </c>
      <c r="I1230" s="22">
        <f t="shared" si="99"/>
        <v>1.2597982547133602</v>
      </c>
      <c r="J1230" s="25">
        <v>4.5681682164319098E-3</v>
      </c>
      <c r="K1230" s="22" t="s">
        <v>3680</v>
      </c>
      <c r="L1230" s="22">
        <v>13969142.2724622</v>
      </c>
      <c r="M1230" s="22">
        <v>19044933.226568799</v>
      </c>
      <c r="N1230" s="22">
        <v>15301094.2910755</v>
      </c>
      <c r="O1230" s="22">
        <v>17810457.699437998</v>
      </c>
      <c r="P1230" s="22">
        <v>16188113.1920431</v>
      </c>
      <c r="Q1230" s="22">
        <v>18774795.916868798</v>
      </c>
      <c r="R1230" s="22">
        <v>15403243.5610034</v>
      </c>
      <c r="S1230" s="22">
        <v>14649565.846983699</v>
      </c>
      <c r="T1230" s="22">
        <v>15373936.743746201</v>
      </c>
      <c r="U1230" s="22">
        <v>16458010.400831699</v>
      </c>
      <c r="V1230" s="22">
        <v>13911289.138740201</v>
      </c>
      <c r="W1230" s="22">
        <v>13276240.0956876</v>
      </c>
      <c r="X1230" s="22">
        <v>12449722.212664399</v>
      </c>
      <c r="Y1230" s="22">
        <v>12974395.608374201</v>
      </c>
      <c r="Z1230" s="22">
        <v>12727180.3112347</v>
      </c>
      <c r="AA1230" s="22">
        <v>20335235.360226601</v>
      </c>
      <c r="AB1230" s="22">
        <v>18347721.604045901</v>
      </c>
      <c r="AC1230" s="22">
        <v>20933238.955051899</v>
      </c>
      <c r="AD1230" s="22">
        <v>18938733.400186799</v>
      </c>
      <c r="AE1230" s="22">
        <v>16047249.447610401</v>
      </c>
    </row>
    <row r="1231" spans="1:31" x14ac:dyDescent="0.35">
      <c r="A1231" s="22" t="s">
        <v>3681</v>
      </c>
      <c r="B1231" s="22">
        <v>16</v>
      </c>
      <c r="C1231" s="22">
        <v>868.67</v>
      </c>
      <c r="D1231" s="24" t="s">
        <v>3682</v>
      </c>
      <c r="E1231" s="22">
        <f t="shared" si="96"/>
        <v>1.0493043674503042</v>
      </c>
      <c r="F1231" s="22">
        <f t="shared" si="95"/>
        <v>0.38346393426289249</v>
      </c>
      <c r="G1231" s="22">
        <f t="shared" si="97"/>
        <v>0.86665535729430665</v>
      </c>
      <c r="H1231" s="22">
        <f t="shared" si="98"/>
        <v>2.7090660407552503E-3</v>
      </c>
      <c r="I1231" s="22">
        <f t="shared" si="99"/>
        <v>0.95040845711395849</v>
      </c>
      <c r="J1231" s="25">
        <v>0.22092929895893901</v>
      </c>
      <c r="K1231" s="22" t="s">
        <v>3683</v>
      </c>
      <c r="L1231" s="22">
        <v>17416878.336813498</v>
      </c>
      <c r="M1231" s="22">
        <v>16123209.744552899</v>
      </c>
      <c r="N1231" s="22">
        <v>17957355.432117902</v>
      </c>
      <c r="O1231" s="22">
        <v>16627766.9095765</v>
      </c>
      <c r="P1231" s="22">
        <v>15466769.129277</v>
      </c>
      <c r="Q1231" s="22">
        <v>16064549.6913886</v>
      </c>
      <c r="R1231" s="22">
        <v>17846472.016183499</v>
      </c>
      <c r="S1231" s="22">
        <v>15521300.2635713</v>
      </c>
      <c r="T1231" s="22">
        <v>19670717.837937899</v>
      </c>
      <c r="U1231" s="22">
        <v>18610389.4190033</v>
      </c>
      <c r="V1231" s="22">
        <v>16893639.8664352</v>
      </c>
      <c r="W1231" s="22">
        <v>16322858.0987138</v>
      </c>
      <c r="X1231" s="22">
        <v>18272557.031739399</v>
      </c>
      <c r="Y1231" s="22">
        <v>19044979.951921299</v>
      </c>
      <c r="Z1231" s="22">
        <v>17419706.336464599</v>
      </c>
      <c r="AA1231" s="22">
        <v>14816883.185775099</v>
      </c>
      <c r="AB1231" s="22">
        <v>14992025.909172</v>
      </c>
      <c r="AC1231" s="22">
        <v>16215423.257743999</v>
      </c>
      <c r="AD1231" s="22">
        <v>14887849.304976201</v>
      </c>
      <c r="AE1231" s="22">
        <v>15313399.4212931</v>
      </c>
    </row>
    <row r="1232" spans="1:31" x14ac:dyDescent="0.35">
      <c r="A1232" s="22" t="s">
        <v>3684</v>
      </c>
      <c r="B1232" s="22">
        <v>12</v>
      </c>
      <c r="C1232" s="22">
        <v>616.65</v>
      </c>
      <c r="D1232" s="24" t="s">
        <v>3685</v>
      </c>
      <c r="E1232" s="22">
        <f t="shared" si="96"/>
        <v>1.0446536962486781</v>
      </c>
      <c r="F1232" s="22">
        <f t="shared" si="95"/>
        <v>0.48975054940544371</v>
      </c>
      <c r="G1232" s="22">
        <f t="shared" si="97"/>
        <v>1.1851729599449052</v>
      </c>
      <c r="H1232" s="22">
        <f t="shared" si="98"/>
        <v>8.9722580427724213E-3</v>
      </c>
      <c r="I1232" s="22">
        <f t="shared" si="99"/>
        <v>1.0877653339299929</v>
      </c>
      <c r="J1232" s="25">
        <v>4.1686779528035102E-2</v>
      </c>
      <c r="K1232" s="22" t="s">
        <v>3686</v>
      </c>
      <c r="L1232" s="22">
        <v>2481384.6469288301</v>
      </c>
      <c r="M1232" s="22">
        <v>2363046.8491666</v>
      </c>
      <c r="N1232" s="22">
        <v>2574599.39853926</v>
      </c>
      <c r="O1232" s="22">
        <v>2361536.0873722201</v>
      </c>
      <c r="P1232" s="22">
        <v>2219662.53850113</v>
      </c>
      <c r="Q1232" s="22">
        <v>2156061.3346680598</v>
      </c>
      <c r="R1232" s="22">
        <v>2578095.2568542399</v>
      </c>
      <c r="S1232" s="22">
        <v>2235963.6160804899</v>
      </c>
      <c r="T1232" s="22">
        <v>2705930.0604078202</v>
      </c>
      <c r="U1232" s="22">
        <v>2860033.8564206199</v>
      </c>
      <c r="V1232" s="22">
        <v>2199146.8646621699</v>
      </c>
      <c r="W1232" s="22">
        <v>2270852.7326392098</v>
      </c>
      <c r="X1232" s="22">
        <v>2192458.1102173701</v>
      </c>
      <c r="Y1232" s="22">
        <v>2340698.8635124201</v>
      </c>
      <c r="Z1232" s="22">
        <v>2028845.5954217301</v>
      </c>
      <c r="AA1232" s="22">
        <v>2976918.0543907699</v>
      </c>
      <c r="AB1232" s="22">
        <v>2682155.4155530501</v>
      </c>
      <c r="AC1232" s="22">
        <v>2548690.59388232</v>
      </c>
      <c r="AD1232" s="22">
        <v>2323367.9739971398</v>
      </c>
      <c r="AE1232" s="22">
        <v>2543698.6239103102</v>
      </c>
    </row>
    <row r="1233" spans="1:31" x14ac:dyDescent="0.35">
      <c r="A1233" s="22" t="s">
        <v>3687</v>
      </c>
      <c r="B1233" s="22">
        <v>88</v>
      </c>
      <c r="C1233" s="22">
        <v>6874.22</v>
      </c>
      <c r="D1233" s="24" t="s">
        <v>3688</v>
      </c>
      <c r="E1233" s="22">
        <f t="shared" si="96"/>
        <v>1.0213728054292259</v>
      </c>
      <c r="F1233" s="22">
        <f t="shared" si="95"/>
        <v>0.5856051333993747</v>
      </c>
      <c r="G1233" s="22">
        <f t="shared" si="97"/>
        <v>0.90192367530813511</v>
      </c>
      <c r="H1233" s="22">
        <f t="shared" si="98"/>
        <v>5.15330378161548E-2</v>
      </c>
      <c r="I1233" s="22">
        <f t="shared" si="99"/>
        <v>0.96443583628826435</v>
      </c>
      <c r="J1233" s="25">
        <v>0.42880364615622402</v>
      </c>
      <c r="K1233" s="22" t="s">
        <v>3689</v>
      </c>
      <c r="L1233" s="22">
        <v>1452106102.8849499</v>
      </c>
      <c r="M1233" s="22">
        <v>1346992765.8878801</v>
      </c>
      <c r="N1233" s="22">
        <v>1432038080.82061</v>
      </c>
      <c r="O1233" s="22">
        <v>1372230490.5938599</v>
      </c>
      <c r="P1233" s="22">
        <v>1468809229.6826501</v>
      </c>
      <c r="Q1233" s="22">
        <v>1410449133.86166</v>
      </c>
      <c r="R1233" s="22">
        <v>1474462257.3863201</v>
      </c>
      <c r="S1233" s="22">
        <v>1276190734.57989</v>
      </c>
      <c r="T1233" s="22">
        <v>1542170242.46029</v>
      </c>
      <c r="U1233" s="22">
        <v>1520056557.5080299</v>
      </c>
      <c r="V1233" s="22">
        <v>1503428135.1728499</v>
      </c>
      <c r="W1233" s="22">
        <v>1477256390.9189999</v>
      </c>
      <c r="X1233" s="22">
        <v>1484867576.92012</v>
      </c>
      <c r="Y1233" s="22">
        <v>1594452465.4000001</v>
      </c>
      <c r="Z1233" s="22">
        <v>1272962959.0992301</v>
      </c>
      <c r="AA1233" s="22">
        <v>1353239955.2439401</v>
      </c>
      <c r="AB1233" s="22">
        <v>1224445523.91097</v>
      </c>
      <c r="AC1233" s="22">
        <v>1268463529.6538501</v>
      </c>
      <c r="AD1233" s="22">
        <v>1348507418.4835801</v>
      </c>
      <c r="AE1233" s="22">
        <v>1419120596.0357699</v>
      </c>
    </row>
    <row r="1234" spans="1:31" x14ac:dyDescent="0.35">
      <c r="A1234" s="22" t="s">
        <v>3690</v>
      </c>
      <c r="B1234" s="22">
        <v>9</v>
      </c>
      <c r="C1234" s="22">
        <v>381.79</v>
      </c>
      <c r="D1234" s="24" t="s">
        <v>3691</v>
      </c>
      <c r="E1234" s="22">
        <f t="shared" si="96"/>
        <v>0.94140467685455065</v>
      </c>
      <c r="F1234" s="22">
        <f t="shared" si="95"/>
        <v>0.76838385109377594</v>
      </c>
      <c r="G1234" s="22">
        <f t="shared" si="97"/>
        <v>1.2013115220786199</v>
      </c>
      <c r="H1234" s="22">
        <f t="shared" si="98"/>
        <v>0.31763216002111955</v>
      </c>
      <c r="I1234" s="22">
        <f t="shared" si="99"/>
        <v>1.1068506875655697</v>
      </c>
      <c r="J1234" s="25">
        <v>0.404957814340692</v>
      </c>
      <c r="K1234" s="22" t="s">
        <v>3692</v>
      </c>
      <c r="L1234" s="22">
        <v>4050576.7473782399</v>
      </c>
      <c r="M1234" s="22">
        <v>5083531.8411953701</v>
      </c>
      <c r="N1234" s="22">
        <v>5747910.1085974602</v>
      </c>
      <c r="O1234" s="22">
        <v>4014787.8247692198</v>
      </c>
      <c r="P1234" s="22">
        <v>3847583.79629834</v>
      </c>
      <c r="Q1234" s="22">
        <v>2112668.2103900001</v>
      </c>
      <c r="R1234" s="22">
        <v>3446723.9851290798</v>
      </c>
      <c r="S1234" s="22">
        <v>5149372.6015796298</v>
      </c>
      <c r="T1234" s="22">
        <v>3917244.36676548</v>
      </c>
      <c r="U1234" s="22">
        <v>6785666.2539310204</v>
      </c>
      <c r="V1234" s="22">
        <v>3202787.1609550202</v>
      </c>
      <c r="W1234" s="22">
        <v>3947181.7134098699</v>
      </c>
      <c r="X1234" s="22">
        <v>4331418.7974481098</v>
      </c>
      <c r="Y1234" s="22">
        <v>3578218.3695337502</v>
      </c>
      <c r="Z1234" s="22">
        <v>5489136.9587259302</v>
      </c>
      <c r="AA1234" s="22">
        <v>5336654.8994736904</v>
      </c>
      <c r="AB1234" s="22">
        <v>7127540.8217960699</v>
      </c>
      <c r="AC1234" s="22">
        <v>3294794.8010465899</v>
      </c>
      <c r="AD1234" s="22">
        <v>5120848.7394808596</v>
      </c>
      <c r="AE1234" s="22">
        <v>3805602.4684224902</v>
      </c>
    </row>
    <row r="1235" spans="1:31" x14ac:dyDescent="0.35">
      <c r="A1235" s="22" t="s">
        <v>3693</v>
      </c>
      <c r="B1235" s="22">
        <v>2</v>
      </c>
      <c r="C1235" s="22">
        <v>57.03</v>
      </c>
      <c r="D1235" s="24" t="s">
        <v>3694</v>
      </c>
      <c r="E1235" s="22">
        <f t="shared" si="96"/>
        <v>0.66765945580503017</v>
      </c>
      <c r="F1235" s="22">
        <f t="shared" si="95"/>
        <v>8.2293192927293604E-2</v>
      </c>
      <c r="G1235" s="22">
        <f t="shared" si="97"/>
        <v>1.3943826658509599</v>
      </c>
      <c r="H1235" s="22">
        <f t="shared" si="98"/>
        <v>5.827367344034895E-2</v>
      </c>
      <c r="I1235" s="22">
        <f t="shared" si="99"/>
        <v>1.5205587950801422</v>
      </c>
      <c r="J1235" s="25">
        <v>0.107422261438368</v>
      </c>
      <c r="K1235" s="22" t="s">
        <v>3695</v>
      </c>
      <c r="L1235" s="22">
        <v>220759.86695602501</v>
      </c>
      <c r="M1235" s="22">
        <v>286580.834646623</v>
      </c>
      <c r="N1235" s="22">
        <v>375488.564485654</v>
      </c>
      <c r="O1235" s="22">
        <v>400618.578651989</v>
      </c>
      <c r="P1235" s="22">
        <v>147316.42321857499</v>
      </c>
      <c r="Q1235" s="22">
        <v>163479.85077429999</v>
      </c>
      <c r="R1235" s="22">
        <v>193017.12013705799</v>
      </c>
      <c r="S1235" s="22">
        <v>206553.89809771301</v>
      </c>
      <c r="T1235" s="22">
        <v>205425.96275849899</v>
      </c>
      <c r="U1235" s="22">
        <v>186786.460763129</v>
      </c>
      <c r="V1235" s="22">
        <v>180410.26485504999</v>
      </c>
      <c r="W1235" s="22">
        <v>206634.53949386699</v>
      </c>
      <c r="X1235" s="22">
        <v>157614.31917548299</v>
      </c>
      <c r="Y1235" s="22">
        <v>147463.006994998</v>
      </c>
      <c r="Z1235" s="22">
        <v>248824.23248096</v>
      </c>
      <c r="AA1235" s="22">
        <v>254227.553975079</v>
      </c>
      <c r="AB1235" s="22">
        <v>245362.752466759</v>
      </c>
      <c r="AC1235" s="22">
        <v>313843.44317109801</v>
      </c>
      <c r="AD1235" s="22">
        <v>328620.188381591</v>
      </c>
      <c r="AE1235" s="22">
        <v>169985.36006867699</v>
      </c>
    </row>
    <row r="1236" spans="1:31" x14ac:dyDescent="0.35">
      <c r="A1236" s="22" t="s">
        <v>3696</v>
      </c>
      <c r="B1236" s="22">
        <v>2</v>
      </c>
      <c r="C1236" s="22">
        <v>33.9</v>
      </c>
      <c r="D1236" s="24" t="s">
        <v>3697</v>
      </c>
      <c r="E1236" s="22">
        <f t="shared" si="96"/>
        <v>0.85445385102856186</v>
      </c>
      <c r="F1236" s="22">
        <f t="shared" si="95"/>
        <v>0.3495144598125382</v>
      </c>
      <c r="G1236" s="22">
        <f t="shared" si="97"/>
        <v>1.2511176042876169</v>
      </c>
      <c r="H1236" s="22">
        <f t="shared" si="98"/>
        <v>0.23676426784165039</v>
      </c>
      <c r="I1236" s="22">
        <f t="shared" si="99"/>
        <v>1.0633647885033739</v>
      </c>
      <c r="J1236" s="25">
        <v>0.60094363806337703</v>
      </c>
      <c r="K1236" s="22" t="s">
        <v>3698</v>
      </c>
      <c r="L1236" s="22">
        <v>138404.66531556999</v>
      </c>
      <c r="M1236" s="22">
        <v>155372.516693218</v>
      </c>
      <c r="N1236" s="22">
        <v>170478.84212310001</v>
      </c>
      <c r="O1236" s="22">
        <v>166518.677812601</v>
      </c>
      <c r="P1236" s="22">
        <v>103203.966448586</v>
      </c>
      <c r="Q1236" s="22">
        <v>173940.47677714299</v>
      </c>
      <c r="R1236" s="22">
        <v>70196.043994475694</v>
      </c>
      <c r="S1236" s="22">
        <v>109445.089458173</v>
      </c>
      <c r="T1236" s="22">
        <v>123820.624996702</v>
      </c>
      <c r="U1236" s="22">
        <v>149748.66455478501</v>
      </c>
      <c r="V1236" s="22">
        <v>169888.522976393</v>
      </c>
      <c r="W1236" s="22">
        <v>165367.073502282</v>
      </c>
      <c r="X1236" s="22">
        <v>97892.239454531198</v>
      </c>
      <c r="Y1236" s="22">
        <v>63227.284968690998</v>
      </c>
      <c r="Z1236" s="22">
        <v>193866.53119014599</v>
      </c>
      <c r="AA1236" s="22">
        <v>187741.463191811</v>
      </c>
      <c r="AB1236" s="22">
        <v>173246.50482724301</v>
      </c>
      <c r="AC1236" s="22">
        <v>135955.791812946</v>
      </c>
      <c r="AD1236" s="22">
        <v>203383.570945421</v>
      </c>
      <c r="AE1236" s="22">
        <v>163246.15136750299</v>
      </c>
    </row>
    <row r="1237" spans="1:31" x14ac:dyDescent="0.35">
      <c r="A1237" s="22" t="s">
        <v>3699</v>
      </c>
      <c r="B1237" s="22">
        <v>2</v>
      </c>
      <c r="C1237" s="22">
        <v>644.33000000000004</v>
      </c>
      <c r="D1237" s="24" t="s">
        <v>3700</v>
      </c>
      <c r="E1237" s="22">
        <f t="shared" si="96"/>
        <v>1.5639431751876109</v>
      </c>
      <c r="F1237" s="22">
        <f t="shared" si="95"/>
        <v>0.1209268712863112</v>
      </c>
      <c r="G1237" s="22">
        <f t="shared" si="97"/>
        <v>1.8453710226277751</v>
      </c>
      <c r="H1237" s="22">
        <f t="shared" si="98"/>
        <v>3.3557097666221322E-2</v>
      </c>
      <c r="I1237" s="22">
        <f t="shared" si="99"/>
        <v>1.2177940214794172</v>
      </c>
      <c r="J1237" s="25">
        <v>0.468880311900012</v>
      </c>
      <c r="K1237" s="22" t="s">
        <v>3701</v>
      </c>
      <c r="L1237" s="22">
        <v>187124.75278738601</v>
      </c>
      <c r="M1237" s="22">
        <v>98370.954083686403</v>
      </c>
      <c r="N1237" s="22">
        <v>112859.057762336</v>
      </c>
      <c r="O1237" s="22">
        <v>90307.010759654295</v>
      </c>
      <c r="P1237" s="22">
        <v>53121.396020967797</v>
      </c>
      <c r="Q1237" s="22">
        <v>79663.873750971703</v>
      </c>
      <c r="R1237" s="22">
        <v>218173.61007654999</v>
      </c>
      <c r="S1237" s="22">
        <v>163868.068736563</v>
      </c>
      <c r="T1237" s="22">
        <v>150703.93226985401</v>
      </c>
      <c r="U1237" s="22">
        <v>234908.60853053399</v>
      </c>
      <c r="V1237" s="22">
        <v>51702.779658098203</v>
      </c>
      <c r="W1237" s="22">
        <v>64044.594637852701</v>
      </c>
      <c r="X1237" s="22">
        <v>179879.80222418901</v>
      </c>
      <c r="Y1237" s="22">
        <v>57671.296502672703</v>
      </c>
      <c r="Z1237" s="22">
        <v>91590.532718777496</v>
      </c>
      <c r="AA1237" s="22">
        <v>109425.986038829</v>
      </c>
      <c r="AB1237" s="22">
        <v>172121.639907423</v>
      </c>
      <c r="AC1237" s="22">
        <v>153009.50838241199</v>
      </c>
      <c r="AD1237" s="22">
        <v>216777.726020531</v>
      </c>
      <c r="AE1237" s="22">
        <v>169650.41913201701</v>
      </c>
    </row>
    <row r="1238" spans="1:31" x14ac:dyDescent="0.35">
      <c r="A1238" s="22" t="s">
        <v>3702</v>
      </c>
      <c r="B1238" s="22">
        <v>37</v>
      </c>
      <c r="C1238" s="22">
        <v>3132.38</v>
      </c>
      <c r="D1238" s="24" t="s">
        <v>3703</v>
      </c>
      <c r="E1238" s="22">
        <f t="shared" si="96"/>
        <v>0.77508478203247766</v>
      </c>
      <c r="F1238" s="22">
        <f t="shared" si="95"/>
        <v>5.9897069907178434E-2</v>
      </c>
      <c r="G1238" s="22">
        <f t="shared" si="97"/>
        <v>1.2805900270137465</v>
      </c>
      <c r="H1238" s="22">
        <f t="shared" si="98"/>
        <v>9.114144442141299E-2</v>
      </c>
      <c r="I1238" s="22">
        <f t="shared" si="99"/>
        <v>1.1800791705871772</v>
      </c>
      <c r="J1238" s="25">
        <v>0.23659547604587899</v>
      </c>
      <c r="K1238" s="22" t="s">
        <v>3704</v>
      </c>
      <c r="L1238" s="22">
        <v>36703032.393429898</v>
      </c>
      <c r="M1238" s="22">
        <v>27195926.001266401</v>
      </c>
      <c r="N1238" s="22">
        <v>27586496.3335885</v>
      </c>
      <c r="O1238" s="22">
        <v>28276893.5537958</v>
      </c>
      <c r="P1238" s="22">
        <v>21650052.163354099</v>
      </c>
      <c r="Q1238" s="22">
        <v>19651007.831806</v>
      </c>
      <c r="R1238" s="22">
        <v>27453084.5996175</v>
      </c>
      <c r="S1238" s="22">
        <v>23150681.105213299</v>
      </c>
      <c r="T1238" s="22">
        <v>18128407.484677501</v>
      </c>
      <c r="U1238" s="22">
        <v>21223418.5546249</v>
      </c>
      <c r="V1238" s="22">
        <v>18244507.219394099</v>
      </c>
      <c r="W1238" s="22">
        <v>20794524.466953099</v>
      </c>
      <c r="X1238" s="22">
        <v>27116206.395295002</v>
      </c>
      <c r="Y1238" s="22">
        <v>20479271.0763372</v>
      </c>
      <c r="Z1238" s="22">
        <v>33198468.128681399</v>
      </c>
      <c r="AA1238" s="22">
        <v>33046676.416271999</v>
      </c>
      <c r="AB1238" s="22">
        <v>36997489.203808203</v>
      </c>
      <c r="AC1238" s="22">
        <v>30655661.0789047</v>
      </c>
      <c r="AD1238" s="22">
        <v>28905028.7495225</v>
      </c>
      <c r="AE1238" s="22">
        <v>23852060.172155201</v>
      </c>
    </row>
    <row r="1239" spans="1:31" x14ac:dyDescent="0.35">
      <c r="A1239" s="22" t="s">
        <v>3705</v>
      </c>
      <c r="B1239" s="22">
        <v>6</v>
      </c>
      <c r="C1239" s="22">
        <v>559.17999999999995</v>
      </c>
      <c r="D1239" s="24" t="s">
        <v>3706</v>
      </c>
      <c r="E1239" s="22">
        <f t="shared" si="96"/>
        <v>1.800957819517093</v>
      </c>
      <c r="F1239" s="22">
        <f t="shared" si="95"/>
        <v>1.2750435794904853E-2</v>
      </c>
      <c r="G1239" s="22">
        <f t="shared" si="97"/>
        <v>1.0464266621282206</v>
      </c>
      <c r="H1239" s="22">
        <f t="shared" si="98"/>
        <v>0.78581375886782712</v>
      </c>
      <c r="I1239" s="22">
        <f t="shared" si="99"/>
        <v>0.80690062286765263</v>
      </c>
      <c r="J1239" s="25">
        <v>0.19007317999901499</v>
      </c>
      <c r="K1239" s="22" t="s">
        <v>3707</v>
      </c>
      <c r="L1239" s="22">
        <v>348563.40879024001</v>
      </c>
      <c r="M1239" s="22">
        <v>213230.512798054</v>
      </c>
      <c r="N1239" s="22">
        <v>257153.504360505</v>
      </c>
      <c r="O1239" s="22">
        <v>206296.97746416001</v>
      </c>
      <c r="P1239" s="22">
        <v>243567.63115483301</v>
      </c>
      <c r="Q1239" s="22">
        <v>478122.94460451399</v>
      </c>
      <c r="R1239" s="22">
        <v>323434.62888871599</v>
      </c>
      <c r="S1239" s="22">
        <v>361807.35384612402</v>
      </c>
      <c r="T1239" s="22">
        <v>463041.20316826698</v>
      </c>
      <c r="U1239" s="22">
        <v>658670.82464463601</v>
      </c>
      <c r="V1239" s="22">
        <v>262105.71321254599</v>
      </c>
      <c r="W1239" s="22">
        <v>261257.49922672199</v>
      </c>
      <c r="X1239" s="22">
        <v>296561.680094629</v>
      </c>
      <c r="Y1239" s="22">
        <v>470378.89914754801</v>
      </c>
      <c r="Z1239" s="22">
        <v>282147.63369798701</v>
      </c>
      <c r="AA1239" s="22">
        <v>272584.12860917201</v>
      </c>
      <c r="AB1239" s="22">
        <v>258051.80036437599</v>
      </c>
      <c r="AC1239" s="22">
        <v>339563.20479986502</v>
      </c>
      <c r="AD1239" s="22">
        <v>449001.52665803698</v>
      </c>
      <c r="AE1239" s="22">
        <v>326254.435987112</v>
      </c>
    </row>
    <row r="1240" spans="1:31" x14ac:dyDescent="0.35">
      <c r="A1240" s="22" t="s">
        <v>3708</v>
      </c>
      <c r="B1240" s="22">
        <v>2</v>
      </c>
      <c r="C1240" s="22">
        <v>3912.35</v>
      </c>
      <c r="D1240" s="24" t="s">
        <v>3709</v>
      </c>
      <c r="E1240" s="22">
        <f t="shared" si="96"/>
        <v>1.5651798820253184</v>
      </c>
      <c r="F1240" s="22">
        <f t="shared" si="95"/>
        <v>0.10630013314058705</v>
      </c>
      <c r="G1240" s="22">
        <f t="shared" si="97"/>
        <v>1.0970687180920944</v>
      </c>
      <c r="H1240" s="22">
        <f t="shared" si="98"/>
        <v>0.66976674773257849</v>
      </c>
      <c r="I1240" s="22">
        <f t="shared" si="99"/>
        <v>0.80278331537172154</v>
      </c>
      <c r="J1240" s="25">
        <v>0.246197901336865</v>
      </c>
      <c r="K1240" s="22" t="s">
        <v>3710</v>
      </c>
      <c r="L1240" s="22">
        <v>500638.734503894</v>
      </c>
      <c r="M1240" s="22">
        <v>384238.89176400902</v>
      </c>
      <c r="N1240" s="22">
        <v>678935.77830445406</v>
      </c>
      <c r="O1240" s="22">
        <v>546419.77462720103</v>
      </c>
      <c r="P1240" s="22">
        <v>752671.62215510604</v>
      </c>
      <c r="Q1240" s="22">
        <v>786635.98279653303</v>
      </c>
      <c r="R1240" s="22">
        <v>1004775.0743432801</v>
      </c>
      <c r="S1240" s="22">
        <v>1464719.5416949</v>
      </c>
      <c r="T1240" s="22">
        <v>472112.19805856299</v>
      </c>
      <c r="U1240" s="22">
        <v>752718.20234073501</v>
      </c>
      <c r="V1240" s="22">
        <v>501196.74591006502</v>
      </c>
      <c r="W1240" s="22">
        <v>984028.19719212095</v>
      </c>
      <c r="X1240" s="22">
        <v>577037.60700074094</v>
      </c>
      <c r="Y1240" s="22">
        <v>644633.107250778</v>
      </c>
      <c r="Z1240" s="22">
        <v>859327.93814917596</v>
      </c>
      <c r="AA1240" s="22">
        <v>937601.91181570303</v>
      </c>
      <c r="AB1240" s="22">
        <v>987290.458815124</v>
      </c>
      <c r="AC1240" s="22">
        <v>544426.15299698303</v>
      </c>
      <c r="AD1240" s="22">
        <v>408211.632643805</v>
      </c>
      <c r="AE1240" s="22">
        <v>1034862.1920765101</v>
      </c>
    </row>
    <row r="1241" spans="1:31" x14ac:dyDescent="0.35">
      <c r="A1241" s="22" t="s">
        <v>3711</v>
      </c>
      <c r="B1241" s="22">
        <v>1</v>
      </c>
      <c r="C1241" s="22">
        <v>5797.3799999999901</v>
      </c>
      <c r="D1241" s="22" t="s">
        <v>3712</v>
      </c>
      <c r="E1241" s="22">
        <f t="shared" si="96"/>
        <v>1.6630494554964903</v>
      </c>
      <c r="F1241" s="22">
        <f t="shared" si="95"/>
        <v>0.29631206347538525</v>
      </c>
      <c r="G1241" s="22">
        <f t="shared" si="97"/>
        <v>1.1560746639896069</v>
      </c>
      <c r="H1241" s="22">
        <f t="shared" si="98"/>
        <v>0.72492632193846707</v>
      </c>
      <c r="I1241" s="22">
        <f t="shared" si="99"/>
        <v>0.91504951242144594</v>
      </c>
      <c r="J1241" s="25">
        <v>0.40624124148112101</v>
      </c>
      <c r="K1241" s="22" t="s">
        <v>3713</v>
      </c>
      <c r="L1241" s="22">
        <v>318455.74391909502</v>
      </c>
      <c r="M1241" s="22">
        <v>255799.049951975</v>
      </c>
      <c r="N1241" s="22">
        <v>344086.60266837402</v>
      </c>
      <c r="O1241" s="22">
        <v>828223.68090441404</v>
      </c>
      <c r="P1241" s="22">
        <v>1697793.5235710701</v>
      </c>
      <c r="Q1241" s="22">
        <v>231444.26184965801</v>
      </c>
      <c r="R1241" s="22">
        <v>695977.69286775205</v>
      </c>
      <c r="S1241" s="22">
        <v>1231702.1736538699</v>
      </c>
      <c r="T1241" s="22">
        <v>1787848.2585996001</v>
      </c>
      <c r="U1241" s="22">
        <v>1781166.30898165</v>
      </c>
      <c r="V1241" s="22">
        <v>868416.12435518997</v>
      </c>
      <c r="W1241" s="22">
        <v>553223.34006636404</v>
      </c>
      <c r="X1241" s="22">
        <v>585597.13018220605</v>
      </c>
      <c r="Y1241" s="22">
        <v>1078624.56546582</v>
      </c>
      <c r="Z1241" s="22">
        <v>678261.49587316602</v>
      </c>
      <c r="AA1241" s="22">
        <v>1058682.6487312</v>
      </c>
      <c r="AB1241" s="22">
        <v>573863.580872308</v>
      </c>
      <c r="AC1241" s="22">
        <v>457605.38202224497</v>
      </c>
      <c r="AD1241" s="22">
        <v>277521.20990975399</v>
      </c>
      <c r="AE1241" s="22">
        <v>1983934.01314917</v>
      </c>
    </row>
    <row r="1242" spans="1:31" x14ac:dyDescent="0.35">
      <c r="A1242" s="22" t="s">
        <v>3714</v>
      </c>
      <c r="B1242" s="22">
        <v>139</v>
      </c>
      <c r="C1242" s="22">
        <v>32084.89</v>
      </c>
      <c r="D1242" s="24" t="s">
        <v>3715</v>
      </c>
      <c r="E1242" s="22">
        <f t="shared" si="96"/>
        <v>1.0743589795813226</v>
      </c>
      <c r="F1242" s="22">
        <f t="shared" si="95"/>
        <v>0.13270952383406226</v>
      </c>
      <c r="G1242" s="22">
        <f t="shared" si="97"/>
        <v>0.84181629862594276</v>
      </c>
      <c r="H1242" s="22">
        <f t="shared" si="98"/>
        <v>1.9375993089912415E-2</v>
      </c>
      <c r="I1242" s="22">
        <f t="shared" si="99"/>
        <v>0.97052508329804321</v>
      </c>
      <c r="J1242" s="25">
        <v>0.59362248979947096</v>
      </c>
      <c r="K1242" s="22" t="s">
        <v>3716</v>
      </c>
      <c r="L1242" s="22">
        <v>8531170093.47052</v>
      </c>
      <c r="M1242" s="22">
        <v>7773156751.2533998</v>
      </c>
      <c r="N1242" s="22">
        <v>8302590219.6678305</v>
      </c>
      <c r="O1242" s="22">
        <v>7608590110.6976805</v>
      </c>
      <c r="P1242" s="22">
        <v>8610931949.4223194</v>
      </c>
      <c r="Q1242" s="22">
        <v>8240061748.9827995</v>
      </c>
      <c r="R1242" s="22">
        <v>9436060138.6472206</v>
      </c>
      <c r="S1242" s="22">
        <v>7886602980.8910999</v>
      </c>
      <c r="T1242" s="22">
        <v>9041414715.6625404</v>
      </c>
      <c r="U1242" s="22">
        <v>9258111893.5657692</v>
      </c>
      <c r="V1242" s="22">
        <v>8127195270.4554195</v>
      </c>
      <c r="W1242" s="22">
        <v>7736598820.61168</v>
      </c>
      <c r="X1242" s="22">
        <v>8579068968.4077702</v>
      </c>
      <c r="Y1242" s="22">
        <v>9783901650.8621902</v>
      </c>
      <c r="Z1242" s="22">
        <v>7839576311.75702</v>
      </c>
      <c r="AA1242" s="22">
        <v>7469108055.9173002</v>
      </c>
      <c r="AB1242" s="22">
        <v>6405175148.2914495</v>
      </c>
      <c r="AC1242" s="22">
        <v>6638191732.2611399</v>
      </c>
      <c r="AD1242" s="22">
        <v>7054755237.1791296</v>
      </c>
      <c r="AE1242" s="22">
        <v>7844901322.3068705</v>
      </c>
    </row>
    <row r="1243" spans="1:31" x14ac:dyDescent="0.35">
      <c r="A1243" s="22" t="s">
        <v>3717</v>
      </c>
      <c r="B1243" s="22">
        <v>32</v>
      </c>
      <c r="C1243" s="22">
        <v>21703.01</v>
      </c>
      <c r="D1243" s="24" t="s">
        <v>3718</v>
      </c>
      <c r="E1243" s="22">
        <f t="shared" si="96"/>
        <v>1.3690347325526961</v>
      </c>
      <c r="F1243" s="22">
        <f t="shared" si="95"/>
        <v>4.6636511473148706E-2</v>
      </c>
      <c r="G1243" s="22">
        <f t="shared" si="97"/>
        <v>2.0868470058887194</v>
      </c>
      <c r="H1243" s="22">
        <f t="shared" si="98"/>
        <v>3.8870749035481338E-3</v>
      </c>
      <c r="I1243" s="22">
        <f t="shared" si="99"/>
        <v>0.91219290649502582</v>
      </c>
      <c r="J1243" s="25">
        <v>0.58188314893301496</v>
      </c>
      <c r="K1243" s="22" t="s">
        <v>3719</v>
      </c>
      <c r="L1243" s="22">
        <v>46405051.645483598</v>
      </c>
      <c r="M1243" s="22">
        <v>86023977.770828605</v>
      </c>
      <c r="N1243" s="22">
        <v>49119379.896791697</v>
      </c>
      <c r="O1243" s="22">
        <v>88201422.717622802</v>
      </c>
      <c r="P1243" s="22">
        <v>97569100.231624395</v>
      </c>
      <c r="Q1243" s="22">
        <v>99616117.996718198</v>
      </c>
      <c r="R1243" s="22">
        <v>95381463.119779795</v>
      </c>
      <c r="S1243" s="22">
        <v>90589963.579327807</v>
      </c>
      <c r="T1243" s="22">
        <v>116446299.125653</v>
      </c>
      <c r="U1243" s="22">
        <v>100838532.36985099</v>
      </c>
      <c r="V1243" s="22">
        <v>68269594.461813793</v>
      </c>
      <c r="W1243" s="22">
        <v>81204509.747933403</v>
      </c>
      <c r="X1243" s="22">
        <v>79111498.896880597</v>
      </c>
      <c r="Y1243" s="22">
        <v>115968122.55643199</v>
      </c>
      <c r="Z1243" s="22">
        <v>58123087.154662102</v>
      </c>
      <c r="AA1243" s="22">
        <v>138589624.42913401</v>
      </c>
      <c r="AB1243" s="22">
        <v>129772673.992954</v>
      </c>
      <c r="AC1243" s="22">
        <v>140753335.89698601</v>
      </c>
      <c r="AD1243" s="22">
        <v>213332868.41652101</v>
      </c>
      <c r="AE1243" s="22">
        <v>217876398.43388</v>
      </c>
    </row>
    <row r="1244" spans="1:31" x14ac:dyDescent="0.35">
      <c r="A1244" s="22" t="s">
        <v>3720</v>
      </c>
      <c r="B1244" s="22">
        <v>1</v>
      </c>
      <c r="C1244" s="22">
        <v>1378.43</v>
      </c>
      <c r="D1244" s="22" t="s">
        <v>3721</v>
      </c>
      <c r="E1244" s="22">
        <f t="shared" si="96"/>
        <v>1.0070289258630112</v>
      </c>
      <c r="F1244" s="22">
        <f t="shared" si="95"/>
        <v>0.90344798732423559</v>
      </c>
      <c r="G1244" s="22">
        <f t="shared" si="97"/>
        <v>1.2399805710051583</v>
      </c>
      <c r="H1244" s="22">
        <f t="shared" si="98"/>
        <v>5.1901585136287648E-2</v>
      </c>
      <c r="I1244" s="22">
        <f t="shared" si="99"/>
        <v>1.3316538025432085</v>
      </c>
      <c r="J1244" s="25">
        <v>1.37075624767293E-2</v>
      </c>
      <c r="K1244" s="22" t="s">
        <v>3722</v>
      </c>
      <c r="L1244" s="22">
        <v>25028026.454950001</v>
      </c>
      <c r="M1244" s="22">
        <v>29404113.4309658</v>
      </c>
      <c r="N1244" s="22">
        <v>27549802.134886499</v>
      </c>
      <c r="O1244" s="22">
        <v>27917864.646876</v>
      </c>
      <c r="P1244" s="22">
        <v>27627357.631346501</v>
      </c>
      <c r="Q1244" s="22">
        <v>27100290.059092298</v>
      </c>
      <c r="R1244" s="22">
        <v>32614731.978342999</v>
      </c>
      <c r="S1244" s="22">
        <v>28381389.518162001</v>
      </c>
      <c r="T1244" s="22">
        <v>24835475.557713099</v>
      </c>
      <c r="U1244" s="22">
        <v>25561945.427722398</v>
      </c>
      <c r="V1244" s="22">
        <v>25168336.461441401</v>
      </c>
      <c r="W1244" s="22">
        <v>20370285.516786199</v>
      </c>
      <c r="X1244" s="22">
        <v>24563860.362060402</v>
      </c>
      <c r="Y1244" s="22">
        <v>17454949.635747898</v>
      </c>
      <c r="Z1244" s="22">
        <v>15718031.9894285</v>
      </c>
      <c r="AA1244" s="22">
        <v>25386926.433487002</v>
      </c>
      <c r="AB1244" s="22">
        <v>24112976.103932202</v>
      </c>
      <c r="AC1244" s="22">
        <v>29365873.691580299</v>
      </c>
      <c r="AD1244" s="22">
        <v>22929330.547933899</v>
      </c>
      <c r="AE1244" s="22">
        <v>26264462.0017858</v>
      </c>
    </row>
    <row r="1245" spans="1:31" x14ac:dyDescent="0.35">
      <c r="A1245" s="22" t="s">
        <v>3723</v>
      </c>
      <c r="B1245" s="22">
        <v>36</v>
      </c>
      <c r="C1245" s="22">
        <v>2680.8</v>
      </c>
      <c r="D1245" s="24" t="s">
        <v>3724</v>
      </c>
      <c r="E1245" s="22">
        <f t="shared" si="96"/>
        <v>1.4878137223130046</v>
      </c>
      <c r="F1245" s="22">
        <f t="shared" si="95"/>
        <v>1.4666948803780547E-3</v>
      </c>
      <c r="G1245" s="22">
        <f t="shared" si="97"/>
        <v>1.607205778644929</v>
      </c>
      <c r="H1245" s="22">
        <f t="shared" si="98"/>
        <v>1.5724515756122294E-4</v>
      </c>
      <c r="I1245" s="22">
        <f t="shared" si="99"/>
        <v>1.0166831002318302</v>
      </c>
      <c r="J1245" s="25">
        <v>0.66411982072156694</v>
      </c>
      <c r="K1245" s="22" t="s">
        <v>3725</v>
      </c>
      <c r="L1245" s="22">
        <v>16732230.6749263</v>
      </c>
      <c r="M1245" s="22">
        <v>17294229.441445298</v>
      </c>
      <c r="N1245" s="22">
        <v>16622027.088052001</v>
      </c>
      <c r="O1245" s="22">
        <v>18443658.725702599</v>
      </c>
      <c r="P1245" s="22">
        <v>18771677.7944053</v>
      </c>
      <c r="Q1245" s="22">
        <v>23969174.624113999</v>
      </c>
      <c r="R1245" s="22">
        <v>25458711.605845701</v>
      </c>
      <c r="S1245" s="22">
        <v>21533226.821712501</v>
      </c>
      <c r="T1245" s="22">
        <v>27989100.188465301</v>
      </c>
      <c r="U1245" s="22">
        <v>31774789.392111398</v>
      </c>
      <c r="V1245" s="22">
        <v>16011405.2066583</v>
      </c>
      <c r="W1245" s="22">
        <v>16986492.812563501</v>
      </c>
      <c r="X1245" s="22">
        <v>16832430.782017902</v>
      </c>
      <c r="Y1245" s="22">
        <v>17665903.825833201</v>
      </c>
      <c r="Z1245" s="22">
        <v>18925803.604764</v>
      </c>
      <c r="AA1245" s="22">
        <v>25971019.559369799</v>
      </c>
      <c r="AB1245" s="22">
        <v>31302157.005167998</v>
      </c>
      <c r="AC1245" s="22">
        <v>25262141.4823118</v>
      </c>
      <c r="AD1245" s="22">
        <v>24834681.391940001</v>
      </c>
      <c r="AE1245" s="22">
        <v>31527996.5952801</v>
      </c>
    </row>
    <row r="1246" spans="1:31" x14ac:dyDescent="0.35">
      <c r="A1246" s="22" t="s">
        <v>3726</v>
      </c>
      <c r="B1246" s="22">
        <v>2</v>
      </c>
      <c r="C1246" s="22">
        <v>461.92</v>
      </c>
      <c r="D1246" s="24" t="s">
        <v>3727</v>
      </c>
      <c r="E1246" s="22">
        <f t="shared" si="96"/>
        <v>0.74469858140610445</v>
      </c>
      <c r="F1246" s="22">
        <f t="shared" si="95"/>
        <v>0.33664108007166338</v>
      </c>
      <c r="G1246" s="22">
        <f t="shared" si="97"/>
        <v>0.91907749730091259</v>
      </c>
      <c r="H1246" s="22">
        <f t="shared" si="98"/>
        <v>0.67035514056385814</v>
      </c>
      <c r="I1246" s="22">
        <f t="shared" si="99"/>
        <v>1.1388699874034176</v>
      </c>
      <c r="J1246" s="25">
        <v>0.80458958717509699</v>
      </c>
      <c r="K1246" s="22" t="s">
        <v>3728</v>
      </c>
      <c r="L1246" s="22">
        <v>1217929.6147263299</v>
      </c>
      <c r="M1246" s="22">
        <v>590369.21883356501</v>
      </c>
      <c r="N1246" s="22">
        <v>2215987.3504958302</v>
      </c>
      <c r="O1246" s="22">
        <v>1052791.4649148199</v>
      </c>
      <c r="P1246" s="22">
        <v>863497.61540789995</v>
      </c>
      <c r="Q1246" s="22">
        <v>990605.29030636803</v>
      </c>
      <c r="R1246" s="22">
        <v>615685.14788737602</v>
      </c>
      <c r="S1246" s="22">
        <v>894049.60914267495</v>
      </c>
      <c r="T1246" s="22">
        <v>709360.22425194294</v>
      </c>
      <c r="U1246" s="22">
        <v>1214237.7005304601</v>
      </c>
      <c r="V1246" s="22">
        <v>898147.61613147298</v>
      </c>
      <c r="W1246" s="22">
        <v>1116044.0482429201</v>
      </c>
      <c r="X1246" s="22">
        <v>914818.34960300801</v>
      </c>
      <c r="Y1246" s="22">
        <v>741982.96631674003</v>
      </c>
      <c r="Z1246" s="22">
        <v>1545208.45629191</v>
      </c>
      <c r="AA1246" s="22">
        <v>827201.56305962498</v>
      </c>
      <c r="AB1246" s="22">
        <v>1413769.7255411099</v>
      </c>
      <c r="AC1246" s="22">
        <v>756325.19898197998</v>
      </c>
      <c r="AD1246" s="22">
        <v>1088399.17490221</v>
      </c>
      <c r="AE1246" s="22">
        <v>708397.69927000802</v>
      </c>
    </row>
    <row r="1247" spans="1:31" x14ac:dyDescent="0.35">
      <c r="A1247" s="22" t="s">
        <v>3729</v>
      </c>
      <c r="B1247" s="22">
        <v>1</v>
      </c>
      <c r="C1247" s="22">
        <v>660.23</v>
      </c>
      <c r="D1247" s="22" t="s">
        <v>3730</v>
      </c>
      <c r="E1247" s="22">
        <f t="shared" si="96"/>
        <v>1.7890016304048457</v>
      </c>
      <c r="F1247" s="22">
        <f t="shared" si="95"/>
        <v>2.0223142168295002E-2</v>
      </c>
      <c r="G1247" s="22">
        <f t="shared" si="97"/>
        <v>0.52058350424590583</v>
      </c>
      <c r="H1247" s="22">
        <f t="shared" si="98"/>
        <v>2.5321200824997201E-2</v>
      </c>
      <c r="I1247" s="22">
        <f t="shared" si="99"/>
        <v>0.38505856936393451</v>
      </c>
      <c r="J1247" s="25">
        <v>4.2189553654336999E-4</v>
      </c>
      <c r="K1247" s="22" t="s">
        <v>3731</v>
      </c>
      <c r="L1247" s="22">
        <v>872687.42465882003</v>
      </c>
      <c r="M1247" s="22">
        <v>1055668.8578117201</v>
      </c>
      <c r="N1247" s="22">
        <v>627461.850457191</v>
      </c>
      <c r="O1247" s="22">
        <v>1122902.7527383899</v>
      </c>
      <c r="P1247" s="22">
        <v>692101.38015107706</v>
      </c>
      <c r="Q1247" s="22">
        <v>1327721.5515523099</v>
      </c>
      <c r="R1247" s="22">
        <v>915669.61840137001</v>
      </c>
      <c r="S1247" s="22">
        <v>1491899.82541536</v>
      </c>
      <c r="T1247" s="22">
        <v>1963051.9427012701</v>
      </c>
      <c r="U1247" s="22">
        <v>2121065.2216864601</v>
      </c>
      <c r="V1247" s="22">
        <v>2477163.9796973402</v>
      </c>
      <c r="W1247" s="22">
        <v>1700340.29981198</v>
      </c>
      <c r="X1247" s="22">
        <v>1920775.6555412901</v>
      </c>
      <c r="Y1247" s="22">
        <v>1935949.60653697</v>
      </c>
      <c r="Z1247" s="22">
        <v>3316828.7481609499</v>
      </c>
      <c r="AA1247" s="22">
        <v>1099332.9425675301</v>
      </c>
      <c r="AB1247" s="22">
        <v>566506.959521721</v>
      </c>
      <c r="AC1247" s="22">
        <v>715124.89375595795</v>
      </c>
      <c r="AD1247" s="22">
        <v>2055637.3331534499</v>
      </c>
      <c r="AE1247" s="22">
        <v>1472571.57237817</v>
      </c>
    </row>
    <row r="1248" spans="1:31" x14ac:dyDescent="0.35">
      <c r="A1248" s="22" t="s">
        <v>3732</v>
      </c>
      <c r="B1248" s="22">
        <v>30</v>
      </c>
      <c r="C1248" s="22">
        <v>2936.97</v>
      </c>
      <c r="D1248" s="24" t="s">
        <v>3733</v>
      </c>
      <c r="E1248" s="22">
        <f t="shared" si="96"/>
        <v>0.77446954714940142</v>
      </c>
      <c r="F1248" s="22">
        <f t="shared" si="95"/>
        <v>2.3835457973727346E-2</v>
      </c>
      <c r="G1248" s="22">
        <f t="shared" si="97"/>
        <v>1.1378542514983669</v>
      </c>
      <c r="H1248" s="22">
        <f t="shared" si="98"/>
        <v>0.10033257573199829</v>
      </c>
      <c r="I1248" s="22">
        <f t="shared" si="99"/>
        <v>1.2260128801932388</v>
      </c>
      <c r="J1248" s="25">
        <v>3.6237747114086498E-2</v>
      </c>
      <c r="K1248" s="22" t="s">
        <v>3734</v>
      </c>
      <c r="L1248" s="22">
        <v>4053078299.9579601</v>
      </c>
      <c r="M1248" s="22">
        <v>5239391741.3239899</v>
      </c>
      <c r="N1248" s="22">
        <v>4622919663.2396202</v>
      </c>
      <c r="O1248" s="22">
        <v>5026568709.2768097</v>
      </c>
      <c r="P1248" s="22">
        <v>4118581095.0693998</v>
      </c>
      <c r="Q1248" s="22">
        <v>4597245513.3257599</v>
      </c>
      <c r="R1248" s="22">
        <v>2877358956.4712701</v>
      </c>
      <c r="S1248" s="22">
        <v>3636094206.54</v>
      </c>
      <c r="T1248" s="22">
        <v>3544550419.4432702</v>
      </c>
      <c r="U1248" s="22">
        <v>3204436494.6734099</v>
      </c>
      <c r="V1248" s="22">
        <v>4402622113.7059097</v>
      </c>
      <c r="W1248" s="22">
        <v>4066920370.5449901</v>
      </c>
      <c r="X1248" s="22">
        <v>3371816002.7306099</v>
      </c>
      <c r="Y1248" s="22">
        <v>3089306294.83815</v>
      </c>
      <c r="Z1248" s="22">
        <v>3878713065.2002501</v>
      </c>
      <c r="AA1248" s="22">
        <v>3891557195.76229</v>
      </c>
      <c r="AB1248" s="22">
        <v>4392842701.2618599</v>
      </c>
      <c r="AC1248" s="22">
        <v>4753436728.6535597</v>
      </c>
      <c r="AD1248" s="22">
        <v>4305685193.3472605</v>
      </c>
      <c r="AE1248" s="22">
        <v>4058808732.2458301</v>
      </c>
    </row>
    <row r="1249" spans="1:31" x14ac:dyDescent="0.35">
      <c r="A1249" s="22" t="s">
        <v>3735</v>
      </c>
      <c r="B1249" s="22">
        <v>34</v>
      </c>
      <c r="C1249" s="22">
        <v>3698.62</v>
      </c>
      <c r="D1249" s="24" t="s">
        <v>3736</v>
      </c>
      <c r="E1249" s="22">
        <f t="shared" si="96"/>
        <v>0.78846516401235556</v>
      </c>
      <c r="F1249" s="22">
        <f t="shared" si="95"/>
        <v>5.3940436043925268E-3</v>
      </c>
      <c r="G1249" s="22">
        <f t="shared" si="97"/>
        <v>0.98928903119827449</v>
      </c>
      <c r="H1249" s="22">
        <f t="shared" si="98"/>
        <v>0.85760696067931863</v>
      </c>
      <c r="I1249" s="22">
        <f t="shared" si="99"/>
        <v>1.1136673419105536</v>
      </c>
      <c r="J1249" s="25">
        <v>0.104741753772866</v>
      </c>
      <c r="K1249" s="22" t="s">
        <v>3737</v>
      </c>
      <c r="L1249" s="22">
        <v>7631711819.0676699</v>
      </c>
      <c r="M1249" s="22">
        <v>8353710928.1558905</v>
      </c>
      <c r="N1249" s="22">
        <v>8093596892.2819595</v>
      </c>
      <c r="O1249" s="22">
        <v>8671496378.7650394</v>
      </c>
      <c r="P1249" s="22">
        <v>7943559618.39855</v>
      </c>
      <c r="Q1249" s="22">
        <v>7674213738.4999704</v>
      </c>
      <c r="R1249" s="22">
        <v>5142498194.7956305</v>
      </c>
      <c r="S1249" s="22">
        <v>6862156058.5773001</v>
      </c>
      <c r="T1249" s="22">
        <v>6324022457.1781597</v>
      </c>
      <c r="U1249" s="22">
        <v>6082970572.14645</v>
      </c>
      <c r="V1249" s="22">
        <v>8378431883.7079601</v>
      </c>
      <c r="W1249" s="22">
        <v>7700979045.2766199</v>
      </c>
      <c r="X1249" s="22">
        <v>6239812894.8841105</v>
      </c>
      <c r="Y1249" s="22">
        <v>6417548517.6555901</v>
      </c>
      <c r="Z1249" s="22">
        <v>7803830139.3353395</v>
      </c>
      <c r="AA1249" s="22">
        <v>7170558920.1023197</v>
      </c>
      <c r="AB1249" s="22">
        <v>6998388780.4302197</v>
      </c>
      <c r="AC1249" s="22">
        <v>7349876640.1496201</v>
      </c>
      <c r="AD1249" s="22">
        <v>7353868979.2260504</v>
      </c>
      <c r="AE1249" s="22">
        <v>7276523907.78267</v>
      </c>
    </row>
    <row r="1250" spans="1:31" x14ac:dyDescent="0.35">
      <c r="A1250" s="22" t="s">
        <v>3738</v>
      </c>
      <c r="B1250" s="22">
        <v>19</v>
      </c>
      <c r="C1250" s="22">
        <v>1343.96</v>
      </c>
      <c r="D1250" s="24" t="s">
        <v>3739</v>
      </c>
      <c r="E1250" s="22">
        <f t="shared" si="96"/>
        <v>0.78160016984472624</v>
      </c>
      <c r="F1250" s="22">
        <f t="shared" si="95"/>
        <v>0.22498894692701601</v>
      </c>
      <c r="G1250" s="22">
        <f t="shared" si="97"/>
        <v>1.1289933273008357</v>
      </c>
      <c r="H1250" s="22">
        <f t="shared" si="98"/>
        <v>0.57282158621357038</v>
      </c>
      <c r="I1250" s="22">
        <f t="shared" si="99"/>
        <v>0.99489050730431527</v>
      </c>
      <c r="J1250" s="25">
        <v>0.96330318130086501</v>
      </c>
      <c r="K1250" s="22" t="s">
        <v>3740</v>
      </c>
      <c r="L1250" s="22">
        <v>221587743.122053</v>
      </c>
      <c r="M1250" s="22">
        <v>233838488.113581</v>
      </c>
      <c r="N1250" s="22">
        <v>388834495.93708599</v>
      </c>
      <c r="O1250" s="22">
        <v>235483485.30261201</v>
      </c>
      <c r="P1250" s="22">
        <v>229954809.978986</v>
      </c>
      <c r="Q1250" s="22">
        <v>142333913.126026</v>
      </c>
      <c r="R1250" s="22">
        <v>168511376.70836201</v>
      </c>
      <c r="S1250" s="22">
        <v>290510302.82294399</v>
      </c>
      <c r="T1250" s="22">
        <v>161304935.37067601</v>
      </c>
      <c r="U1250" s="22">
        <v>261000450.36775899</v>
      </c>
      <c r="V1250" s="22">
        <v>199856172.12399101</v>
      </c>
      <c r="W1250" s="22">
        <v>248213033.981709</v>
      </c>
      <c r="X1250" s="22">
        <v>264216049.11005801</v>
      </c>
      <c r="Y1250" s="22">
        <v>195816222.19524699</v>
      </c>
      <c r="Z1250" s="22">
        <v>408323810.43598199</v>
      </c>
      <c r="AA1250" s="22">
        <v>313751154.20846701</v>
      </c>
      <c r="AB1250" s="22">
        <v>455244614.12292999</v>
      </c>
      <c r="AC1250" s="22">
        <v>220863036.887346</v>
      </c>
      <c r="AD1250" s="22">
        <v>270796568.149333</v>
      </c>
      <c r="AE1250" s="22">
        <v>225579992.50125399</v>
      </c>
    </row>
    <row r="1251" spans="1:31" x14ac:dyDescent="0.35">
      <c r="A1251" s="22" t="s">
        <v>3741</v>
      </c>
      <c r="B1251" s="22">
        <v>5</v>
      </c>
      <c r="C1251" s="22">
        <v>597.28</v>
      </c>
      <c r="D1251" s="24" t="s">
        <v>3742</v>
      </c>
      <c r="E1251" s="22">
        <f t="shared" si="96"/>
        <v>0.90789951753979281</v>
      </c>
      <c r="F1251" s="22">
        <f t="shared" si="95"/>
        <v>0.54603694920059831</v>
      </c>
      <c r="G1251" s="22">
        <f t="shared" si="97"/>
        <v>1.2784783995605447</v>
      </c>
      <c r="H1251" s="22">
        <f t="shared" si="98"/>
        <v>8.0803000607383366E-2</v>
      </c>
      <c r="I1251" s="22">
        <f t="shared" si="99"/>
        <v>1.2225486470722036</v>
      </c>
      <c r="J1251" s="25">
        <v>0.27497325205679202</v>
      </c>
      <c r="K1251" s="22" t="s">
        <v>3743</v>
      </c>
      <c r="L1251" s="22">
        <v>8050524.9723281199</v>
      </c>
      <c r="M1251" s="22">
        <v>7120742.6121182796</v>
      </c>
      <c r="N1251" s="22">
        <v>8654260.7646579593</v>
      </c>
      <c r="O1251" s="22">
        <v>9738502.6343995892</v>
      </c>
      <c r="P1251" s="22">
        <v>4762910.5167694502</v>
      </c>
      <c r="Q1251" s="22">
        <v>9871112.3062333092</v>
      </c>
      <c r="R1251" s="22">
        <v>6506620.29080097</v>
      </c>
      <c r="S1251" s="22">
        <v>6459191.34978054</v>
      </c>
      <c r="T1251" s="22">
        <v>6192029.2899026601</v>
      </c>
      <c r="U1251" s="22">
        <v>5768058.4601566102</v>
      </c>
      <c r="V1251" s="22">
        <v>4933984.2239787905</v>
      </c>
      <c r="W1251" s="22">
        <v>7485482.2386284601</v>
      </c>
      <c r="X1251" s="22">
        <v>4721198.0538405804</v>
      </c>
      <c r="Y1251" s="22">
        <v>5360185.2130456399</v>
      </c>
      <c r="Z1251" s="22">
        <v>8849184.1460990701</v>
      </c>
      <c r="AA1251" s="22">
        <v>6923409.6523024496</v>
      </c>
      <c r="AB1251" s="22">
        <v>8970390.1355638094</v>
      </c>
      <c r="AC1251" s="22">
        <v>7937505.6341763698</v>
      </c>
      <c r="AD1251" s="22">
        <v>8083939.7945893798</v>
      </c>
      <c r="AE1251" s="22">
        <v>8165095.9188043997</v>
      </c>
    </row>
    <row r="1252" spans="1:31" x14ac:dyDescent="0.35">
      <c r="A1252" s="22" t="s">
        <v>3744</v>
      </c>
      <c r="B1252" s="22">
        <v>1</v>
      </c>
      <c r="C1252" s="22">
        <v>78.510000000000005</v>
      </c>
      <c r="D1252" s="22" t="s">
        <v>3745</v>
      </c>
      <c r="E1252" s="22">
        <f t="shared" si="96"/>
        <v>0.6825012115942245</v>
      </c>
      <c r="F1252" s="22">
        <f t="shared" si="95"/>
        <v>0.49210295713181662</v>
      </c>
      <c r="G1252" s="22">
        <f t="shared" si="97"/>
        <v>0.6172096897068049</v>
      </c>
      <c r="H1252" s="22">
        <f t="shared" si="98"/>
        <v>9.2309659573548239E-2</v>
      </c>
      <c r="I1252" s="22">
        <f t="shared" si="99"/>
        <v>1.1749487968675187</v>
      </c>
      <c r="J1252" s="25">
        <v>0.93713976028067703</v>
      </c>
      <c r="K1252" s="22" t="s">
        <v>3746</v>
      </c>
      <c r="L1252" s="22">
        <v>391465.94752320298</v>
      </c>
      <c r="M1252" s="22">
        <v>1306966.10465147</v>
      </c>
      <c r="N1252" s="22">
        <v>258522.528504463</v>
      </c>
      <c r="O1252" s="22">
        <v>300161.60991874902</v>
      </c>
      <c r="P1252" s="22">
        <v>214014.45780780399</v>
      </c>
      <c r="Q1252" s="22">
        <v>589687.64727493702</v>
      </c>
      <c r="R1252" s="22">
        <v>233242.05565747799</v>
      </c>
      <c r="S1252" s="22">
        <v>416935.86562354898</v>
      </c>
      <c r="T1252" s="22">
        <v>241127.62357339001</v>
      </c>
      <c r="U1252" s="22">
        <v>205556.46941515</v>
      </c>
      <c r="V1252" s="22">
        <v>483419.58245025802</v>
      </c>
      <c r="W1252" s="22">
        <v>266310.686676696</v>
      </c>
      <c r="X1252" s="22">
        <v>665382.26728092902</v>
      </c>
      <c r="Y1252" s="22">
        <v>285808.94567925099</v>
      </c>
      <c r="Z1252" s="22">
        <v>402260.082074526</v>
      </c>
      <c r="AA1252" s="22">
        <v>170658.68857943401</v>
      </c>
      <c r="AB1252" s="22">
        <v>225495.98816571999</v>
      </c>
      <c r="AC1252" s="22">
        <v>216157.15227630601</v>
      </c>
      <c r="AD1252" s="22">
        <v>269103.09332835802</v>
      </c>
      <c r="AE1252" s="22">
        <v>416689.11826347298</v>
      </c>
    </row>
    <row r="1253" spans="1:31" x14ac:dyDescent="0.35">
      <c r="A1253" s="22" t="s">
        <v>3747</v>
      </c>
      <c r="B1253" s="22">
        <v>18</v>
      </c>
      <c r="C1253" s="22">
        <v>1561.31</v>
      </c>
      <c r="D1253" s="24" t="s">
        <v>3748</v>
      </c>
      <c r="E1253" s="22">
        <f t="shared" si="96"/>
        <v>0.80034936273775448</v>
      </c>
      <c r="F1253" s="22">
        <f t="shared" si="95"/>
        <v>0.11224629526847621</v>
      </c>
      <c r="G1253" s="22">
        <f t="shared" si="97"/>
        <v>1.1421559588936492</v>
      </c>
      <c r="H1253" s="22">
        <f t="shared" si="98"/>
        <v>0.44906636160109537</v>
      </c>
      <c r="I1253" s="22">
        <f t="shared" si="99"/>
        <v>1.0761095261202642</v>
      </c>
      <c r="J1253" s="25">
        <v>0.53946139569794405</v>
      </c>
      <c r="K1253" s="22" t="s">
        <v>3749</v>
      </c>
      <c r="L1253" s="22">
        <v>222270026.65027601</v>
      </c>
      <c r="M1253" s="22">
        <v>278393304.9774</v>
      </c>
      <c r="N1253" s="22">
        <v>331814826.68623102</v>
      </c>
      <c r="O1253" s="22">
        <v>234827797.321684</v>
      </c>
      <c r="P1253" s="22">
        <v>222746279.15103099</v>
      </c>
      <c r="Q1253" s="22">
        <v>179294272.758486</v>
      </c>
      <c r="R1253" s="22">
        <v>207514987.79137099</v>
      </c>
      <c r="S1253" s="22">
        <v>251431992.081747</v>
      </c>
      <c r="T1253" s="22">
        <v>148053987.65520701</v>
      </c>
      <c r="U1253" s="22">
        <v>246197243.72307801</v>
      </c>
      <c r="V1253" s="22">
        <v>183908350.248647</v>
      </c>
      <c r="W1253" s="22">
        <v>248660618.11758801</v>
      </c>
      <c r="X1253" s="22">
        <v>248867945.540474</v>
      </c>
      <c r="Y1253" s="22">
        <v>196477916.28876001</v>
      </c>
      <c r="Z1253" s="22">
        <v>320896446.42029798</v>
      </c>
      <c r="AA1253" s="22">
        <v>263459109.729341</v>
      </c>
      <c r="AB1253" s="22">
        <v>408058026.76254201</v>
      </c>
      <c r="AC1253" s="22">
        <v>208723196.99204099</v>
      </c>
      <c r="AD1253" s="22">
        <v>265185304.16896099</v>
      </c>
      <c r="AE1253" s="22">
        <v>223803805.52271599</v>
      </c>
    </row>
    <row r="1254" spans="1:31" x14ac:dyDescent="0.35">
      <c r="A1254" s="22" t="s">
        <v>3750</v>
      </c>
      <c r="B1254" s="22">
        <v>7</v>
      </c>
      <c r="C1254" s="22">
        <v>535.49</v>
      </c>
      <c r="D1254" s="24" t="s">
        <v>3751</v>
      </c>
      <c r="E1254" s="22">
        <f t="shared" si="96"/>
        <v>0.9767814742015547</v>
      </c>
      <c r="F1254" s="22">
        <f t="shared" si="95"/>
        <v>0.8167821557648679</v>
      </c>
      <c r="G1254" s="22">
        <f t="shared" si="97"/>
        <v>1.3213059922595429</v>
      </c>
      <c r="H1254" s="22">
        <f t="shared" si="98"/>
        <v>9.4063994547016833E-2</v>
      </c>
      <c r="I1254" s="22">
        <f t="shared" si="99"/>
        <v>1.0653750139628879</v>
      </c>
      <c r="J1254" s="25">
        <v>0.539723895695566</v>
      </c>
      <c r="K1254" s="22" t="s">
        <v>3752</v>
      </c>
      <c r="L1254" s="22">
        <v>20927896.733925398</v>
      </c>
      <c r="M1254" s="22">
        <v>19640694.748070501</v>
      </c>
      <c r="N1254" s="22">
        <v>20275773.7596482</v>
      </c>
      <c r="O1254" s="22">
        <v>21394163.411741</v>
      </c>
      <c r="P1254" s="22">
        <v>15127960.1621827</v>
      </c>
      <c r="Q1254" s="22">
        <v>23711127.779542901</v>
      </c>
      <c r="R1254" s="22">
        <v>16867918.545395002</v>
      </c>
      <c r="S1254" s="22">
        <v>21456998.134293899</v>
      </c>
      <c r="T1254" s="22">
        <v>15818953.494662199</v>
      </c>
      <c r="U1254" s="22">
        <v>17250784.529205501</v>
      </c>
      <c r="V1254" s="22">
        <v>16070924.263346501</v>
      </c>
      <c r="W1254" s="22">
        <v>17698811.9397396</v>
      </c>
      <c r="X1254" s="22">
        <v>16148586.458022101</v>
      </c>
      <c r="Y1254" s="22">
        <v>13466952.4474067</v>
      </c>
      <c r="Z1254" s="22">
        <v>28006476.659149099</v>
      </c>
      <c r="AA1254" s="22">
        <v>23930034.217673302</v>
      </c>
      <c r="AB1254" s="22">
        <v>30561766.994224001</v>
      </c>
      <c r="AC1254" s="22">
        <v>24620892.9489928</v>
      </c>
      <c r="AD1254" s="22">
        <v>20540824.277135599</v>
      </c>
      <c r="AE1254" s="22">
        <v>21102950.815685399</v>
      </c>
    </row>
    <row r="1255" spans="1:31" x14ac:dyDescent="0.35">
      <c r="A1255" s="22" t="s">
        <v>3753</v>
      </c>
      <c r="B1255" s="22">
        <v>2</v>
      </c>
      <c r="C1255" s="22">
        <v>70.03</v>
      </c>
      <c r="D1255" s="24" t="s">
        <v>3754</v>
      </c>
      <c r="E1255" s="22">
        <f t="shared" si="96"/>
        <v>1.0513545561107607</v>
      </c>
      <c r="F1255" s="22">
        <f t="shared" si="95"/>
        <v>0.63363916033416356</v>
      </c>
      <c r="G1255" s="22">
        <f t="shared" si="97"/>
        <v>1.0538397069496035</v>
      </c>
      <c r="H1255" s="22">
        <f t="shared" si="98"/>
        <v>0.53571797134566823</v>
      </c>
      <c r="I1255" s="22">
        <f t="shared" si="99"/>
        <v>1.068882566879678</v>
      </c>
      <c r="J1255" s="25">
        <v>0.66270733718187103</v>
      </c>
      <c r="K1255" s="22" t="s">
        <v>3755</v>
      </c>
      <c r="L1255" s="22">
        <v>468567.79447340901</v>
      </c>
      <c r="M1255" s="22">
        <v>329712.29404713801</v>
      </c>
      <c r="N1255" s="22">
        <v>445311.63474909001</v>
      </c>
      <c r="O1255" s="22">
        <v>394431.51982665801</v>
      </c>
      <c r="P1255" s="22">
        <v>267873.90354877303</v>
      </c>
      <c r="Q1255" s="22">
        <v>434234.32352829201</v>
      </c>
      <c r="R1255" s="22">
        <v>411663.96891046502</v>
      </c>
      <c r="S1255" s="22">
        <v>362969.917554238</v>
      </c>
      <c r="T1255" s="22">
        <v>373725.64406500797</v>
      </c>
      <c r="U1255" s="22">
        <v>421179.79454578803</v>
      </c>
      <c r="V1255" s="22">
        <v>309700.17769867799</v>
      </c>
      <c r="W1255" s="22">
        <v>374369.24049903202</v>
      </c>
      <c r="X1255" s="22">
        <v>333690.66785277298</v>
      </c>
      <c r="Y1255" s="22">
        <v>318099.28662137903</v>
      </c>
      <c r="Z1255" s="22">
        <v>447215.032039251</v>
      </c>
      <c r="AA1255" s="22">
        <v>399287.45489877003</v>
      </c>
      <c r="AB1255" s="22">
        <v>340348.07338359801</v>
      </c>
      <c r="AC1255" s="22">
        <v>334995.62053280801</v>
      </c>
      <c r="AD1255" s="22">
        <v>400416.41843821801</v>
      </c>
      <c r="AE1255" s="22">
        <v>404027.04087670398</v>
      </c>
    </row>
    <row r="1256" spans="1:31" x14ac:dyDescent="0.35">
      <c r="A1256" s="22" t="s">
        <v>3756</v>
      </c>
      <c r="B1256" s="22">
        <v>19</v>
      </c>
      <c r="C1256" s="22">
        <v>835.23</v>
      </c>
      <c r="D1256" s="24" t="s">
        <v>3757</v>
      </c>
      <c r="E1256" s="22">
        <f t="shared" si="96"/>
        <v>1.0736702910607603</v>
      </c>
      <c r="F1256" s="22">
        <f t="shared" si="95"/>
        <v>0.4844042804890627</v>
      </c>
      <c r="G1256" s="22">
        <f t="shared" si="97"/>
        <v>1.052087316415061</v>
      </c>
      <c r="H1256" s="22">
        <f t="shared" si="98"/>
        <v>0.46977364509423936</v>
      </c>
      <c r="I1256" s="22">
        <f t="shared" si="99"/>
        <v>0.94136451944155697</v>
      </c>
      <c r="J1256" s="25">
        <v>0.479252174867484</v>
      </c>
      <c r="K1256" s="22" t="s">
        <v>3758</v>
      </c>
      <c r="L1256" s="22">
        <v>8857412.7252810802</v>
      </c>
      <c r="M1256" s="22">
        <v>12816585.5500143</v>
      </c>
      <c r="N1256" s="22">
        <v>8732750.9172961507</v>
      </c>
      <c r="O1256" s="22">
        <v>11050070.2277562</v>
      </c>
      <c r="P1256" s="22">
        <v>12864376.1230144</v>
      </c>
      <c r="Q1256" s="22">
        <v>12135888.056111099</v>
      </c>
      <c r="R1256" s="22">
        <v>9526561.0601125993</v>
      </c>
      <c r="S1256" s="22">
        <v>12633875.436559901</v>
      </c>
      <c r="T1256" s="22">
        <v>11163806.310608299</v>
      </c>
      <c r="U1256" s="22">
        <v>12862922.966418199</v>
      </c>
      <c r="V1256" s="22">
        <v>11837587.395573299</v>
      </c>
      <c r="W1256" s="22">
        <v>12381866.374869701</v>
      </c>
      <c r="X1256" s="22">
        <v>9761385.3266960997</v>
      </c>
      <c r="Y1256" s="22">
        <v>11368240.240829401</v>
      </c>
      <c r="Z1256" s="22">
        <v>12355661.409629401</v>
      </c>
      <c r="AA1256" s="22">
        <v>12054684.3189949</v>
      </c>
      <c r="AB1256" s="22">
        <v>12714042.519689901</v>
      </c>
      <c r="AC1256" s="22">
        <v>10686838.0188813</v>
      </c>
      <c r="AD1256" s="22">
        <v>11050204.507499</v>
      </c>
      <c r="AE1256" s="22">
        <v>14204656.472502001</v>
      </c>
    </row>
    <row r="1257" spans="1:31" x14ac:dyDescent="0.35">
      <c r="A1257" s="22" t="s">
        <v>3759</v>
      </c>
      <c r="B1257" s="22">
        <v>12</v>
      </c>
      <c r="C1257" s="22">
        <v>500.65</v>
      </c>
      <c r="D1257" s="24" t="s">
        <v>3760</v>
      </c>
      <c r="E1257" s="22">
        <f t="shared" si="96"/>
        <v>1.0253049296862016</v>
      </c>
      <c r="F1257" s="22">
        <f t="shared" si="95"/>
        <v>0.78019703446993893</v>
      </c>
      <c r="G1257" s="22">
        <f t="shared" si="97"/>
        <v>0.95368624797766632</v>
      </c>
      <c r="H1257" s="22">
        <f t="shared" si="98"/>
        <v>0.45883025953931078</v>
      </c>
      <c r="I1257" s="22">
        <f t="shared" si="99"/>
        <v>0.98463235148749162</v>
      </c>
      <c r="J1257" s="25">
        <v>0.68559619828711504</v>
      </c>
      <c r="K1257" s="22" t="s">
        <v>3761</v>
      </c>
      <c r="L1257" s="22">
        <v>2548930.00954798</v>
      </c>
      <c r="M1257" s="22">
        <v>2346623.28907724</v>
      </c>
      <c r="N1257" s="22">
        <v>2330865.79810936</v>
      </c>
      <c r="O1257" s="22">
        <v>2518096.7535326299</v>
      </c>
      <c r="P1257" s="22">
        <v>2512494.1960361102</v>
      </c>
      <c r="Q1257" s="22">
        <v>2428964.8525658902</v>
      </c>
      <c r="R1257" s="22">
        <v>2974879.9416893502</v>
      </c>
      <c r="S1257" s="22">
        <v>2046550.69994477</v>
      </c>
      <c r="T1257" s="22">
        <v>2090154.6771495801</v>
      </c>
      <c r="U1257" s="22">
        <v>3026622.6523385001</v>
      </c>
      <c r="V1257" s="22">
        <v>2244970.5610038298</v>
      </c>
      <c r="W1257" s="22">
        <v>2452157.7765559698</v>
      </c>
      <c r="X1257" s="22">
        <v>2643248.2124811201</v>
      </c>
      <c r="Y1257" s="22">
        <v>2610344.9887179299</v>
      </c>
      <c r="Z1257" s="22">
        <v>2497589.7804727</v>
      </c>
      <c r="AA1257" s="22">
        <v>2202411.5250484101</v>
      </c>
      <c r="AB1257" s="22">
        <v>2672164.2241016398</v>
      </c>
      <c r="AC1257" s="22">
        <v>1977931.81039301</v>
      </c>
      <c r="AD1257" s="22">
        <v>2392278.0366233699</v>
      </c>
      <c r="AE1257" s="22">
        <v>2626997.7195294201</v>
      </c>
    </row>
    <row r="1258" spans="1:31" x14ac:dyDescent="0.35">
      <c r="A1258" s="22" t="s">
        <v>3762</v>
      </c>
      <c r="B1258" s="22">
        <v>1</v>
      </c>
      <c r="C1258" s="22">
        <v>19.579999999999998</v>
      </c>
      <c r="D1258" s="22" t="s">
        <v>3763</v>
      </c>
      <c r="E1258" s="22">
        <f t="shared" si="96"/>
        <v>1.4078410789441829</v>
      </c>
      <c r="F1258" s="22">
        <f t="shared" si="95"/>
        <v>0.63205852975250165</v>
      </c>
      <c r="G1258" s="22">
        <f t="shared" si="97"/>
        <v>0.70634739604098806</v>
      </c>
      <c r="H1258" s="22">
        <f t="shared" si="98"/>
        <v>0.22973921669411063</v>
      </c>
      <c r="I1258" s="22">
        <f t="shared" si="99"/>
        <v>0.42450805816474457</v>
      </c>
      <c r="J1258" s="25">
        <v>2.7305364721855199E-2</v>
      </c>
      <c r="K1258" s="22" t="s">
        <v>3764</v>
      </c>
      <c r="L1258" s="22">
        <v>105001.73854781401</v>
      </c>
      <c r="M1258" s="22">
        <v>497696.575023635</v>
      </c>
      <c r="N1258" s="22">
        <v>154510.28393334401</v>
      </c>
      <c r="O1258" s="22">
        <v>263814.70633009099</v>
      </c>
      <c r="P1258" s="22">
        <v>2439854.4520004601</v>
      </c>
      <c r="Q1258" s="22">
        <v>0</v>
      </c>
      <c r="R1258" s="22">
        <v>2124939.5281353602</v>
      </c>
      <c r="S1258" s="22">
        <v>582934.55402743397</v>
      </c>
      <c r="T1258" s="22">
        <v>1274745.67803732</v>
      </c>
      <c r="U1258" s="22">
        <v>889746.11366903898</v>
      </c>
      <c r="V1258" s="22">
        <v>1277824.6627791701</v>
      </c>
      <c r="W1258" s="22">
        <v>2130790.36562492</v>
      </c>
      <c r="X1258" s="22">
        <v>1204158.5561631001</v>
      </c>
      <c r="Y1258" s="22">
        <v>1903695.38729281</v>
      </c>
      <c r="Z1258" s="22">
        <v>1636209.61520285</v>
      </c>
      <c r="AA1258" s="22">
        <v>635962.95860865503</v>
      </c>
      <c r="AB1258" s="22">
        <v>608368.90295263496</v>
      </c>
      <c r="AC1258" s="22">
        <v>657520.31163427699</v>
      </c>
      <c r="AD1258" s="22">
        <v>1742214.2164444199</v>
      </c>
      <c r="AE1258" s="22">
        <v>2114556.90109098</v>
      </c>
    </row>
    <row r="1259" spans="1:31" x14ac:dyDescent="0.35">
      <c r="A1259" s="22" t="s">
        <v>3765</v>
      </c>
      <c r="B1259" s="22">
        <v>87</v>
      </c>
      <c r="C1259" s="22">
        <v>5681.36</v>
      </c>
      <c r="D1259" s="24" t="s">
        <v>3766</v>
      </c>
      <c r="E1259" s="22">
        <f t="shared" si="96"/>
        <v>0.9740367989864861</v>
      </c>
      <c r="F1259" s="22">
        <f t="shared" si="95"/>
        <v>0.4784465838775005</v>
      </c>
      <c r="G1259" s="22">
        <f t="shared" si="97"/>
        <v>0.87610518586145802</v>
      </c>
      <c r="H1259" s="22">
        <f t="shared" si="98"/>
        <v>2.0594320700692809E-2</v>
      </c>
      <c r="I1259" s="22">
        <f t="shared" si="99"/>
        <v>0.99798191138670911</v>
      </c>
      <c r="J1259" s="25">
        <v>0.97772268942865903</v>
      </c>
      <c r="K1259" s="22" t="s">
        <v>3767</v>
      </c>
      <c r="L1259" s="22">
        <v>357455735.39220101</v>
      </c>
      <c r="M1259" s="22">
        <v>318809459.95054901</v>
      </c>
      <c r="N1259" s="22">
        <v>345012546.72466499</v>
      </c>
      <c r="O1259" s="22">
        <v>335156397.36044902</v>
      </c>
      <c r="P1259" s="22">
        <v>351915971.00426698</v>
      </c>
      <c r="Q1259" s="22">
        <v>323017561.94502503</v>
      </c>
      <c r="R1259" s="22">
        <v>350152502.21954298</v>
      </c>
      <c r="S1259" s="22">
        <v>298644878.06967598</v>
      </c>
      <c r="T1259" s="22">
        <v>345878483.33365899</v>
      </c>
      <c r="U1259" s="22">
        <v>346302447.54562002</v>
      </c>
      <c r="V1259" s="22">
        <v>342606220.92198902</v>
      </c>
      <c r="W1259" s="22">
        <v>348155058.29026198</v>
      </c>
      <c r="X1259" s="22">
        <v>334776442.20300001</v>
      </c>
      <c r="Y1259" s="22">
        <v>374802245.79263598</v>
      </c>
      <c r="Z1259" s="22">
        <v>311464716.76514798</v>
      </c>
      <c r="AA1259" s="22">
        <v>310090397.584108</v>
      </c>
      <c r="AB1259" s="22">
        <v>265728547.65476301</v>
      </c>
      <c r="AC1259" s="22">
        <v>286079071.64769602</v>
      </c>
      <c r="AD1259" s="22">
        <v>313315412.364995</v>
      </c>
      <c r="AE1259" s="22">
        <v>324507531.55914801</v>
      </c>
    </row>
    <row r="1260" spans="1:31" x14ac:dyDescent="0.35">
      <c r="A1260" s="22" t="s">
        <v>3768</v>
      </c>
      <c r="B1260" s="22">
        <v>11</v>
      </c>
      <c r="C1260" s="22">
        <v>507.25</v>
      </c>
      <c r="D1260" s="24" t="s">
        <v>3769</v>
      </c>
      <c r="E1260" s="22">
        <f t="shared" si="96"/>
        <v>1.0342940342356015</v>
      </c>
      <c r="F1260" s="22">
        <f t="shared" si="95"/>
        <v>0.72355927427044131</v>
      </c>
      <c r="G1260" s="22">
        <f t="shared" si="97"/>
        <v>0.70367115791715618</v>
      </c>
      <c r="H1260" s="22">
        <f t="shared" si="98"/>
        <v>9.236983182702746E-3</v>
      </c>
      <c r="I1260" s="22">
        <f t="shared" si="99"/>
        <v>0.90880590425881358</v>
      </c>
      <c r="J1260" s="25">
        <v>0.25231261399954902</v>
      </c>
      <c r="K1260" s="22" t="s">
        <v>3770</v>
      </c>
      <c r="L1260" s="22">
        <v>5497456.4851257298</v>
      </c>
      <c r="M1260" s="22">
        <v>5345727.2292617997</v>
      </c>
      <c r="N1260" s="22">
        <v>5628238.0420278301</v>
      </c>
      <c r="O1260" s="22">
        <v>4567155.4642388998</v>
      </c>
      <c r="P1260" s="22">
        <v>4320616.6968262196</v>
      </c>
      <c r="Q1260" s="22">
        <v>5198157.7547056898</v>
      </c>
      <c r="R1260" s="22">
        <v>6432950.6048843795</v>
      </c>
      <c r="S1260" s="22">
        <v>4008250.3094698898</v>
      </c>
      <c r="T1260" s="22">
        <v>5589719.8993466897</v>
      </c>
      <c r="U1260" s="22">
        <v>4999784.4134671604</v>
      </c>
      <c r="V1260" s="22">
        <v>5023278.9873436401</v>
      </c>
      <c r="W1260" s="22">
        <v>5548346.1619266002</v>
      </c>
      <c r="X1260" s="22">
        <v>4969166.9783775704</v>
      </c>
      <c r="Y1260" s="22">
        <v>6767989.3256047796</v>
      </c>
      <c r="Z1260" s="22">
        <v>5595079.8648166899</v>
      </c>
      <c r="AA1260" s="22">
        <v>4516673.0938528804</v>
      </c>
      <c r="AB1260" s="22">
        <v>2952266.86962162</v>
      </c>
      <c r="AC1260" s="22">
        <v>3549720.39604356</v>
      </c>
      <c r="AD1260" s="22">
        <v>4971659.7281695902</v>
      </c>
      <c r="AE1260" s="22">
        <v>3644822.3163578999</v>
      </c>
    </row>
    <row r="1261" spans="1:31" x14ac:dyDescent="0.35">
      <c r="A1261" s="22" t="s">
        <v>3771</v>
      </c>
      <c r="B1261" s="22">
        <v>25</v>
      </c>
      <c r="C1261" s="22">
        <v>1150.06</v>
      </c>
      <c r="D1261" s="24" t="s">
        <v>3772</v>
      </c>
      <c r="E1261" s="22">
        <f t="shared" si="96"/>
        <v>0.77117284340962944</v>
      </c>
      <c r="F1261" s="22">
        <f t="shared" si="95"/>
        <v>1.9411536046309136E-3</v>
      </c>
      <c r="G1261" s="22">
        <f t="shared" si="97"/>
        <v>1.0487958980590273</v>
      </c>
      <c r="H1261" s="22">
        <f t="shared" si="98"/>
        <v>0.21794146315707538</v>
      </c>
      <c r="I1261" s="22">
        <f t="shared" si="99"/>
        <v>1.1320228659965348</v>
      </c>
      <c r="J1261" s="25">
        <v>2.9701067788723199E-2</v>
      </c>
      <c r="K1261" s="22" t="s">
        <v>3773</v>
      </c>
      <c r="L1261" s="22">
        <v>184931227.67321</v>
      </c>
      <c r="M1261" s="22">
        <v>215675164.45228699</v>
      </c>
      <c r="N1261" s="22">
        <v>202433680.780496</v>
      </c>
      <c r="O1261" s="22">
        <v>220965985.65989199</v>
      </c>
      <c r="P1261" s="22">
        <v>192500238.57548499</v>
      </c>
      <c r="Q1261" s="22">
        <v>183460613.83193901</v>
      </c>
      <c r="R1261" s="22">
        <v>137336535.45838699</v>
      </c>
      <c r="S1261" s="22">
        <v>154148170.968896</v>
      </c>
      <c r="T1261" s="22">
        <v>161109684.426072</v>
      </c>
      <c r="U1261" s="22">
        <v>147847046.82501</v>
      </c>
      <c r="V1261" s="22">
        <v>194532009.132406</v>
      </c>
      <c r="W1261" s="22">
        <v>192294211.283429</v>
      </c>
      <c r="X1261" s="22">
        <v>172894103.51396701</v>
      </c>
      <c r="Y1261" s="22">
        <v>163924777.053029</v>
      </c>
      <c r="Z1261" s="22">
        <v>174310521.35923699</v>
      </c>
      <c r="AA1261" s="22">
        <v>190642522.731718</v>
      </c>
      <c r="AB1261" s="22">
        <v>186887435.612535</v>
      </c>
      <c r="AC1261" s="22">
        <v>192167706.54692701</v>
      </c>
      <c r="AD1261" s="22">
        <v>193897837.87613499</v>
      </c>
      <c r="AE1261" s="22">
        <v>178176670.58408701</v>
      </c>
    </row>
    <row r="1262" spans="1:31" x14ac:dyDescent="0.35">
      <c r="A1262" s="22" t="s">
        <v>3774</v>
      </c>
      <c r="B1262" s="22">
        <v>3</v>
      </c>
      <c r="C1262" s="22">
        <v>261.67</v>
      </c>
      <c r="D1262" s="24" t="s">
        <v>3775</v>
      </c>
      <c r="E1262" s="22">
        <f t="shared" si="96"/>
        <v>0.80242378988399976</v>
      </c>
      <c r="F1262" s="22">
        <f t="shared" si="95"/>
        <v>4.0554766717138181E-2</v>
      </c>
      <c r="G1262" s="22">
        <f t="shared" si="97"/>
        <v>0.81474069653986869</v>
      </c>
      <c r="H1262" s="22">
        <f t="shared" si="98"/>
        <v>0.10275860976672102</v>
      </c>
      <c r="I1262" s="22">
        <f t="shared" si="99"/>
        <v>1.0165346403278774</v>
      </c>
      <c r="J1262" s="25">
        <v>0.81392479940231099</v>
      </c>
      <c r="K1262" s="22" t="s">
        <v>3776</v>
      </c>
      <c r="L1262" s="22">
        <v>512161.82235022302</v>
      </c>
      <c r="M1262" s="22">
        <v>593116.63776839804</v>
      </c>
      <c r="N1262" s="22">
        <v>643056.22461075103</v>
      </c>
      <c r="O1262" s="22">
        <v>574328.36757628503</v>
      </c>
      <c r="P1262" s="22">
        <v>686663.39675904298</v>
      </c>
      <c r="Q1262" s="22">
        <v>384685.66582374403</v>
      </c>
      <c r="R1262" s="22">
        <v>403303.30659378198</v>
      </c>
      <c r="S1262" s="22">
        <v>577094.24873692996</v>
      </c>
      <c r="T1262" s="22">
        <v>498794.90343211102</v>
      </c>
      <c r="U1262" s="22">
        <v>550877.009670089</v>
      </c>
      <c r="V1262" s="22">
        <v>492649.46009020298</v>
      </c>
      <c r="W1262" s="22">
        <v>717802.49031528505</v>
      </c>
      <c r="X1262" s="22">
        <v>537781.27429833496</v>
      </c>
      <c r="Y1262" s="22">
        <v>578799.63564126904</v>
      </c>
      <c r="Z1262" s="22">
        <v>633344.80872682401</v>
      </c>
      <c r="AA1262" s="22">
        <v>654107.46935572999</v>
      </c>
      <c r="AB1262" s="22">
        <v>422163.463597005</v>
      </c>
      <c r="AC1262" s="22">
        <v>412848.09172739799</v>
      </c>
      <c r="AD1262" s="22">
        <v>489543.45734964602</v>
      </c>
      <c r="AE1262" s="22">
        <v>433277.682090947</v>
      </c>
    </row>
    <row r="1263" spans="1:31" x14ac:dyDescent="0.35">
      <c r="A1263" s="22" t="s">
        <v>3777</v>
      </c>
      <c r="B1263" s="22">
        <v>4</v>
      </c>
      <c r="C1263" s="22">
        <v>198.54</v>
      </c>
      <c r="D1263" s="24" t="s">
        <v>3778</v>
      </c>
      <c r="E1263" s="22">
        <f t="shared" si="96"/>
        <v>0.79356519829185534</v>
      </c>
      <c r="F1263" s="22">
        <f t="shared" si="95"/>
        <v>1.3506662522972597E-2</v>
      </c>
      <c r="G1263" s="22">
        <f t="shared" si="97"/>
        <v>0.92128987311791122</v>
      </c>
      <c r="H1263" s="22">
        <f t="shared" si="98"/>
        <v>0.3922797623386336</v>
      </c>
      <c r="I1263" s="22">
        <f t="shared" si="99"/>
        <v>1.0136634085030767</v>
      </c>
      <c r="J1263" s="25">
        <v>0.88151014613260203</v>
      </c>
      <c r="K1263" s="22" t="s">
        <v>3779</v>
      </c>
      <c r="L1263" s="22">
        <v>584309.35437928501</v>
      </c>
      <c r="M1263" s="22">
        <v>569169.62174470595</v>
      </c>
      <c r="N1263" s="22">
        <v>559427.59175131295</v>
      </c>
      <c r="O1263" s="22">
        <v>749941.40054079401</v>
      </c>
      <c r="P1263" s="22">
        <v>548153.67977086804</v>
      </c>
      <c r="Q1263" s="22">
        <v>496062.57762912603</v>
      </c>
      <c r="R1263" s="22">
        <v>438627.06161778298</v>
      </c>
      <c r="S1263" s="22">
        <v>494825.28365756199</v>
      </c>
      <c r="T1263" s="22">
        <v>458683.47041042801</v>
      </c>
      <c r="U1263" s="22">
        <v>501227.72668569401</v>
      </c>
      <c r="V1263" s="22">
        <v>578007.20962827199</v>
      </c>
      <c r="W1263" s="22">
        <v>676720.85763441096</v>
      </c>
      <c r="X1263" s="22">
        <v>560668.408340291</v>
      </c>
      <c r="Y1263" s="22">
        <v>507496.25661651598</v>
      </c>
      <c r="Z1263" s="22">
        <v>647522.91357505403</v>
      </c>
      <c r="AA1263" s="22">
        <v>563829.93941277196</v>
      </c>
      <c r="AB1263" s="22">
        <v>404524.20304913598</v>
      </c>
      <c r="AC1263" s="22">
        <v>530273.72033540998</v>
      </c>
      <c r="AD1263" s="22">
        <v>575996.09703427402</v>
      </c>
      <c r="AE1263" s="22">
        <v>661989.89358992199</v>
      </c>
    </row>
    <row r="1264" spans="1:31" x14ac:dyDescent="0.35">
      <c r="A1264" s="22" t="s">
        <v>3780</v>
      </c>
      <c r="B1264" s="22">
        <v>1</v>
      </c>
      <c r="C1264" s="22">
        <v>38.840000000000003</v>
      </c>
      <c r="D1264" s="22" t="s">
        <v>3781</v>
      </c>
      <c r="E1264" s="22">
        <f t="shared" si="96"/>
        <v>1.4767770040231076</v>
      </c>
      <c r="F1264" s="22">
        <f t="shared" si="95"/>
        <v>8.7842617864516206E-2</v>
      </c>
      <c r="G1264" s="22">
        <f t="shared" si="97"/>
        <v>1.4549101737775378</v>
      </c>
      <c r="H1264" s="22">
        <f t="shared" si="98"/>
        <v>4.8841538822983286E-3</v>
      </c>
      <c r="I1264" s="22">
        <f t="shared" si="99"/>
        <v>1.0341652539417212</v>
      </c>
      <c r="J1264" s="25">
        <v>0.99126154111965004</v>
      </c>
      <c r="K1264" s="22" t="s">
        <v>3782</v>
      </c>
      <c r="L1264" s="22">
        <v>42465.735266107898</v>
      </c>
      <c r="M1264" s="22">
        <v>36102.959199135803</v>
      </c>
      <c r="N1264" s="22">
        <v>22935.9366462699</v>
      </c>
      <c r="O1264" s="22">
        <v>26157.6831883333</v>
      </c>
      <c r="P1264" s="22">
        <v>45940.1386217248</v>
      </c>
      <c r="Q1264" s="22">
        <v>27419.067044920499</v>
      </c>
      <c r="R1264" s="22">
        <v>53125.349086039598</v>
      </c>
      <c r="S1264" s="22">
        <v>44395.186466556297</v>
      </c>
      <c r="T1264" s="22">
        <v>63094.686315686798</v>
      </c>
      <c r="U1264" s="22">
        <v>68337.821403377995</v>
      </c>
      <c r="V1264" s="22">
        <v>30483.7740714963</v>
      </c>
      <c r="W1264" s="22">
        <v>38485.242442890099</v>
      </c>
      <c r="X1264" s="22">
        <v>31053.322893361401</v>
      </c>
      <c r="Y1264" s="22">
        <v>34196.617817863902</v>
      </c>
      <c r="Z1264" s="22">
        <v>33648.269274104699</v>
      </c>
      <c r="AA1264" s="22">
        <v>55878.366942244997</v>
      </c>
      <c r="AB1264" s="22">
        <v>35013.989250722399</v>
      </c>
      <c r="AC1264" s="22">
        <v>52993.3359101772</v>
      </c>
      <c r="AD1264" s="22">
        <v>52720.424746143501</v>
      </c>
      <c r="AE1264" s="22">
        <v>47625.618828967599</v>
      </c>
    </row>
    <row r="1265" spans="1:31" x14ac:dyDescent="0.35">
      <c r="A1265" s="22" t="s">
        <v>3783</v>
      </c>
      <c r="B1265" s="22">
        <v>57</v>
      </c>
      <c r="C1265" s="22">
        <v>3543.47</v>
      </c>
      <c r="D1265" s="24" t="s">
        <v>3784</v>
      </c>
      <c r="E1265" s="22">
        <f t="shared" si="96"/>
        <v>0.95177008681259434</v>
      </c>
      <c r="F1265" s="22">
        <f t="shared" si="95"/>
        <v>0.26825266553976812</v>
      </c>
      <c r="G1265" s="22">
        <f t="shared" si="97"/>
        <v>1.0629174595379842</v>
      </c>
      <c r="H1265" s="22">
        <f t="shared" si="98"/>
        <v>0.20453912550865577</v>
      </c>
      <c r="I1265" s="22">
        <f t="shared" si="99"/>
        <v>1.0767573176498491</v>
      </c>
      <c r="J1265" s="25">
        <v>0.115917528064002</v>
      </c>
      <c r="K1265" s="22" t="s">
        <v>3785</v>
      </c>
      <c r="L1265" s="22">
        <v>81006830.378509104</v>
      </c>
      <c r="M1265" s="22">
        <v>86367052.993190497</v>
      </c>
      <c r="N1265" s="22">
        <v>87805821.454464197</v>
      </c>
      <c r="O1265" s="22">
        <v>85024566.396236494</v>
      </c>
      <c r="P1265" s="22">
        <v>84801006.885716796</v>
      </c>
      <c r="Q1265" s="22">
        <v>92343799.745104298</v>
      </c>
      <c r="R1265" s="22">
        <v>72424276.362866595</v>
      </c>
      <c r="S1265" s="22">
        <v>78568638.253482804</v>
      </c>
      <c r="T1265" s="22">
        <v>81870952.0739218</v>
      </c>
      <c r="U1265" s="22">
        <v>79299644.005397901</v>
      </c>
      <c r="V1265" s="22">
        <v>82631434.435262904</v>
      </c>
      <c r="W1265" s="22">
        <v>81098631.901567101</v>
      </c>
      <c r="X1265" s="22">
        <v>68947681.966879696</v>
      </c>
      <c r="Y1265" s="22">
        <v>74647462.441816106</v>
      </c>
      <c r="Z1265" s="22">
        <v>87383300.765444607</v>
      </c>
      <c r="AA1265" s="22">
        <v>87122228.635916695</v>
      </c>
      <c r="AB1265" s="22">
        <v>79785618.276460096</v>
      </c>
      <c r="AC1265" s="22">
        <v>88050803.513786197</v>
      </c>
      <c r="AD1265" s="22">
        <v>83009657.653183207</v>
      </c>
      <c r="AE1265" s="22">
        <v>81574260.233913705</v>
      </c>
    </row>
    <row r="1266" spans="1:31" x14ac:dyDescent="0.35">
      <c r="A1266" s="22" t="s">
        <v>3786</v>
      </c>
      <c r="B1266" s="22">
        <v>5</v>
      </c>
      <c r="C1266" s="22">
        <v>173.83</v>
      </c>
      <c r="D1266" s="24" t="s">
        <v>3787</v>
      </c>
      <c r="E1266" s="22">
        <f t="shared" si="96"/>
        <v>0.84860850884232464</v>
      </c>
      <c r="F1266" s="22">
        <f t="shared" ref="F1266:F1329" si="100">_xlfn.T.TEST(Q1266:U1266,L1266:P1266,2,2)</f>
        <v>8.6070762533303272E-2</v>
      </c>
      <c r="G1266" s="22">
        <f t="shared" si="97"/>
        <v>0.64789655378681554</v>
      </c>
      <c r="H1266" s="22">
        <f t="shared" si="98"/>
        <v>4.2974254180536071E-4</v>
      </c>
      <c r="I1266" s="22">
        <f t="shared" si="99"/>
        <v>0.76164890425012688</v>
      </c>
      <c r="J1266" s="25">
        <v>1.13800776962516E-2</v>
      </c>
      <c r="K1266" s="22" t="s">
        <v>3788</v>
      </c>
      <c r="L1266" s="22">
        <v>926560.73323483195</v>
      </c>
      <c r="M1266" s="22">
        <v>713609.85010744305</v>
      </c>
      <c r="N1266" s="22">
        <v>902865.06255480496</v>
      </c>
      <c r="O1266" s="22">
        <v>670358.29774306901</v>
      </c>
      <c r="P1266" s="22">
        <v>722000.78812108899</v>
      </c>
      <c r="Q1266" s="22">
        <v>579810.52713473898</v>
      </c>
      <c r="R1266" s="22">
        <v>768864.20775154396</v>
      </c>
      <c r="S1266" s="22">
        <v>659753.26859083795</v>
      </c>
      <c r="T1266" s="22">
        <v>663920.72061934299</v>
      </c>
      <c r="U1266" s="22">
        <v>667260.73092938005</v>
      </c>
      <c r="V1266" s="22">
        <v>1088056.03110697</v>
      </c>
      <c r="W1266" s="22">
        <v>1212186.9243624301</v>
      </c>
      <c r="X1266" s="22">
        <v>1007991.76371029</v>
      </c>
      <c r="Y1266" s="22">
        <v>893658.16251317901</v>
      </c>
      <c r="Z1266" s="22">
        <v>965047.83049234503</v>
      </c>
      <c r="AA1266" s="22">
        <v>641403.38090039196</v>
      </c>
      <c r="AB1266" s="22">
        <v>591654.63075113401</v>
      </c>
      <c r="AC1266" s="22">
        <v>652924.89996607101</v>
      </c>
      <c r="AD1266" s="22">
        <v>677515.17082060105</v>
      </c>
      <c r="AE1266" s="22">
        <v>784144.99860739603</v>
      </c>
    </row>
    <row r="1267" spans="1:31" x14ac:dyDescent="0.35">
      <c r="A1267" s="22" t="s">
        <v>3789</v>
      </c>
      <c r="B1267" s="22">
        <v>1</v>
      </c>
      <c r="C1267" s="22">
        <v>15.97</v>
      </c>
      <c r="D1267" s="22" t="s">
        <v>3790</v>
      </c>
      <c r="E1267" s="22">
        <f t="shared" si="96"/>
        <v>1.264073221209717</v>
      </c>
      <c r="F1267" s="22">
        <f t="shared" si="100"/>
        <v>0.16043598756848498</v>
      </c>
      <c r="G1267" s="22">
        <f t="shared" si="97"/>
        <v>0.67203771739451079</v>
      </c>
      <c r="H1267" s="22">
        <f t="shared" si="98"/>
        <v>0.11950294674518938</v>
      </c>
      <c r="I1267" s="22">
        <f t="shared" si="99"/>
        <v>0.79808523725635605</v>
      </c>
      <c r="J1267" s="25">
        <v>0.34967825265774</v>
      </c>
      <c r="K1267" s="22" t="s">
        <v>3791</v>
      </c>
      <c r="L1267" s="22">
        <v>471800.279483238</v>
      </c>
      <c r="M1267" s="22">
        <v>502561.55052340002</v>
      </c>
      <c r="N1267" s="22">
        <v>408146.59614049998</v>
      </c>
      <c r="O1267" s="22">
        <v>315735.98060740001</v>
      </c>
      <c r="P1267" s="22">
        <v>795253.13258682098</v>
      </c>
      <c r="Q1267" s="22">
        <v>697708.33825776202</v>
      </c>
      <c r="R1267" s="22">
        <v>579640.18483809498</v>
      </c>
      <c r="S1267" s="22">
        <v>687068.38864495396</v>
      </c>
      <c r="T1267" s="22">
        <v>565796.370721424</v>
      </c>
      <c r="U1267" s="22">
        <v>621750.18417150003</v>
      </c>
      <c r="V1267" s="22">
        <v>450810.23645602399</v>
      </c>
      <c r="W1267" s="22">
        <v>414322.44625307899</v>
      </c>
      <c r="X1267" s="22">
        <v>905697.02994288004</v>
      </c>
      <c r="Y1267" s="22">
        <v>838860.43320017902</v>
      </c>
      <c r="Z1267" s="22">
        <v>514659.76433219702</v>
      </c>
      <c r="AA1267" s="22">
        <v>591784.14524268103</v>
      </c>
      <c r="AB1267" s="22">
        <v>488653.18163685501</v>
      </c>
      <c r="AC1267" s="22">
        <v>326848.12167674198</v>
      </c>
      <c r="AD1267" s="22">
        <v>421246.03722522</v>
      </c>
      <c r="AE1267" s="22">
        <v>271149.496200544</v>
      </c>
    </row>
    <row r="1268" spans="1:31" x14ac:dyDescent="0.35">
      <c r="A1268" s="22" t="s">
        <v>3792</v>
      </c>
      <c r="B1268" s="22">
        <v>1</v>
      </c>
      <c r="C1268" s="22">
        <v>58.18</v>
      </c>
      <c r="D1268" s="22" t="s">
        <v>3793</v>
      </c>
      <c r="E1268" s="22">
        <f t="shared" si="96"/>
        <v>1.2292432867595364</v>
      </c>
      <c r="F1268" s="22">
        <f t="shared" si="100"/>
        <v>0.24762728745599921</v>
      </c>
      <c r="G1268" s="22">
        <f t="shared" si="97"/>
        <v>1.6661874304798212</v>
      </c>
      <c r="H1268" s="22">
        <f t="shared" si="98"/>
        <v>7.6864307095818457E-3</v>
      </c>
      <c r="I1268" s="22">
        <f t="shared" si="99"/>
        <v>1.4089549534143859</v>
      </c>
      <c r="J1268" s="25">
        <v>2.64295763098698E-2</v>
      </c>
      <c r="K1268" s="22" t="s">
        <v>3794</v>
      </c>
      <c r="L1268" s="22">
        <v>132827.100060322</v>
      </c>
      <c r="M1268" s="22">
        <v>234487.61860904601</v>
      </c>
      <c r="N1268" s="22">
        <v>198747.578061484</v>
      </c>
      <c r="O1268" s="22">
        <v>237188.92711493399</v>
      </c>
      <c r="P1268" s="22">
        <v>183803.32805173899</v>
      </c>
      <c r="Q1268" s="22">
        <v>198763.60631352899</v>
      </c>
      <c r="R1268" s="22">
        <v>194734.57890951799</v>
      </c>
      <c r="S1268" s="22">
        <v>183911.57502963999</v>
      </c>
      <c r="T1268" s="22">
        <v>316255.87395744701</v>
      </c>
      <c r="U1268" s="22">
        <v>319664.547375341</v>
      </c>
      <c r="V1268" s="22">
        <v>132910.40196815401</v>
      </c>
      <c r="W1268" s="22">
        <v>116797.759253925</v>
      </c>
      <c r="X1268" s="22">
        <v>150663.329081334</v>
      </c>
      <c r="Y1268" s="22">
        <v>165388.10264725401</v>
      </c>
      <c r="Z1268" s="22">
        <v>134798.327304732</v>
      </c>
      <c r="AA1268" s="22">
        <v>280448.26040921803</v>
      </c>
      <c r="AB1268" s="22">
        <v>293437.38648055098</v>
      </c>
      <c r="AC1268" s="22">
        <v>232586.58558330001</v>
      </c>
      <c r="AD1268" s="22">
        <v>156520.24837054301</v>
      </c>
      <c r="AE1268" s="22">
        <v>204268.320209019</v>
      </c>
    </row>
    <row r="1269" spans="1:31" x14ac:dyDescent="0.35">
      <c r="A1269" s="22" t="s">
        <v>3795</v>
      </c>
      <c r="B1269" s="22">
        <v>1</v>
      </c>
      <c r="C1269" s="22">
        <v>28.83</v>
      </c>
      <c r="D1269" s="22" t="s">
        <v>3796</v>
      </c>
      <c r="E1269" s="22">
        <f t="shared" si="96"/>
        <v>0.31766624408691591</v>
      </c>
      <c r="F1269" s="22">
        <f t="shared" si="100"/>
        <v>0.13573480637867322</v>
      </c>
      <c r="G1269" s="22">
        <f t="shared" si="97"/>
        <v>2.6301997823796999</v>
      </c>
      <c r="H1269" s="22">
        <f t="shared" si="98"/>
        <v>0.16717409379644949</v>
      </c>
      <c r="I1269" s="22">
        <f t="shared" si="99"/>
        <v>2.9410717148175456</v>
      </c>
      <c r="J1269" s="25">
        <v>0.32429951278418401</v>
      </c>
      <c r="K1269" s="22" t="s">
        <v>3797</v>
      </c>
      <c r="L1269" s="22">
        <v>42872.426679021599</v>
      </c>
      <c r="M1269" s="22">
        <v>107587.679199148</v>
      </c>
      <c r="N1269" s="22">
        <v>34476.266622032897</v>
      </c>
      <c r="O1269" s="22">
        <v>31438.412178439201</v>
      </c>
      <c r="P1269" s="22">
        <v>2731.18641311489</v>
      </c>
      <c r="Q1269" s="22">
        <v>17017.378173360499</v>
      </c>
      <c r="R1269" s="22">
        <v>8803.1539402419094</v>
      </c>
      <c r="S1269" s="22">
        <v>32198.7677251071</v>
      </c>
      <c r="T1269" s="22">
        <v>5803.00111403749</v>
      </c>
      <c r="U1269" s="22">
        <v>5780.2699409876795</v>
      </c>
      <c r="V1269" s="22">
        <v>9481.19831083188</v>
      </c>
      <c r="W1269" s="22">
        <v>19920.664572608799</v>
      </c>
      <c r="X1269" s="22">
        <v>6498.5139019287399</v>
      </c>
      <c r="Y1269" s="22">
        <v>15371.024175857799</v>
      </c>
      <c r="Z1269" s="22">
        <v>23227.282626755001</v>
      </c>
      <c r="AA1269" s="22">
        <v>7228.1786254111203</v>
      </c>
      <c r="AB1269" s="22">
        <v>50383.881727502798</v>
      </c>
      <c r="AC1269" s="22">
        <v>28385.8931184803</v>
      </c>
      <c r="AD1269" s="22">
        <v>94694.269928658701</v>
      </c>
      <c r="AE1269" s="22">
        <v>15254.197960632</v>
      </c>
    </row>
    <row r="1270" spans="1:31" x14ac:dyDescent="0.35">
      <c r="A1270" s="22" t="s">
        <v>3798</v>
      </c>
      <c r="B1270" s="22">
        <v>17</v>
      </c>
      <c r="C1270" s="22">
        <v>801.68</v>
      </c>
      <c r="D1270" s="24" t="s">
        <v>3799</v>
      </c>
      <c r="E1270" s="22">
        <f t="shared" si="96"/>
        <v>1.0955142711092274</v>
      </c>
      <c r="F1270" s="22">
        <f t="shared" si="100"/>
        <v>0.11503150878836584</v>
      </c>
      <c r="G1270" s="22">
        <f t="shared" si="97"/>
        <v>0.93686292651768066</v>
      </c>
      <c r="H1270" s="22">
        <f t="shared" si="98"/>
        <v>9.3772747035526127E-2</v>
      </c>
      <c r="I1270" s="22">
        <f t="shared" si="99"/>
        <v>0.99009994834297665</v>
      </c>
      <c r="J1270" s="25">
        <v>0.75973681754353695</v>
      </c>
      <c r="K1270" s="22" t="s">
        <v>3800</v>
      </c>
      <c r="L1270" s="22">
        <v>17472844.1208281</v>
      </c>
      <c r="M1270" s="22">
        <v>17828770.7773926</v>
      </c>
      <c r="N1270" s="22">
        <v>17239821.735635798</v>
      </c>
      <c r="O1270" s="22">
        <v>17098094.461879499</v>
      </c>
      <c r="P1270" s="22">
        <v>18230421.652268499</v>
      </c>
      <c r="Q1270" s="22">
        <v>22250934.699398</v>
      </c>
      <c r="R1270" s="22">
        <v>19072474.654011998</v>
      </c>
      <c r="S1270" s="22">
        <v>16677675.0175089</v>
      </c>
      <c r="T1270" s="22">
        <v>18264618.466084901</v>
      </c>
      <c r="U1270" s="22">
        <v>19997084.400128599</v>
      </c>
      <c r="V1270" s="22">
        <v>16448962.981183801</v>
      </c>
      <c r="W1270" s="22">
        <v>17749437.956039999</v>
      </c>
      <c r="X1270" s="22">
        <v>17229180.972873501</v>
      </c>
      <c r="Y1270" s="22">
        <v>18144463.146575999</v>
      </c>
      <c r="Z1270" s="22">
        <v>19176523.100574799</v>
      </c>
      <c r="AA1270" s="22">
        <v>17295191.278526999</v>
      </c>
      <c r="AB1270" s="22">
        <v>15249135.7713983</v>
      </c>
      <c r="AC1270" s="22">
        <v>16667668.8586886</v>
      </c>
      <c r="AD1270" s="22">
        <v>17295359.627264801</v>
      </c>
      <c r="AE1270" s="22">
        <v>16637887.752174599</v>
      </c>
    </row>
    <row r="1271" spans="1:31" x14ac:dyDescent="0.35">
      <c r="A1271" s="22" t="s">
        <v>3801</v>
      </c>
      <c r="B1271" s="22">
        <v>2</v>
      </c>
      <c r="C1271" s="22">
        <v>45.75</v>
      </c>
      <c r="D1271" s="24" t="s">
        <v>3802</v>
      </c>
      <c r="E1271" s="22">
        <f t="shared" si="96"/>
        <v>1.0218775823753592</v>
      </c>
      <c r="F1271" s="22">
        <f t="shared" si="100"/>
        <v>0.91139607408582535</v>
      </c>
      <c r="G1271" s="22">
        <f t="shared" si="97"/>
        <v>1.2354300266652052</v>
      </c>
      <c r="H1271" s="22">
        <f t="shared" si="98"/>
        <v>0.21168011886695098</v>
      </c>
      <c r="I1271" s="22">
        <f t="shared" si="99"/>
        <v>1.0251769689108536</v>
      </c>
      <c r="J1271" s="25">
        <v>0.96762229186478499</v>
      </c>
      <c r="K1271" s="22" t="s">
        <v>3803</v>
      </c>
      <c r="L1271" s="22">
        <v>194960.29946655501</v>
      </c>
      <c r="M1271" s="22">
        <v>339356.84535605198</v>
      </c>
      <c r="N1271" s="22">
        <v>281290.28688514698</v>
      </c>
      <c r="O1271" s="22">
        <v>292463.02809475199</v>
      </c>
      <c r="P1271" s="22">
        <v>404343.16116747097</v>
      </c>
      <c r="Q1271" s="22">
        <v>482435.357576232</v>
      </c>
      <c r="R1271" s="22">
        <v>212548.76311313099</v>
      </c>
      <c r="S1271" s="22">
        <v>259021.753339463</v>
      </c>
      <c r="T1271" s="22">
        <v>308497.036745244</v>
      </c>
      <c r="U1271" s="22">
        <v>282998.66377429297</v>
      </c>
      <c r="V1271" s="22">
        <v>250995.36285386799</v>
      </c>
      <c r="W1271" s="22">
        <v>304604.38662858697</v>
      </c>
      <c r="X1271" s="22">
        <v>329564.01337559201</v>
      </c>
      <c r="Y1271" s="22">
        <v>248053.27660736401</v>
      </c>
      <c r="Z1271" s="22">
        <v>342053.73507877602</v>
      </c>
      <c r="AA1271" s="22">
        <v>414807.35412671999</v>
      </c>
      <c r="AB1271" s="22">
        <v>502733.89302813698</v>
      </c>
      <c r="AC1271" s="22">
        <v>381761.41808547801</v>
      </c>
      <c r="AD1271" s="22">
        <v>233061.20458078099</v>
      </c>
      <c r="AE1271" s="22">
        <v>290229.94251240703</v>
      </c>
    </row>
    <row r="1272" spans="1:31" x14ac:dyDescent="0.35">
      <c r="A1272" s="22" t="s">
        <v>3804</v>
      </c>
      <c r="B1272" s="22">
        <v>2</v>
      </c>
      <c r="C1272" s="22">
        <v>135.43</v>
      </c>
      <c r="D1272" s="24" t="s">
        <v>3805</v>
      </c>
      <c r="E1272" s="22">
        <f t="shared" si="96"/>
        <v>1.1916376105502706</v>
      </c>
      <c r="F1272" s="22">
        <f t="shared" si="100"/>
        <v>7.5844651353574447E-2</v>
      </c>
      <c r="G1272" s="22">
        <f t="shared" si="97"/>
        <v>1.4449110480015388</v>
      </c>
      <c r="H1272" s="22">
        <f t="shared" si="98"/>
        <v>8.9529377194506148E-3</v>
      </c>
      <c r="I1272" s="22">
        <f t="shared" si="99"/>
        <v>1.1210785591376307</v>
      </c>
      <c r="J1272" s="25">
        <v>0.32488422151228002</v>
      </c>
      <c r="K1272" s="22" t="s">
        <v>3806</v>
      </c>
      <c r="L1272" s="22">
        <v>916503.32852799003</v>
      </c>
      <c r="M1272" s="22">
        <v>999980.869149704</v>
      </c>
      <c r="N1272" s="22">
        <v>953995.75714381004</v>
      </c>
      <c r="O1272" s="22">
        <v>1192446.08376633</v>
      </c>
      <c r="P1272" s="22">
        <v>1197326.3600707201</v>
      </c>
      <c r="Q1272" s="22">
        <v>1320883.7026573101</v>
      </c>
      <c r="R1272" s="22">
        <v>950522.11131871899</v>
      </c>
      <c r="S1272" s="22">
        <v>1270312.5239271801</v>
      </c>
      <c r="T1272" s="22">
        <v>1322191.75393685</v>
      </c>
      <c r="U1272" s="22">
        <v>1404404.5073887501</v>
      </c>
      <c r="V1272" s="22">
        <v>1032251.11163019</v>
      </c>
      <c r="W1272" s="22">
        <v>1163881.2253204801</v>
      </c>
      <c r="X1272" s="22">
        <v>724692.56418567605</v>
      </c>
      <c r="Y1272" s="22">
        <v>671117.95784264698</v>
      </c>
      <c r="Z1272" s="22">
        <v>1100192.5456129101</v>
      </c>
      <c r="AA1272" s="22">
        <v>1453158.5188320801</v>
      </c>
      <c r="AB1272" s="22">
        <v>1410156.0340302601</v>
      </c>
      <c r="AC1272" s="22">
        <v>1526592.3129052699</v>
      </c>
      <c r="AD1272" s="22">
        <v>1194878.17741043</v>
      </c>
      <c r="AE1272" s="22">
        <v>1194933.2416359701</v>
      </c>
    </row>
    <row r="1273" spans="1:31" x14ac:dyDescent="0.35">
      <c r="A1273" s="22" t="s">
        <v>3807</v>
      </c>
      <c r="B1273" s="22">
        <v>4</v>
      </c>
      <c r="C1273" s="22">
        <v>367.73</v>
      </c>
      <c r="D1273" s="24" t="s">
        <v>3808</v>
      </c>
      <c r="E1273" s="22">
        <f t="shared" si="96"/>
        <v>1.1300833108677906</v>
      </c>
      <c r="F1273" s="22">
        <f t="shared" si="100"/>
        <v>0.16491751784739891</v>
      </c>
      <c r="G1273" s="22">
        <f t="shared" si="97"/>
        <v>1.1248434332343009</v>
      </c>
      <c r="H1273" s="22">
        <f t="shared" si="98"/>
        <v>0.20481930096621045</v>
      </c>
      <c r="I1273" s="22">
        <f t="shared" si="99"/>
        <v>1.0267925688459103</v>
      </c>
      <c r="J1273" s="25">
        <v>0.78623633050950603</v>
      </c>
      <c r="K1273" s="22" t="s">
        <v>3809</v>
      </c>
      <c r="L1273" s="22">
        <v>3567289.2216710802</v>
      </c>
      <c r="M1273" s="22">
        <v>5437102.6844599899</v>
      </c>
      <c r="N1273" s="22">
        <v>4773996.9152623201</v>
      </c>
      <c r="O1273" s="22">
        <v>4597132.2093920102</v>
      </c>
      <c r="P1273" s="22">
        <v>4843085.6989687197</v>
      </c>
      <c r="Q1273" s="22">
        <v>6022051.1853743801</v>
      </c>
      <c r="R1273" s="22">
        <v>4480945.6006774604</v>
      </c>
      <c r="S1273" s="22">
        <v>5188160.7295995504</v>
      </c>
      <c r="T1273" s="22">
        <v>5479249.9266509498</v>
      </c>
      <c r="U1273" s="22">
        <v>5068552.5245953603</v>
      </c>
      <c r="V1273" s="22">
        <v>4953976.5763964104</v>
      </c>
      <c r="W1273" s="22">
        <v>4825921.5463241497</v>
      </c>
      <c r="X1273" s="22">
        <v>3715057.73521666</v>
      </c>
      <c r="Y1273" s="22">
        <v>3683461.8485619202</v>
      </c>
      <c r="Z1273" s="22">
        <v>5434335.2820146596</v>
      </c>
      <c r="AA1273" s="22">
        <v>5600619.3577588797</v>
      </c>
      <c r="AB1273" s="22">
        <v>5411088.5247486904</v>
      </c>
      <c r="AC1273" s="22">
        <v>5218303.5305077396</v>
      </c>
      <c r="AD1273" s="22">
        <v>4489387.87524183</v>
      </c>
      <c r="AE1273" s="22">
        <v>4716407.4182219198</v>
      </c>
    </row>
    <row r="1274" spans="1:31" x14ac:dyDescent="0.35">
      <c r="A1274" s="22" t="s">
        <v>3810</v>
      </c>
      <c r="B1274" s="22">
        <v>2</v>
      </c>
      <c r="C1274" s="22">
        <v>86.45</v>
      </c>
      <c r="D1274" s="24" t="s">
        <v>3811</v>
      </c>
      <c r="E1274" s="22">
        <f t="shared" si="96"/>
        <v>1.0723409039796661</v>
      </c>
      <c r="F1274" s="22">
        <f t="shared" si="100"/>
        <v>0.48555582854933654</v>
      </c>
      <c r="G1274" s="22">
        <f t="shared" si="97"/>
        <v>0.89432386457988644</v>
      </c>
      <c r="H1274" s="22">
        <f t="shared" si="98"/>
        <v>9.029321105204452E-2</v>
      </c>
      <c r="I1274" s="22">
        <f t="shared" si="99"/>
        <v>0.81691684199564207</v>
      </c>
      <c r="J1274" s="25">
        <v>3.4207434297989199E-3</v>
      </c>
      <c r="K1274" s="22" t="s">
        <v>3812</v>
      </c>
      <c r="L1274" s="22">
        <v>930389.61071865598</v>
      </c>
      <c r="M1274" s="22">
        <v>778630.01560562896</v>
      </c>
      <c r="N1274" s="22">
        <v>748464.95739722694</v>
      </c>
      <c r="O1274" s="22">
        <v>795015.631948972</v>
      </c>
      <c r="P1274" s="22">
        <v>888270.58311204205</v>
      </c>
      <c r="Q1274" s="22">
        <v>725868.90009157499</v>
      </c>
      <c r="R1274" s="22">
        <v>695926.75008954504</v>
      </c>
      <c r="S1274" s="22">
        <v>966007.68706232705</v>
      </c>
      <c r="T1274" s="22">
        <v>1063821.4121062299</v>
      </c>
      <c r="U1274" s="22">
        <v>988693.15218938002</v>
      </c>
      <c r="V1274" s="22">
        <v>950887.08538493398</v>
      </c>
      <c r="W1274" s="22">
        <v>976508.00042484002</v>
      </c>
      <c r="X1274" s="22">
        <v>1051879.5645632099</v>
      </c>
      <c r="Y1274" s="22">
        <v>1106076.8777878101</v>
      </c>
      <c r="Z1274" s="22">
        <v>983427.30698607105</v>
      </c>
      <c r="AA1274" s="22">
        <v>1081939.4437742101</v>
      </c>
      <c r="AB1274" s="22">
        <v>875999.05144420103</v>
      </c>
      <c r="AC1274" s="22">
        <v>795962.98241351196</v>
      </c>
      <c r="AD1274" s="22">
        <v>913613.18358519801</v>
      </c>
      <c r="AE1274" s="22">
        <v>865615.21533215803</v>
      </c>
    </row>
    <row r="1275" spans="1:31" x14ac:dyDescent="0.35">
      <c r="A1275" s="22" t="s">
        <v>3813</v>
      </c>
      <c r="B1275" s="22">
        <v>1</v>
      </c>
      <c r="C1275" s="22">
        <v>25.08</v>
      </c>
      <c r="D1275" s="22" t="s">
        <v>3814</v>
      </c>
      <c r="E1275" s="22">
        <f t="shared" si="96"/>
        <v>0.93876174150856284</v>
      </c>
      <c r="F1275" s="22">
        <f t="shared" si="100"/>
        <v>0.52839207501708985</v>
      </c>
      <c r="G1275" s="22">
        <f t="shared" si="97"/>
        <v>1.3078095584587568</v>
      </c>
      <c r="H1275" s="22">
        <f t="shared" si="98"/>
        <v>0.22115482441009765</v>
      </c>
      <c r="I1275" s="22">
        <f t="shared" si="99"/>
        <v>1.3865369133083878</v>
      </c>
      <c r="J1275" s="25">
        <v>3.61067402511831E-2</v>
      </c>
      <c r="K1275" s="22" t="s">
        <v>3815</v>
      </c>
      <c r="L1275" s="22">
        <v>103935.02077955801</v>
      </c>
      <c r="M1275" s="22">
        <v>110150.463971829</v>
      </c>
      <c r="N1275" s="22">
        <v>101697.832364049</v>
      </c>
      <c r="O1275" s="22">
        <v>123246.734374576</v>
      </c>
      <c r="P1275" s="22">
        <v>99112.725136098903</v>
      </c>
      <c r="Q1275" s="22">
        <v>123925.99807065001</v>
      </c>
      <c r="R1275" s="22">
        <v>102767.37937016699</v>
      </c>
      <c r="S1275" s="22">
        <v>114923.792436416</v>
      </c>
      <c r="T1275" s="22">
        <v>72623.972389282804</v>
      </c>
      <c r="U1275" s="22">
        <v>90946.707899265602</v>
      </c>
      <c r="V1275" s="22">
        <v>82904.5318314162</v>
      </c>
      <c r="W1275" s="22">
        <v>83238.043223023298</v>
      </c>
      <c r="X1275" s="22">
        <v>52537.278635443501</v>
      </c>
      <c r="Y1275" s="22">
        <v>57130.209215822899</v>
      </c>
      <c r="Z1275" s="22">
        <v>112309.98745924199</v>
      </c>
      <c r="AA1275" s="22">
        <v>90416.639949222197</v>
      </c>
      <c r="AB1275" s="22">
        <v>156442.929183751</v>
      </c>
      <c r="AC1275" s="22">
        <v>75821.304359155096</v>
      </c>
      <c r="AD1275" s="22">
        <v>82249.395847326596</v>
      </c>
      <c r="AE1275" s="22">
        <v>102656.842357318</v>
      </c>
    </row>
    <row r="1276" spans="1:31" x14ac:dyDescent="0.35">
      <c r="A1276" s="22" t="s">
        <v>3816</v>
      </c>
      <c r="B1276" s="22">
        <v>3</v>
      </c>
      <c r="C1276" s="22">
        <v>116.01</v>
      </c>
      <c r="D1276" s="24" t="s">
        <v>3817</v>
      </c>
      <c r="E1276" s="22">
        <f t="shared" si="96"/>
        <v>0.8371684362491536</v>
      </c>
      <c r="F1276" s="22">
        <f t="shared" si="100"/>
        <v>0.40449649925905973</v>
      </c>
      <c r="G1276" s="22">
        <f t="shared" si="97"/>
        <v>1.1447579462315236</v>
      </c>
      <c r="H1276" s="22">
        <f t="shared" si="98"/>
        <v>0.31314728426023608</v>
      </c>
      <c r="I1276" s="22">
        <f t="shared" si="99"/>
        <v>1.0408011698572188</v>
      </c>
      <c r="J1276" s="25">
        <v>0.99612392617145495</v>
      </c>
      <c r="K1276" s="22" t="s">
        <v>3818</v>
      </c>
      <c r="L1276" s="22">
        <v>1254398.0429878</v>
      </c>
      <c r="M1276" s="22">
        <v>1347684.5974176</v>
      </c>
      <c r="N1276" s="22">
        <v>1346675.9113356301</v>
      </c>
      <c r="O1276" s="22">
        <v>1690135.0918483201</v>
      </c>
      <c r="P1276" s="22">
        <v>2919636.6748569501</v>
      </c>
      <c r="Q1276" s="22">
        <v>1248172.1941679299</v>
      </c>
      <c r="R1276" s="22">
        <v>1537509.79246404</v>
      </c>
      <c r="S1276" s="22">
        <v>1559775.55187513</v>
      </c>
      <c r="T1276" s="22">
        <v>1341043.47890634</v>
      </c>
      <c r="U1276" s="22">
        <v>1478430.42587122</v>
      </c>
      <c r="V1276" s="22">
        <v>1388268.138612</v>
      </c>
      <c r="W1276" s="22">
        <v>1273621.4969798101</v>
      </c>
      <c r="X1276" s="22">
        <v>2007525.5267691801</v>
      </c>
      <c r="Y1276" s="22">
        <v>1698291.8320736601</v>
      </c>
      <c r="Z1276" s="22">
        <v>1855314.4301285001</v>
      </c>
      <c r="AA1276" s="22">
        <v>2337855.3931492898</v>
      </c>
      <c r="AB1276" s="22">
        <v>2156644.3281266298</v>
      </c>
      <c r="AC1276" s="22">
        <v>1665257.6298295299</v>
      </c>
      <c r="AD1276" s="22">
        <v>1887198.3414056001</v>
      </c>
      <c r="AE1276" s="22">
        <v>1366413.42528968</v>
      </c>
    </row>
    <row r="1277" spans="1:31" x14ac:dyDescent="0.35">
      <c r="A1277" s="22" t="s">
        <v>3819</v>
      </c>
      <c r="B1277" s="22">
        <v>1</v>
      </c>
      <c r="C1277" s="22">
        <v>35.11</v>
      </c>
      <c r="D1277" s="22" t="s">
        <v>3820</v>
      </c>
      <c r="E1277" s="22">
        <f t="shared" si="96"/>
        <v>0.99056648816008619</v>
      </c>
      <c r="F1277" s="22">
        <f t="shared" si="100"/>
        <v>0.98226108579125104</v>
      </c>
      <c r="G1277" s="22">
        <f t="shared" si="97"/>
        <v>1.1720543688313303</v>
      </c>
      <c r="H1277" s="22">
        <f t="shared" si="98"/>
        <v>0.18520660634455677</v>
      </c>
      <c r="I1277" s="22">
        <f t="shared" si="99"/>
        <v>0.76547851499953301</v>
      </c>
      <c r="J1277" s="25">
        <v>0.19235542168359199</v>
      </c>
      <c r="K1277" s="22" t="s">
        <v>3821</v>
      </c>
      <c r="L1277" s="22">
        <v>40403.527602241396</v>
      </c>
      <c r="M1277" s="22">
        <v>80480.173187326</v>
      </c>
      <c r="N1277" s="22">
        <v>91334.639970324701</v>
      </c>
      <c r="O1277" s="22">
        <v>37089.292615277198</v>
      </c>
      <c r="P1277" s="22">
        <v>61810.046165639898</v>
      </c>
      <c r="Q1277" s="22">
        <v>27848.439129255501</v>
      </c>
      <c r="R1277" s="22">
        <v>150503.69295474299</v>
      </c>
      <c r="S1277" s="22">
        <v>53752.488103120399</v>
      </c>
      <c r="T1277" s="22">
        <v>20822.8388292087</v>
      </c>
      <c r="U1277" s="22">
        <v>55255.288210926898</v>
      </c>
      <c r="V1277" s="22">
        <v>91250.225718607806</v>
      </c>
      <c r="W1277" s="22">
        <v>53571.693017885598</v>
      </c>
      <c r="X1277" s="22">
        <v>72643.253338369395</v>
      </c>
      <c r="Y1277" s="22">
        <v>82907.076925894798</v>
      </c>
      <c r="Z1277" s="22">
        <v>106063.29875723401</v>
      </c>
      <c r="AA1277" s="22">
        <v>84963.155476591302</v>
      </c>
      <c r="AB1277" s="22">
        <v>100662.628180641</v>
      </c>
      <c r="AC1277" s="22">
        <v>88400.822801451897</v>
      </c>
      <c r="AD1277" s="22">
        <v>106215.56486594</v>
      </c>
      <c r="AE1277" s="22">
        <v>96122.388073484603</v>
      </c>
    </row>
    <row r="1278" spans="1:31" x14ac:dyDescent="0.35">
      <c r="A1278" s="22" t="s">
        <v>3822</v>
      </c>
      <c r="B1278" s="22">
        <v>1</v>
      </c>
      <c r="C1278" s="22">
        <v>24.64</v>
      </c>
      <c r="D1278" s="22" t="s">
        <v>3823</v>
      </c>
      <c r="E1278" s="22">
        <f t="shared" si="96"/>
        <v>2.2688319374471937</v>
      </c>
      <c r="F1278" s="22">
        <f t="shared" si="100"/>
        <v>0.35355636293346704</v>
      </c>
      <c r="G1278" s="22">
        <f t="shared" si="97"/>
        <v>0.18691025906642661</v>
      </c>
      <c r="H1278" s="22">
        <f t="shared" si="98"/>
        <v>0.44722452053948558</v>
      </c>
      <c r="I1278" s="22">
        <f t="shared" si="99"/>
        <v>1.2505898867836784</v>
      </c>
      <c r="J1278" s="25">
        <v>0.28148010944132901</v>
      </c>
      <c r="K1278" s="22" t="s">
        <v>3824</v>
      </c>
      <c r="L1278" s="22">
        <v>5100.5472627571899</v>
      </c>
      <c r="M1278" s="22">
        <v>11500.832119639001</v>
      </c>
      <c r="N1278" s="22">
        <v>0</v>
      </c>
      <c r="O1278" s="22">
        <v>14330.1965231421</v>
      </c>
      <c r="P1278" s="22">
        <v>0</v>
      </c>
      <c r="Q1278" s="22">
        <v>42439.782918079698</v>
      </c>
      <c r="R1278" s="22">
        <v>12739.178043759999</v>
      </c>
      <c r="S1278" s="22">
        <v>5583.4192689659303</v>
      </c>
      <c r="T1278" s="22">
        <v>0</v>
      </c>
      <c r="U1278" s="22">
        <v>9416.1670592517403</v>
      </c>
      <c r="V1278" s="22">
        <v>0</v>
      </c>
      <c r="W1278" s="22">
        <v>0</v>
      </c>
      <c r="X1278" s="22">
        <v>0</v>
      </c>
      <c r="Y1278" s="22">
        <v>0</v>
      </c>
      <c r="Z1278" s="22">
        <v>24733.588710755899</v>
      </c>
      <c r="AA1278" s="22">
        <v>4622.9614735698296</v>
      </c>
      <c r="AB1278" s="22">
        <v>0</v>
      </c>
      <c r="AC1278" s="22">
        <v>0</v>
      </c>
      <c r="AD1278" s="22">
        <v>0</v>
      </c>
      <c r="AE1278" s="22">
        <v>0</v>
      </c>
    </row>
    <row r="1279" spans="1:31" x14ac:dyDescent="0.35">
      <c r="A1279" s="22" t="s">
        <v>3825</v>
      </c>
      <c r="B1279" s="22">
        <v>10</v>
      </c>
      <c r="C1279" s="22">
        <v>380.62</v>
      </c>
      <c r="D1279" s="24" t="s">
        <v>3826</v>
      </c>
      <c r="E1279" s="22">
        <f t="shared" si="96"/>
        <v>0.95200876593913419</v>
      </c>
      <c r="F1279" s="22">
        <f t="shared" si="100"/>
        <v>0.46589358723044838</v>
      </c>
      <c r="G1279" s="22">
        <f t="shared" si="97"/>
        <v>0.90886165415390452</v>
      </c>
      <c r="H1279" s="22">
        <f t="shared" si="98"/>
        <v>6.0225339161091712E-2</v>
      </c>
      <c r="I1279" s="22">
        <f t="shared" si="99"/>
        <v>0.96622703747521443</v>
      </c>
      <c r="J1279" s="25">
        <v>0.49438510310039102</v>
      </c>
      <c r="K1279" s="22" t="s">
        <v>3827</v>
      </c>
      <c r="L1279" s="22">
        <v>6377231.3347322503</v>
      </c>
      <c r="M1279" s="22">
        <v>5735143.23344451</v>
      </c>
      <c r="N1279" s="22">
        <v>6273439.68499697</v>
      </c>
      <c r="O1279" s="22">
        <v>6743543.76146458</v>
      </c>
      <c r="P1279" s="22">
        <v>6100404.2065755296</v>
      </c>
      <c r="Q1279" s="22">
        <v>6033736.7390747499</v>
      </c>
      <c r="R1279" s="22">
        <v>7031775.74689331</v>
      </c>
      <c r="S1279" s="22">
        <v>4937033.9300704002</v>
      </c>
      <c r="T1279" s="22">
        <v>6251562.8312540501</v>
      </c>
      <c r="U1279" s="22">
        <v>5476898.1454978697</v>
      </c>
      <c r="V1279" s="22">
        <v>6068270.30495454</v>
      </c>
      <c r="W1279" s="22">
        <v>6453757.6966904998</v>
      </c>
      <c r="X1279" s="22">
        <v>7148827.8039088398</v>
      </c>
      <c r="Y1279" s="22">
        <v>5818965.7566244202</v>
      </c>
      <c r="Z1279" s="22">
        <v>6831528.4000607198</v>
      </c>
      <c r="AA1279" s="22">
        <v>6215816.2526453203</v>
      </c>
      <c r="AB1279" s="22">
        <v>5679779.8596811704</v>
      </c>
      <c r="AC1279" s="22">
        <v>5572749.7478798795</v>
      </c>
      <c r="AD1279" s="22">
        <v>6045440.0643814998</v>
      </c>
      <c r="AE1279" s="22">
        <v>5861849.6665799199</v>
      </c>
    </row>
    <row r="1280" spans="1:31" x14ac:dyDescent="0.35">
      <c r="A1280" s="22" t="s">
        <v>3828</v>
      </c>
      <c r="B1280" s="22">
        <v>5</v>
      </c>
      <c r="C1280" s="22">
        <v>388.84</v>
      </c>
      <c r="D1280" s="24" t="s">
        <v>3829</v>
      </c>
      <c r="E1280" s="22">
        <f t="shared" si="96"/>
        <v>0.99442312366124874</v>
      </c>
      <c r="F1280" s="22">
        <f t="shared" si="100"/>
        <v>0.93227592591848596</v>
      </c>
      <c r="G1280" s="22">
        <f t="shared" si="97"/>
        <v>0.89467291266639415</v>
      </c>
      <c r="H1280" s="22">
        <f t="shared" si="98"/>
        <v>9.6421221423299119E-2</v>
      </c>
      <c r="I1280" s="22">
        <f t="shared" si="99"/>
        <v>1.015927892627809</v>
      </c>
      <c r="J1280" s="25">
        <v>0.72443426044759296</v>
      </c>
      <c r="K1280" s="22" t="s">
        <v>3830</v>
      </c>
      <c r="L1280" s="22">
        <v>7226899.7087723296</v>
      </c>
      <c r="M1280" s="22">
        <v>6329273.2656498402</v>
      </c>
      <c r="N1280" s="22">
        <v>6673958.1784302304</v>
      </c>
      <c r="O1280" s="22">
        <v>7206915.2454808597</v>
      </c>
      <c r="P1280" s="22">
        <v>6898811.9897118099</v>
      </c>
      <c r="Q1280" s="22">
        <v>8310399.9100820702</v>
      </c>
      <c r="R1280" s="22">
        <v>6953240.0090179397</v>
      </c>
      <c r="S1280" s="22">
        <v>5956746.8915363997</v>
      </c>
      <c r="T1280" s="22">
        <v>6432017.4942740398</v>
      </c>
      <c r="U1280" s="22">
        <v>6491967.2469196199</v>
      </c>
      <c r="V1280" s="22">
        <v>7632233.0411515301</v>
      </c>
      <c r="W1280" s="22">
        <v>6693789.58218819</v>
      </c>
      <c r="X1280" s="22">
        <v>6044314.2763481699</v>
      </c>
      <c r="Y1280" s="22">
        <v>6213831.6027503703</v>
      </c>
      <c r="Z1280" s="22">
        <v>7213366.3789317198</v>
      </c>
      <c r="AA1280" s="22">
        <v>6774326.1630674396</v>
      </c>
      <c r="AB1280" s="22">
        <v>5363529.9282219904</v>
      </c>
      <c r="AC1280" s="22">
        <v>5918457.2727260496</v>
      </c>
      <c r="AD1280" s="22">
        <v>6264908.8975596903</v>
      </c>
      <c r="AE1280" s="22">
        <v>5916516.7116841599</v>
      </c>
    </row>
    <row r="1281" spans="1:31" x14ac:dyDescent="0.35">
      <c r="A1281" s="22" t="s">
        <v>3831</v>
      </c>
      <c r="B1281" s="22">
        <v>1</v>
      </c>
      <c r="C1281" s="22">
        <v>20.43</v>
      </c>
      <c r="D1281" s="22" t="s">
        <v>3832</v>
      </c>
      <c r="E1281" s="22">
        <f t="shared" si="96"/>
        <v>0.5651827125337533</v>
      </c>
      <c r="F1281" s="22">
        <f t="shared" si="100"/>
        <v>4.9475915819329842E-2</v>
      </c>
      <c r="G1281" s="22">
        <f t="shared" si="97"/>
        <v>1.4742986196942087</v>
      </c>
      <c r="H1281" s="22">
        <f t="shared" si="98"/>
        <v>0.21074293865899643</v>
      </c>
      <c r="I1281" s="22">
        <f t="shared" si="99"/>
        <v>1.2104446907048552</v>
      </c>
      <c r="J1281" s="25">
        <v>0.43401373887129702</v>
      </c>
      <c r="K1281" s="22" t="s">
        <v>3833</v>
      </c>
      <c r="L1281" s="22">
        <v>10908905.488187799</v>
      </c>
      <c r="M1281" s="22">
        <v>23623588.2301828</v>
      </c>
      <c r="N1281" s="22">
        <v>17293472.625209998</v>
      </c>
      <c r="O1281" s="22">
        <v>15723291.5103893</v>
      </c>
      <c r="P1281" s="22">
        <v>8487724.9028142802</v>
      </c>
      <c r="Q1281" s="22">
        <v>10583603.6161098</v>
      </c>
      <c r="R1281" s="22">
        <v>9676871.6472769994</v>
      </c>
      <c r="S1281" s="22">
        <v>10829689.731545201</v>
      </c>
      <c r="T1281" s="22">
        <v>5612371.1290867198</v>
      </c>
      <c r="U1281" s="22">
        <v>6272252.0433427896</v>
      </c>
      <c r="V1281" s="22">
        <v>8177677.9834335595</v>
      </c>
      <c r="W1281" s="22">
        <v>24373947.439528499</v>
      </c>
      <c r="X1281" s="22">
        <v>10643120.1390792</v>
      </c>
      <c r="Y1281" s="22">
        <v>6505921.3751214799</v>
      </c>
      <c r="Z1281" s="22">
        <v>13116728.4718807</v>
      </c>
      <c r="AA1281" s="22">
        <v>22111393.811927199</v>
      </c>
      <c r="AB1281" s="22">
        <v>28334580.941271499</v>
      </c>
      <c r="AC1281" s="22">
        <v>17236890.8404819</v>
      </c>
      <c r="AD1281" s="22">
        <v>12533954.838418899</v>
      </c>
      <c r="AE1281" s="22">
        <v>12394778.9122386</v>
      </c>
    </row>
    <row r="1282" spans="1:31" x14ac:dyDescent="0.35">
      <c r="A1282" s="22" t="s">
        <v>3834</v>
      </c>
      <c r="B1282" s="22">
        <v>5</v>
      </c>
      <c r="C1282" s="22">
        <v>252.23</v>
      </c>
      <c r="D1282" s="24" t="s">
        <v>3835</v>
      </c>
      <c r="E1282" s="22">
        <f t="shared" si="96"/>
        <v>1.1213195904657505</v>
      </c>
      <c r="F1282" s="22">
        <f t="shared" si="100"/>
        <v>0.48827558228463364</v>
      </c>
      <c r="G1282" s="22">
        <f t="shared" si="97"/>
        <v>1.3401029892659879</v>
      </c>
      <c r="H1282" s="22">
        <f t="shared" si="98"/>
        <v>2.7838818829137184E-2</v>
      </c>
      <c r="I1282" s="22">
        <f t="shared" si="99"/>
        <v>1.2233637091649812</v>
      </c>
      <c r="J1282" s="25">
        <v>0.16574284659875399</v>
      </c>
      <c r="K1282" s="22" t="s">
        <v>3836</v>
      </c>
      <c r="L1282" s="22">
        <v>1796010.149981</v>
      </c>
      <c r="M1282" s="22">
        <v>2833888.9030194399</v>
      </c>
      <c r="N1282" s="22">
        <v>2003207.3472366501</v>
      </c>
      <c r="O1282" s="22">
        <v>1834713.73331835</v>
      </c>
      <c r="P1282" s="22">
        <v>1752302.7707233799</v>
      </c>
      <c r="Q1282" s="22">
        <v>2461371.17832817</v>
      </c>
      <c r="R1282" s="22">
        <v>2833812.3828773098</v>
      </c>
      <c r="S1282" s="22">
        <v>2091201.61785728</v>
      </c>
      <c r="T1282" s="22">
        <v>1322047.40283392</v>
      </c>
      <c r="U1282" s="22">
        <v>2751591.44763888</v>
      </c>
      <c r="V1282" s="22">
        <v>1188728.7426020999</v>
      </c>
      <c r="W1282" s="22">
        <v>1479981.51137223</v>
      </c>
      <c r="X1282" s="22">
        <v>1888138.7797846301</v>
      </c>
      <c r="Y1282" s="22">
        <v>1676208.1240725899</v>
      </c>
      <c r="Z1282" s="22">
        <v>2121059.3062367402</v>
      </c>
      <c r="AA1282" s="22">
        <v>1690065.6795938199</v>
      </c>
      <c r="AB1282" s="22">
        <v>2406211.1474848199</v>
      </c>
      <c r="AC1282" s="22">
        <v>2392907.9238205599</v>
      </c>
      <c r="AD1282" s="22">
        <v>2351741.05927053</v>
      </c>
      <c r="AE1282" s="22">
        <v>2354450.6360043902</v>
      </c>
    </row>
    <row r="1283" spans="1:31" x14ac:dyDescent="0.35">
      <c r="A1283" s="22" t="s">
        <v>3837</v>
      </c>
      <c r="B1283" s="22">
        <v>14</v>
      </c>
      <c r="C1283" s="22">
        <v>697.37</v>
      </c>
      <c r="D1283" s="24" t="s">
        <v>3838</v>
      </c>
      <c r="E1283" s="22">
        <f t="shared" si="96"/>
        <v>1.0031211449354349</v>
      </c>
      <c r="F1283" s="22">
        <f t="shared" si="100"/>
        <v>0.96804806882157668</v>
      </c>
      <c r="G1283" s="22">
        <f t="shared" si="97"/>
        <v>1.2243913182606549</v>
      </c>
      <c r="H1283" s="22">
        <f t="shared" si="98"/>
        <v>5.2888764902025868E-2</v>
      </c>
      <c r="I1283" s="22">
        <f t="shared" si="99"/>
        <v>0.991616544357251</v>
      </c>
      <c r="J1283" s="25">
        <v>0.98774146604229696</v>
      </c>
      <c r="K1283" s="22" t="s">
        <v>3839</v>
      </c>
      <c r="L1283" s="22">
        <v>12095585.306169299</v>
      </c>
      <c r="M1283" s="22">
        <v>13863274.6068954</v>
      </c>
      <c r="N1283" s="22">
        <v>13286539.435935</v>
      </c>
      <c r="O1283" s="22">
        <v>15321297.8139394</v>
      </c>
      <c r="P1283" s="22">
        <v>14220300.4610539</v>
      </c>
      <c r="Q1283" s="22">
        <v>15738244.586857</v>
      </c>
      <c r="R1283" s="22">
        <v>11174179.723043101</v>
      </c>
      <c r="S1283" s="22">
        <v>15689192.349418299</v>
      </c>
      <c r="T1283" s="22">
        <v>12494593.7364615</v>
      </c>
      <c r="U1283" s="22">
        <v>13905481.417471001</v>
      </c>
      <c r="V1283" s="22">
        <v>14913734.911044801</v>
      </c>
      <c r="W1283" s="22">
        <v>14949636.461104499</v>
      </c>
      <c r="X1283" s="22">
        <v>11894109.772068899</v>
      </c>
      <c r="Y1283" s="22">
        <v>10831253.474470099</v>
      </c>
      <c r="Z1283" s="22">
        <v>16779811.131604299</v>
      </c>
      <c r="AA1283" s="22">
        <v>19112629.0256452</v>
      </c>
      <c r="AB1283" s="22">
        <v>17907724.376720399</v>
      </c>
      <c r="AC1283" s="22">
        <v>17742064.919108</v>
      </c>
      <c r="AD1283" s="22">
        <v>15629566.520696901</v>
      </c>
      <c r="AE1283" s="22">
        <v>14542260.3348548</v>
      </c>
    </row>
    <row r="1284" spans="1:31" x14ac:dyDescent="0.35">
      <c r="A1284" s="22" t="s">
        <v>3840</v>
      </c>
      <c r="B1284" s="22">
        <v>20</v>
      </c>
      <c r="C1284" s="22">
        <v>1186.3900000000001</v>
      </c>
      <c r="D1284" s="24" t="s">
        <v>3841</v>
      </c>
      <c r="E1284" s="22">
        <f t="shared" si="96"/>
        <v>1.0242499091767996</v>
      </c>
      <c r="F1284" s="22">
        <f t="shared" si="100"/>
        <v>0.68501366993310686</v>
      </c>
      <c r="G1284" s="22">
        <f t="shared" si="97"/>
        <v>0.90600658376408072</v>
      </c>
      <c r="H1284" s="22">
        <f t="shared" si="98"/>
        <v>0.21273682134682273</v>
      </c>
      <c r="I1284" s="22">
        <f t="shared" si="99"/>
        <v>0.98119188442371186</v>
      </c>
      <c r="J1284" s="25">
        <v>0.78276512593672298</v>
      </c>
      <c r="K1284" s="22" t="s">
        <v>3842</v>
      </c>
      <c r="L1284" s="22">
        <v>88295981.416688904</v>
      </c>
      <c r="M1284" s="22">
        <v>97855320.728908494</v>
      </c>
      <c r="N1284" s="22">
        <v>77692605.230336398</v>
      </c>
      <c r="O1284" s="22">
        <v>89783819.698387697</v>
      </c>
      <c r="P1284" s="22">
        <v>90647039.563885897</v>
      </c>
      <c r="Q1284" s="22">
        <v>104486864.388451</v>
      </c>
      <c r="R1284" s="22">
        <v>92927216.049720302</v>
      </c>
      <c r="S1284" s="22">
        <v>80479750.638836503</v>
      </c>
      <c r="T1284" s="22">
        <v>90381657.169085905</v>
      </c>
      <c r="U1284" s="22">
        <v>86772901.132634103</v>
      </c>
      <c r="V1284" s="22">
        <v>88991049.946505994</v>
      </c>
      <c r="W1284" s="22">
        <v>76901522.179558098</v>
      </c>
      <c r="X1284" s="22">
        <v>90797143.426617995</v>
      </c>
      <c r="Y1284" s="22">
        <v>103513897.255275</v>
      </c>
      <c r="Z1284" s="22">
        <v>92587297.6051936</v>
      </c>
      <c r="AA1284" s="22">
        <v>72236804.713130102</v>
      </c>
      <c r="AB1284" s="22">
        <v>69677522.903616995</v>
      </c>
      <c r="AC1284" s="22">
        <v>86273542.519991398</v>
      </c>
      <c r="AD1284" s="22">
        <v>90251261.536116302</v>
      </c>
      <c r="AE1284" s="22">
        <v>91792414.229991794</v>
      </c>
    </row>
    <row r="1285" spans="1:31" x14ac:dyDescent="0.35">
      <c r="A1285" s="22" t="s">
        <v>3843</v>
      </c>
      <c r="B1285" s="22">
        <v>2</v>
      </c>
      <c r="C1285" s="22">
        <v>78.34</v>
      </c>
      <c r="D1285" s="24" t="s">
        <v>3844</v>
      </c>
      <c r="E1285" s="22">
        <f t="shared" si="96"/>
        <v>1.0390791333482852</v>
      </c>
      <c r="F1285" s="22">
        <f t="shared" si="100"/>
        <v>0.80494764774407823</v>
      </c>
      <c r="G1285" s="22">
        <f t="shared" si="97"/>
        <v>0.86684215241279239</v>
      </c>
      <c r="H1285" s="22">
        <f t="shared" si="98"/>
        <v>0.25319692549035516</v>
      </c>
      <c r="I1285" s="22">
        <f t="shared" si="99"/>
        <v>1.0527827748373484</v>
      </c>
      <c r="J1285" s="25">
        <v>0.56123323870618003</v>
      </c>
      <c r="K1285" s="22" t="s">
        <v>3845</v>
      </c>
      <c r="L1285" s="22">
        <v>2187777.4574627802</v>
      </c>
      <c r="M1285" s="22">
        <v>2427151.5787950801</v>
      </c>
      <c r="N1285" s="22">
        <v>2084638.9082537501</v>
      </c>
      <c r="O1285" s="22">
        <v>2745919.3989612302</v>
      </c>
      <c r="P1285" s="22">
        <v>2619790.4116571001</v>
      </c>
      <c r="Q1285" s="22">
        <v>3825832.9816977102</v>
      </c>
      <c r="R1285" s="22">
        <v>2440367.3314903802</v>
      </c>
      <c r="S1285" s="22">
        <v>1806811.2454276001</v>
      </c>
      <c r="T1285" s="22">
        <v>2106641.3913030699</v>
      </c>
      <c r="U1285" s="22">
        <v>2357125.4034879999</v>
      </c>
      <c r="V1285" s="22">
        <v>2365528.0332524101</v>
      </c>
      <c r="W1285" s="22">
        <v>3013863.4830954098</v>
      </c>
      <c r="X1285" s="22">
        <v>1958934.30095454</v>
      </c>
      <c r="Y1285" s="22">
        <v>1821735.3828833899</v>
      </c>
      <c r="Z1285" s="22">
        <v>2300306.5447120401</v>
      </c>
      <c r="AA1285" s="22">
        <v>1985456.3342418601</v>
      </c>
      <c r="AB1285" s="22">
        <v>1632635.64488974</v>
      </c>
      <c r="AC1285" s="22">
        <v>1776172.6464531401</v>
      </c>
      <c r="AD1285" s="22">
        <v>2128506.46196436</v>
      </c>
      <c r="AE1285" s="22">
        <v>2411558.7558802399</v>
      </c>
    </row>
    <row r="1286" spans="1:31" x14ac:dyDescent="0.35">
      <c r="A1286" s="22" t="s">
        <v>3846</v>
      </c>
      <c r="B1286" s="22">
        <v>21</v>
      </c>
      <c r="C1286" s="22">
        <v>1861.14</v>
      </c>
      <c r="D1286" s="24" t="s">
        <v>3847</v>
      </c>
      <c r="E1286" s="22">
        <f t="shared" ref="E1286:E1349" si="101">AVERAGE(Q1286:U1286)/AVERAGE(L1286:P1286)</f>
        <v>1.0841661730468315</v>
      </c>
      <c r="F1286" s="22">
        <f t="shared" si="100"/>
        <v>0.20835570390383851</v>
      </c>
      <c r="G1286" s="22">
        <f t="shared" ref="G1286:G1349" si="102">AVERAGE(AA1286:AE1286)/AVERAGE(V1286:Z1286)</f>
        <v>0.75926497024027406</v>
      </c>
      <c r="H1286" s="22">
        <f t="shared" ref="H1286:H1349" si="103">_xlfn.T.TEST(AA1286:AE1286,V1286:Z1286,2,2)</f>
        <v>1.2186383942450713E-4</v>
      </c>
      <c r="I1286" s="22">
        <f t="shared" ref="I1286:I1349" si="104">AVERAGE(L1286:P1286)/AVERAGE(V1286:Z1286)</f>
        <v>0.88715419435364429</v>
      </c>
      <c r="J1286" s="25">
        <v>4.7178717106601802E-3</v>
      </c>
      <c r="K1286" s="22" t="s">
        <v>3848</v>
      </c>
      <c r="L1286" s="22">
        <v>218969151.61524799</v>
      </c>
      <c r="M1286" s="22">
        <v>221322957.71803099</v>
      </c>
      <c r="N1286" s="22">
        <v>202219659.02292901</v>
      </c>
      <c r="O1286" s="22">
        <v>219016984.13817999</v>
      </c>
      <c r="P1286" s="22">
        <v>230796500.72599801</v>
      </c>
      <c r="Q1286" s="22">
        <v>254033501.74149099</v>
      </c>
      <c r="R1286" s="22">
        <v>278263303.19008899</v>
      </c>
      <c r="S1286" s="22">
        <v>220055366.45560101</v>
      </c>
      <c r="T1286" s="22">
        <v>219148995.98637</v>
      </c>
      <c r="U1286" s="22">
        <v>212760922.132806</v>
      </c>
      <c r="V1286" s="22">
        <v>263459723.328904</v>
      </c>
      <c r="W1286" s="22">
        <v>242683336.56749499</v>
      </c>
      <c r="X1286" s="22">
        <v>242758092.83638501</v>
      </c>
      <c r="Y1286" s="22">
        <v>251956934.830735</v>
      </c>
      <c r="Z1286" s="22">
        <v>230410681.91597801</v>
      </c>
      <c r="AA1286" s="22">
        <v>199301352.38442799</v>
      </c>
      <c r="AB1286" s="22">
        <v>167835051.71141899</v>
      </c>
      <c r="AC1286" s="22">
        <v>180496025.55380699</v>
      </c>
      <c r="AD1286" s="22">
        <v>183263757.62134799</v>
      </c>
      <c r="AE1286" s="22">
        <v>203963058.34562701</v>
      </c>
    </row>
    <row r="1287" spans="1:31" x14ac:dyDescent="0.35">
      <c r="A1287" s="22" t="s">
        <v>3849</v>
      </c>
      <c r="B1287" s="22">
        <v>4</v>
      </c>
      <c r="C1287" s="22">
        <v>477.2</v>
      </c>
      <c r="D1287" s="24" t="s">
        <v>3850</v>
      </c>
      <c r="E1287" s="22">
        <f t="shared" si="101"/>
        <v>1.0443831861058703</v>
      </c>
      <c r="F1287" s="22">
        <f t="shared" si="100"/>
        <v>0.64509818199963287</v>
      </c>
      <c r="G1287" s="22">
        <f t="shared" si="102"/>
        <v>0.73547073048115064</v>
      </c>
      <c r="H1287" s="22">
        <f t="shared" si="103"/>
        <v>2.3265157057783759E-2</v>
      </c>
      <c r="I1287" s="22">
        <f t="shared" si="104"/>
        <v>0.92821628626529828</v>
      </c>
      <c r="J1287" s="25">
        <v>0.48068115409601098</v>
      </c>
      <c r="K1287" s="22" t="s">
        <v>3851</v>
      </c>
      <c r="L1287" s="22">
        <v>50098390.280005798</v>
      </c>
      <c r="M1287" s="22">
        <v>52041450.379556201</v>
      </c>
      <c r="N1287" s="22">
        <v>38421493.9245224</v>
      </c>
      <c r="O1287" s="22">
        <v>55215273.313353702</v>
      </c>
      <c r="P1287" s="22">
        <v>51638635.337903596</v>
      </c>
      <c r="Q1287" s="22">
        <v>45213275.426922798</v>
      </c>
      <c r="R1287" s="22">
        <v>63524598.989188902</v>
      </c>
      <c r="S1287" s="22">
        <v>56295009.598006301</v>
      </c>
      <c r="T1287" s="22">
        <v>45920054.840660602</v>
      </c>
      <c r="U1287" s="22">
        <v>47443381.166506402</v>
      </c>
      <c r="V1287" s="22">
        <v>58993684.878085703</v>
      </c>
      <c r="W1287" s="22">
        <v>58337743.631888598</v>
      </c>
      <c r="X1287" s="22">
        <v>51551844.446667701</v>
      </c>
      <c r="Y1287" s="22">
        <v>57715902.193468504</v>
      </c>
      <c r="Z1287" s="22">
        <v>39949954.5045987</v>
      </c>
      <c r="AA1287" s="22">
        <v>39468027.979531199</v>
      </c>
      <c r="AB1287" s="22">
        <v>32178311.679380201</v>
      </c>
      <c r="AC1287" s="22">
        <v>31119320.1298039</v>
      </c>
      <c r="AD1287" s="22">
        <v>43162813.664414696</v>
      </c>
      <c r="AE1287" s="22">
        <v>50110609.643133901</v>
      </c>
    </row>
    <row r="1288" spans="1:31" x14ac:dyDescent="0.35">
      <c r="A1288" s="22" t="s">
        <v>3852</v>
      </c>
      <c r="B1288" s="22">
        <v>12</v>
      </c>
      <c r="C1288" s="22">
        <v>838.56</v>
      </c>
      <c r="D1288" s="24" t="s">
        <v>3853</v>
      </c>
      <c r="E1288" s="22">
        <f t="shared" si="101"/>
        <v>0.99527385861822515</v>
      </c>
      <c r="F1288" s="22">
        <f t="shared" si="100"/>
        <v>0.92460917312044699</v>
      </c>
      <c r="G1288" s="22">
        <f t="shared" si="102"/>
        <v>0.78031837120779013</v>
      </c>
      <c r="H1288" s="22">
        <f t="shared" si="103"/>
        <v>5.513797867272574E-3</v>
      </c>
      <c r="I1288" s="22">
        <f t="shared" si="104"/>
        <v>0.87534742957694256</v>
      </c>
      <c r="J1288" s="25">
        <v>6.6723088609772704E-2</v>
      </c>
      <c r="K1288" s="22" t="s">
        <v>3854</v>
      </c>
      <c r="L1288" s="22">
        <v>86842962.538681403</v>
      </c>
      <c r="M1288" s="22">
        <v>90473551.866043806</v>
      </c>
      <c r="N1288" s="22">
        <v>75819305.061679602</v>
      </c>
      <c r="O1288" s="22">
        <v>93196065.230186597</v>
      </c>
      <c r="P1288" s="22">
        <v>88478315.538198501</v>
      </c>
      <c r="Q1288" s="22">
        <v>94779283.154228896</v>
      </c>
      <c r="R1288" s="22">
        <v>92662362.046144307</v>
      </c>
      <c r="S1288" s="22">
        <v>82951617.933669895</v>
      </c>
      <c r="T1288" s="22">
        <v>80507194.984529704</v>
      </c>
      <c r="U1288" s="22">
        <v>81854767.635669604</v>
      </c>
      <c r="V1288" s="22">
        <v>112558834.666775</v>
      </c>
      <c r="W1288" s="22">
        <v>103181768.98311</v>
      </c>
      <c r="X1288" s="22">
        <v>96035122.545974597</v>
      </c>
      <c r="Y1288" s="22">
        <v>101834915.883076</v>
      </c>
      <c r="Z1288" s="22">
        <v>83118068.765551195</v>
      </c>
      <c r="AA1288" s="22">
        <v>74729789.086431801</v>
      </c>
      <c r="AB1288" s="22">
        <v>74610248.103231907</v>
      </c>
      <c r="AC1288" s="22">
        <v>71133632.263264596</v>
      </c>
      <c r="AD1288" s="22">
        <v>77546408.176454395</v>
      </c>
      <c r="AE1288" s="22">
        <v>89586460.948932603</v>
      </c>
    </row>
    <row r="1289" spans="1:31" x14ac:dyDescent="0.35">
      <c r="A1289" s="22" t="s">
        <v>3855</v>
      </c>
      <c r="B1289" s="22">
        <v>12</v>
      </c>
      <c r="C1289" s="22">
        <v>610.52</v>
      </c>
      <c r="D1289" s="24" t="s">
        <v>3856</v>
      </c>
      <c r="E1289" s="22">
        <f t="shared" si="101"/>
        <v>1.0108506617192909</v>
      </c>
      <c r="F1289" s="22">
        <f t="shared" si="100"/>
        <v>0.68588352462310986</v>
      </c>
      <c r="G1289" s="22">
        <f t="shared" si="102"/>
        <v>0.92851427808121723</v>
      </c>
      <c r="H1289" s="22">
        <f t="shared" si="103"/>
        <v>0.30417102119052625</v>
      </c>
      <c r="I1289" s="22">
        <f t="shared" si="104"/>
        <v>0.92305314964852359</v>
      </c>
      <c r="J1289" s="25">
        <v>0.204901060446877</v>
      </c>
      <c r="K1289" s="22" t="s">
        <v>3857</v>
      </c>
      <c r="L1289" s="22">
        <v>109875314.55162799</v>
      </c>
      <c r="M1289" s="22">
        <v>113558354.293743</v>
      </c>
      <c r="N1289" s="22">
        <v>109594465.81129999</v>
      </c>
      <c r="O1289" s="22">
        <v>108398234.11457799</v>
      </c>
      <c r="P1289" s="22">
        <v>106811106.803803</v>
      </c>
      <c r="Q1289" s="22">
        <v>111430223.027868</v>
      </c>
      <c r="R1289" s="22">
        <v>120087781.10689101</v>
      </c>
      <c r="S1289" s="22">
        <v>110277721.637033</v>
      </c>
      <c r="T1289" s="22">
        <v>108008458.25162899</v>
      </c>
      <c r="U1289" s="22">
        <v>104382030.940934</v>
      </c>
      <c r="V1289" s="22">
        <v>122070472.424119</v>
      </c>
      <c r="W1289" s="22">
        <v>109026724.541743</v>
      </c>
      <c r="X1289" s="22">
        <v>122875076.253378</v>
      </c>
      <c r="Y1289" s="22">
        <v>138300972.636563</v>
      </c>
      <c r="Z1289" s="22">
        <v>101665982.653203</v>
      </c>
      <c r="AA1289" s="22">
        <v>106049090.445566</v>
      </c>
      <c r="AB1289" s="22">
        <v>119809922.755733</v>
      </c>
      <c r="AC1289" s="22">
        <v>121967310.001267</v>
      </c>
      <c r="AD1289" s="22">
        <v>104218974.45206</v>
      </c>
      <c r="AE1289" s="22">
        <v>99435756.328528702</v>
      </c>
    </row>
    <row r="1290" spans="1:31" x14ac:dyDescent="0.35">
      <c r="A1290" s="22" t="s">
        <v>3858</v>
      </c>
      <c r="B1290" s="22">
        <v>4</v>
      </c>
      <c r="C1290" s="22">
        <v>228.2</v>
      </c>
      <c r="D1290" s="24" t="s">
        <v>3859</v>
      </c>
      <c r="E1290" s="22">
        <f t="shared" si="101"/>
        <v>0.89956535969275653</v>
      </c>
      <c r="F1290" s="22">
        <f t="shared" si="100"/>
        <v>0.18107516851858829</v>
      </c>
      <c r="G1290" s="22">
        <f t="shared" si="102"/>
        <v>0.89208344654957261</v>
      </c>
      <c r="H1290" s="22">
        <f t="shared" si="103"/>
        <v>0.12272283025308414</v>
      </c>
      <c r="I1290" s="22">
        <f t="shared" si="104"/>
        <v>0.92347023057836042</v>
      </c>
      <c r="J1290" s="25">
        <v>0.34730816866588998</v>
      </c>
      <c r="K1290" s="22" t="s">
        <v>3860</v>
      </c>
      <c r="L1290" s="22">
        <v>44505214.1746663</v>
      </c>
      <c r="M1290" s="22">
        <v>45614369.743277498</v>
      </c>
      <c r="N1290" s="22">
        <v>55842972.093997002</v>
      </c>
      <c r="O1290" s="22">
        <v>58537927.0907823</v>
      </c>
      <c r="P1290" s="22">
        <v>50003656.669225603</v>
      </c>
      <c r="Q1290" s="22">
        <v>53718858.499056503</v>
      </c>
      <c r="R1290" s="22">
        <v>45035770.429912403</v>
      </c>
      <c r="S1290" s="22">
        <v>41591549.170056097</v>
      </c>
      <c r="T1290" s="22">
        <v>42623347.276665702</v>
      </c>
      <c r="U1290" s="22">
        <v>45973582.661557898</v>
      </c>
      <c r="V1290" s="22">
        <v>67909549.451369807</v>
      </c>
      <c r="W1290" s="22">
        <v>53260731.706522197</v>
      </c>
      <c r="X1290" s="22">
        <v>53141695.593742602</v>
      </c>
      <c r="Y1290" s="22">
        <v>48081701.053224601</v>
      </c>
      <c r="Z1290" s="22">
        <v>53201713.735326402</v>
      </c>
      <c r="AA1290" s="22">
        <v>51004602.176494099</v>
      </c>
      <c r="AB1290" s="22">
        <v>50085808.933371902</v>
      </c>
      <c r="AC1290" s="22">
        <v>47549061.157935902</v>
      </c>
      <c r="AD1290" s="22">
        <v>50347358.8526031</v>
      </c>
      <c r="AE1290" s="22">
        <v>46867255.617942698</v>
      </c>
    </row>
    <row r="1291" spans="1:31" x14ac:dyDescent="0.35">
      <c r="A1291" s="22" t="s">
        <v>3861</v>
      </c>
      <c r="B1291" s="22">
        <v>5</v>
      </c>
      <c r="C1291" s="22">
        <v>231.57</v>
      </c>
      <c r="D1291" s="24" t="s">
        <v>3862</v>
      </c>
      <c r="E1291" s="22">
        <f t="shared" si="101"/>
        <v>1.0177377740930815</v>
      </c>
      <c r="F1291" s="22">
        <f t="shared" si="100"/>
        <v>0.7407858142554381</v>
      </c>
      <c r="G1291" s="22">
        <f t="shared" si="102"/>
        <v>0.89860933159368184</v>
      </c>
      <c r="H1291" s="22">
        <f t="shared" si="103"/>
        <v>5.6745043651660131E-2</v>
      </c>
      <c r="I1291" s="22">
        <f t="shared" si="104"/>
        <v>1.079287078366618</v>
      </c>
      <c r="J1291" s="25">
        <v>0.193053294469821</v>
      </c>
      <c r="K1291" s="22" t="s">
        <v>3863</v>
      </c>
      <c r="L1291" s="22">
        <v>42439212.433462597</v>
      </c>
      <c r="M1291" s="22">
        <v>46108406.147399403</v>
      </c>
      <c r="N1291" s="22">
        <v>37086849.099069797</v>
      </c>
      <c r="O1291" s="22">
        <v>41395106.224753499</v>
      </c>
      <c r="P1291" s="22">
        <v>40469742.286288902</v>
      </c>
      <c r="Q1291" s="22">
        <v>45657742.910974197</v>
      </c>
      <c r="R1291" s="22">
        <v>45384883.9657984</v>
      </c>
      <c r="S1291" s="22">
        <v>43060738.514271498</v>
      </c>
      <c r="T1291" s="22">
        <v>38705872.904765204</v>
      </c>
      <c r="U1291" s="22">
        <v>38370653.8902293</v>
      </c>
      <c r="V1291" s="22">
        <v>40699439.6599373</v>
      </c>
      <c r="W1291" s="22">
        <v>38471364.3296891</v>
      </c>
      <c r="X1291" s="22">
        <v>42553750.916952103</v>
      </c>
      <c r="Y1291" s="22">
        <v>37080163.827341698</v>
      </c>
      <c r="Z1291" s="22">
        <v>33451188.290373601</v>
      </c>
      <c r="AA1291" s="22">
        <v>35466379.736156397</v>
      </c>
      <c r="AB1291" s="22">
        <v>33012765.598411299</v>
      </c>
      <c r="AC1291" s="22">
        <v>34266348.036708102</v>
      </c>
      <c r="AD1291" s="22">
        <v>32894847.867537901</v>
      </c>
      <c r="AE1291" s="22">
        <v>37122610.867224</v>
      </c>
    </row>
    <row r="1292" spans="1:31" x14ac:dyDescent="0.35">
      <c r="A1292" s="22" t="s">
        <v>3864</v>
      </c>
      <c r="B1292" s="22">
        <v>4</v>
      </c>
      <c r="C1292" s="22">
        <v>175.13</v>
      </c>
      <c r="D1292" s="24" t="s">
        <v>3865</v>
      </c>
      <c r="E1292" s="22">
        <f t="shared" si="101"/>
        <v>0.96401847617370306</v>
      </c>
      <c r="F1292" s="22">
        <f t="shared" si="100"/>
        <v>0.5661263804116401</v>
      </c>
      <c r="G1292" s="22">
        <f t="shared" si="102"/>
        <v>0.92605162069143965</v>
      </c>
      <c r="H1292" s="22">
        <f t="shared" si="103"/>
        <v>0.36202880568408541</v>
      </c>
      <c r="I1292" s="22">
        <f t="shared" si="104"/>
        <v>1.0036941971145592</v>
      </c>
      <c r="J1292" s="25">
        <v>0.90752347648995901</v>
      </c>
      <c r="K1292" s="22" t="s">
        <v>3866</v>
      </c>
      <c r="L1292" s="22">
        <v>247192811.89674401</v>
      </c>
      <c r="M1292" s="22">
        <v>268744510.15603799</v>
      </c>
      <c r="N1292" s="22">
        <v>208868504.69077599</v>
      </c>
      <c r="O1292" s="22">
        <v>260361367.22262299</v>
      </c>
      <c r="P1292" s="22">
        <v>249695633.76616701</v>
      </c>
      <c r="Q1292" s="22">
        <v>238353193.26534799</v>
      </c>
      <c r="R1292" s="22">
        <v>279065348.85844702</v>
      </c>
      <c r="S1292" s="22">
        <v>226057066.96024799</v>
      </c>
      <c r="T1292" s="22">
        <v>228331493.02926201</v>
      </c>
      <c r="U1292" s="22">
        <v>218623479.36078301</v>
      </c>
      <c r="V1292" s="22">
        <v>278561498.614227</v>
      </c>
      <c r="W1292" s="22">
        <v>266135337.769512</v>
      </c>
      <c r="X1292" s="22">
        <v>239863567.47122899</v>
      </c>
      <c r="Y1292" s="22">
        <v>261441976.87430501</v>
      </c>
      <c r="Z1292" s="22">
        <v>184315410.568472</v>
      </c>
      <c r="AA1292" s="22">
        <v>211741847.31914401</v>
      </c>
      <c r="AB1292" s="22">
        <v>241663333.638643</v>
      </c>
      <c r="AC1292" s="22">
        <v>220878032.09932601</v>
      </c>
      <c r="AD1292" s="22">
        <v>210196919.25356099</v>
      </c>
      <c r="AE1292" s="22">
        <v>254857652.28611499</v>
      </c>
    </row>
    <row r="1293" spans="1:31" x14ac:dyDescent="0.35">
      <c r="A1293" s="22" t="s">
        <v>3867</v>
      </c>
      <c r="B1293" s="22">
        <v>8</v>
      </c>
      <c r="C1293" s="22">
        <v>675.69</v>
      </c>
      <c r="D1293" s="24" t="s">
        <v>3868</v>
      </c>
      <c r="E1293" s="22">
        <f t="shared" si="101"/>
        <v>0.88996901484872404</v>
      </c>
      <c r="F1293" s="22">
        <f t="shared" si="100"/>
        <v>4.2033919856011598E-2</v>
      </c>
      <c r="G1293" s="22">
        <f t="shared" si="102"/>
        <v>0.91411443957888505</v>
      </c>
      <c r="H1293" s="22">
        <f t="shared" si="103"/>
        <v>0.16567891219617656</v>
      </c>
      <c r="I1293" s="22">
        <f t="shared" si="104"/>
        <v>1.0350957025785561</v>
      </c>
      <c r="J1293" s="25">
        <v>0.61270836250263605</v>
      </c>
      <c r="K1293" s="22" t="s">
        <v>3869</v>
      </c>
      <c r="L1293" s="22">
        <v>57552296.574921399</v>
      </c>
      <c r="M1293" s="22">
        <v>71174649.039808497</v>
      </c>
      <c r="N1293" s="22">
        <v>70865679.472360596</v>
      </c>
      <c r="O1293" s="22">
        <v>72399824.566688493</v>
      </c>
      <c r="P1293" s="22">
        <v>62822397.904377498</v>
      </c>
      <c r="Q1293" s="22">
        <v>62984839.481032297</v>
      </c>
      <c r="R1293" s="22">
        <v>58562980.343606599</v>
      </c>
      <c r="S1293" s="22">
        <v>60092881.712586902</v>
      </c>
      <c r="T1293" s="22">
        <v>58763153.619790502</v>
      </c>
      <c r="U1293" s="22">
        <v>57570984.881041899</v>
      </c>
      <c r="V1293" s="22">
        <v>76721767.988222197</v>
      </c>
      <c r="W1293" s="22">
        <v>64621078.581071302</v>
      </c>
      <c r="X1293" s="22">
        <v>65239972.525977403</v>
      </c>
      <c r="Y1293" s="22">
        <v>60911230.208871096</v>
      </c>
      <c r="Z1293" s="22">
        <v>55968647.646574497</v>
      </c>
      <c r="AA1293" s="22">
        <v>61705082.413433798</v>
      </c>
      <c r="AB1293" s="22">
        <v>58771096.267316602</v>
      </c>
      <c r="AC1293" s="22">
        <v>61073353.272508003</v>
      </c>
      <c r="AD1293" s="22">
        <v>59399755.6163138</v>
      </c>
      <c r="AE1293" s="22">
        <v>54732634.3782067</v>
      </c>
    </row>
    <row r="1294" spans="1:31" x14ac:dyDescent="0.35">
      <c r="A1294" s="22" t="s">
        <v>3870</v>
      </c>
      <c r="B1294" s="22">
        <v>7</v>
      </c>
      <c r="C1294" s="22">
        <v>323.83</v>
      </c>
      <c r="D1294" s="24" t="s">
        <v>3871</v>
      </c>
      <c r="E1294" s="22">
        <f t="shared" si="101"/>
        <v>0.97171527084579201</v>
      </c>
      <c r="F1294" s="22">
        <f t="shared" si="100"/>
        <v>0.49690061333748825</v>
      </c>
      <c r="G1294" s="22">
        <f t="shared" si="102"/>
        <v>0.96099788448901202</v>
      </c>
      <c r="H1294" s="22">
        <f t="shared" si="103"/>
        <v>0.57376842370697378</v>
      </c>
      <c r="I1294" s="22">
        <f t="shared" si="104"/>
        <v>0.90850262547190308</v>
      </c>
      <c r="J1294" s="25">
        <v>0.127718853240749</v>
      </c>
      <c r="K1294" s="22" t="s">
        <v>3872</v>
      </c>
      <c r="L1294" s="22">
        <v>55913189.510326304</v>
      </c>
      <c r="M1294" s="22">
        <v>55637202.053985097</v>
      </c>
      <c r="N1294" s="22">
        <v>58290144.8870501</v>
      </c>
      <c r="O1294" s="22">
        <v>54308883.307910196</v>
      </c>
      <c r="P1294" s="22">
        <v>49796423.017221197</v>
      </c>
      <c r="Q1294" s="22">
        <v>59381279.757506497</v>
      </c>
      <c r="R1294" s="22">
        <v>53887254.037315398</v>
      </c>
      <c r="S1294" s="22">
        <v>52092269.125596702</v>
      </c>
      <c r="T1294" s="22">
        <v>50239235.0952342</v>
      </c>
      <c r="U1294" s="22">
        <v>50597320.794985801</v>
      </c>
      <c r="V1294" s="22">
        <v>68490318.534119397</v>
      </c>
      <c r="W1294" s="22">
        <v>61599506.378335997</v>
      </c>
      <c r="X1294" s="22">
        <v>63403359.749546804</v>
      </c>
      <c r="Y1294" s="22">
        <v>55878355.698816702</v>
      </c>
      <c r="Z1294" s="22">
        <v>52164013.963195696</v>
      </c>
      <c r="AA1294" s="22">
        <v>49452460.320915401</v>
      </c>
      <c r="AB1294" s="22">
        <v>64640663.035020597</v>
      </c>
      <c r="AC1294" s="22">
        <v>63211030.118608303</v>
      </c>
      <c r="AD1294" s="22">
        <v>58117942.7500192</v>
      </c>
      <c r="AE1294" s="22">
        <v>54352933.579036102</v>
      </c>
    </row>
    <row r="1295" spans="1:31" x14ac:dyDescent="0.35">
      <c r="A1295" s="22" t="s">
        <v>3873</v>
      </c>
      <c r="B1295" s="22">
        <v>7</v>
      </c>
      <c r="C1295" s="22">
        <v>308.61</v>
      </c>
      <c r="D1295" s="24" t="s">
        <v>3874</v>
      </c>
      <c r="E1295" s="22">
        <f t="shared" si="101"/>
        <v>0.96502201887942474</v>
      </c>
      <c r="F1295" s="22">
        <f t="shared" si="100"/>
        <v>0.51511750514566113</v>
      </c>
      <c r="G1295" s="22">
        <f t="shared" si="102"/>
        <v>0.97187570530501188</v>
      </c>
      <c r="H1295" s="22">
        <f t="shared" si="103"/>
        <v>0.56421387019370806</v>
      </c>
      <c r="I1295" s="22">
        <f t="shared" si="104"/>
        <v>0.92127036159172515</v>
      </c>
      <c r="J1295" s="25">
        <v>0.191049640634877</v>
      </c>
      <c r="K1295" s="22" t="s">
        <v>3875</v>
      </c>
      <c r="L1295" s="22">
        <v>64853386.834183797</v>
      </c>
      <c r="M1295" s="22">
        <v>65462891.0615848</v>
      </c>
      <c r="N1295" s="22">
        <v>75125571.0648451</v>
      </c>
      <c r="O1295" s="22">
        <v>80163342.767305404</v>
      </c>
      <c r="P1295" s="22">
        <v>69580177.235541701</v>
      </c>
      <c r="Q1295" s="22">
        <v>76855186.3743916</v>
      </c>
      <c r="R1295" s="22">
        <v>67382398.815262198</v>
      </c>
      <c r="S1295" s="22">
        <v>67250329.684850395</v>
      </c>
      <c r="T1295" s="22">
        <v>63927414.104920402</v>
      </c>
      <c r="U1295" s="22">
        <v>67346372.854127705</v>
      </c>
      <c r="V1295" s="22">
        <v>87014304.104665101</v>
      </c>
      <c r="W1295" s="22">
        <v>79928112.638032898</v>
      </c>
      <c r="X1295" s="22">
        <v>75736864.744958907</v>
      </c>
      <c r="Y1295" s="22">
        <v>74881513.972544894</v>
      </c>
      <c r="Z1295" s="22">
        <v>67977895.212305203</v>
      </c>
      <c r="AA1295" s="22">
        <v>73225761.105720997</v>
      </c>
      <c r="AB1295" s="22">
        <v>79157080.707038403</v>
      </c>
      <c r="AC1295" s="22">
        <v>73680145.409960404</v>
      </c>
      <c r="AD1295" s="22">
        <v>78825805.605381802</v>
      </c>
      <c r="AE1295" s="22">
        <v>69806894.091611996</v>
      </c>
    </row>
    <row r="1296" spans="1:31" x14ac:dyDescent="0.35">
      <c r="A1296" s="22" t="s">
        <v>3876</v>
      </c>
      <c r="B1296" s="22">
        <v>12</v>
      </c>
      <c r="C1296" s="22">
        <v>729.17</v>
      </c>
      <c r="D1296" s="24" t="s">
        <v>3877</v>
      </c>
      <c r="E1296" s="22">
        <f t="shared" si="101"/>
        <v>0.91985951550345535</v>
      </c>
      <c r="F1296" s="22">
        <f t="shared" si="100"/>
        <v>0.12050014763286837</v>
      </c>
      <c r="G1296" s="22">
        <f t="shared" si="102"/>
        <v>0.89661509897203018</v>
      </c>
      <c r="H1296" s="22">
        <f t="shared" si="103"/>
        <v>0.2058292226451712</v>
      </c>
      <c r="I1296" s="22">
        <f t="shared" si="104"/>
        <v>0.94888737713960669</v>
      </c>
      <c r="J1296" s="25">
        <v>0.57144166827493004</v>
      </c>
      <c r="K1296" s="22" t="s">
        <v>3878</v>
      </c>
      <c r="L1296" s="22">
        <v>100030585.60292301</v>
      </c>
      <c r="M1296" s="22">
        <v>102110341.87423</v>
      </c>
      <c r="N1296" s="22">
        <v>106533271.260149</v>
      </c>
      <c r="O1296" s="22">
        <v>114553206.33949099</v>
      </c>
      <c r="P1296" s="22">
        <v>105303887.78072</v>
      </c>
      <c r="Q1296" s="22">
        <v>112151046.03573699</v>
      </c>
      <c r="R1296" s="22">
        <v>87871240.968760207</v>
      </c>
      <c r="S1296" s="22">
        <v>96403405.868903801</v>
      </c>
      <c r="T1296" s="22">
        <v>98692977.861254796</v>
      </c>
      <c r="U1296" s="22">
        <v>91055868.241670907</v>
      </c>
      <c r="V1296" s="22">
        <v>139571191.63525099</v>
      </c>
      <c r="W1296" s="22">
        <v>103860449.000974</v>
      </c>
      <c r="X1296" s="22">
        <v>114751962.489005</v>
      </c>
      <c r="Y1296" s="22">
        <v>107843933.879328</v>
      </c>
      <c r="Z1296" s="22">
        <v>90973541.933550701</v>
      </c>
      <c r="AA1296" s="22">
        <v>100346467.865513</v>
      </c>
      <c r="AB1296" s="22">
        <v>95386097.404492795</v>
      </c>
      <c r="AC1296" s="22">
        <v>101342003.41776399</v>
      </c>
      <c r="AD1296" s="22">
        <v>107564009.850462</v>
      </c>
      <c r="AE1296" s="22">
        <v>94776998.981388107</v>
      </c>
    </row>
    <row r="1297" spans="1:31" x14ac:dyDescent="0.35">
      <c r="A1297" s="22" t="s">
        <v>3879</v>
      </c>
      <c r="B1297" s="22">
        <v>21</v>
      </c>
      <c r="C1297" s="22">
        <v>1421.92</v>
      </c>
      <c r="D1297" s="24" t="s">
        <v>3880</v>
      </c>
      <c r="E1297" s="22">
        <f t="shared" si="101"/>
        <v>1.1816615873789573</v>
      </c>
      <c r="F1297" s="22">
        <f t="shared" si="100"/>
        <v>0.13830793233368799</v>
      </c>
      <c r="G1297" s="22">
        <f t="shared" si="102"/>
        <v>0.74331140156748865</v>
      </c>
      <c r="H1297" s="22">
        <f t="shared" si="103"/>
        <v>3.052861531159743E-2</v>
      </c>
      <c r="I1297" s="22">
        <f t="shared" si="104"/>
        <v>0.93119796222377493</v>
      </c>
      <c r="J1297" s="25">
        <v>0.55737414886667103</v>
      </c>
      <c r="K1297" s="22" t="s">
        <v>3881</v>
      </c>
      <c r="L1297" s="22">
        <v>100916827.512794</v>
      </c>
      <c r="M1297" s="22">
        <v>108967006.65645599</v>
      </c>
      <c r="N1297" s="22">
        <v>76698108.261687502</v>
      </c>
      <c r="O1297" s="22">
        <v>83887745.3434591</v>
      </c>
      <c r="P1297" s="22">
        <v>82978997.708102494</v>
      </c>
      <c r="Q1297" s="22">
        <v>119345870.370507</v>
      </c>
      <c r="R1297" s="22">
        <v>130729504.524368</v>
      </c>
      <c r="S1297" s="22">
        <v>86029460.289297596</v>
      </c>
      <c r="T1297" s="22">
        <v>98203160.455526993</v>
      </c>
      <c r="U1297" s="22">
        <v>101514897.842452</v>
      </c>
      <c r="V1297" s="22">
        <v>89736103.993743196</v>
      </c>
      <c r="W1297" s="22">
        <v>72747922.819031</v>
      </c>
      <c r="X1297" s="22">
        <v>102887909.030019</v>
      </c>
      <c r="Y1297" s="22">
        <v>121905443.151482</v>
      </c>
      <c r="Z1297" s="22">
        <v>99674594.568497196</v>
      </c>
      <c r="AA1297" s="22">
        <v>61278673.825368598</v>
      </c>
      <c r="AB1297" s="22">
        <v>60740190.900869198</v>
      </c>
      <c r="AC1297" s="22">
        <v>85405499.128348306</v>
      </c>
      <c r="AD1297" s="22">
        <v>81675246.637076497</v>
      </c>
      <c r="AE1297" s="22">
        <v>72857343.473336399</v>
      </c>
    </row>
    <row r="1298" spans="1:31" x14ac:dyDescent="0.35">
      <c r="A1298" s="22" t="s">
        <v>3882</v>
      </c>
      <c r="B1298" s="22">
        <v>9</v>
      </c>
      <c r="C1298" s="22">
        <v>464.68</v>
      </c>
      <c r="D1298" s="24" t="s">
        <v>3883</v>
      </c>
      <c r="E1298" s="22">
        <f t="shared" si="101"/>
        <v>0.84701536030355307</v>
      </c>
      <c r="F1298" s="22">
        <f t="shared" si="100"/>
        <v>8.7729944415589303E-2</v>
      </c>
      <c r="G1298" s="22">
        <f t="shared" si="102"/>
        <v>0.83273864805567832</v>
      </c>
      <c r="H1298" s="22">
        <f t="shared" si="103"/>
        <v>8.2916787271682543E-2</v>
      </c>
      <c r="I1298" s="22">
        <f t="shared" si="104"/>
        <v>1.1681496496412995</v>
      </c>
      <c r="J1298" s="25">
        <v>8.5910084396186803E-2</v>
      </c>
      <c r="K1298" s="22" t="s">
        <v>3884</v>
      </c>
      <c r="L1298" s="22">
        <v>87332044.529117793</v>
      </c>
      <c r="M1298" s="22">
        <v>87076309.313845202</v>
      </c>
      <c r="N1298" s="22">
        <v>83059437.366707698</v>
      </c>
      <c r="O1298" s="22">
        <v>98038756.299124405</v>
      </c>
      <c r="P1298" s="22">
        <v>73048562.573305503</v>
      </c>
      <c r="Q1298" s="22">
        <v>91761394.351436302</v>
      </c>
      <c r="R1298" s="22">
        <v>75660547.270679101</v>
      </c>
      <c r="S1298" s="22">
        <v>69531911.828147605</v>
      </c>
      <c r="T1298" s="22">
        <v>65855066.440806001</v>
      </c>
      <c r="U1298" s="22">
        <v>60183841.085050203</v>
      </c>
      <c r="V1298" s="22">
        <v>86687669.408299699</v>
      </c>
      <c r="W1298" s="22">
        <v>83026529.322723895</v>
      </c>
      <c r="X1298" s="22">
        <v>64316362.411308698</v>
      </c>
      <c r="Y1298" s="22">
        <v>70476736.021415502</v>
      </c>
      <c r="Z1298" s="22">
        <v>62359319.8092537</v>
      </c>
      <c r="AA1298" s="22">
        <v>51390574.493134901</v>
      </c>
      <c r="AB1298" s="22">
        <v>56183938.014215201</v>
      </c>
      <c r="AC1298" s="22">
        <v>71434132.398864403</v>
      </c>
      <c r="AD1298" s="22">
        <v>68293695.033576503</v>
      </c>
      <c r="AE1298" s="22">
        <v>58201670.695066601</v>
      </c>
    </row>
    <row r="1299" spans="1:31" x14ac:dyDescent="0.35">
      <c r="A1299" s="22" t="s">
        <v>3885</v>
      </c>
      <c r="B1299" s="22">
        <v>4</v>
      </c>
      <c r="C1299" s="22">
        <v>137.91</v>
      </c>
      <c r="D1299" s="24" t="s">
        <v>3886</v>
      </c>
      <c r="E1299" s="22">
        <f t="shared" si="101"/>
        <v>1.0778029963608073</v>
      </c>
      <c r="F1299" s="22">
        <f t="shared" si="100"/>
        <v>0.56087504572228108</v>
      </c>
      <c r="G1299" s="22">
        <f t="shared" si="102"/>
        <v>1.029308942314761</v>
      </c>
      <c r="H1299" s="22">
        <f t="shared" si="103"/>
        <v>0.84739908169942035</v>
      </c>
      <c r="I1299" s="22">
        <f t="shared" si="104"/>
        <v>0.87337800275188371</v>
      </c>
      <c r="J1299" s="25">
        <v>0.48384218643444799</v>
      </c>
      <c r="K1299" s="22" t="s">
        <v>3887</v>
      </c>
      <c r="L1299" s="22">
        <v>246213.24854533799</v>
      </c>
      <c r="M1299" s="22">
        <v>446008.77103779302</v>
      </c>
      <c r="N1299" s="22">
        <v>472453.00730989297</v>
      </c>
      <c r="O1299" s="22">
        <v>325121.28943730902</v>
      </c>
      <c r="P1299" s="22">
        <v>483283.53603170399</v>
      </c>
      <c r="Q1299" s="22">
        <v>365571.69587016798</v>
      </c>
      <c r="R1299" s="22">
        <v>466397.59664748702</v>
      </c>
      <c r="S1299" s="22">
        <v>460321.98241425201</v>
      </c>
      <c r="T1299" s="22">
        <v>441536.21727977798</v>
      </c>
      <c r="U1299" s="22">
        <v>392763.88472325797</v>
      </c>
      <c r="V1299" s="22">
        <v>612241.25229153899</v>
      </c>
      <c r="W1299" s="22">
        <v>414329.17381422501</v>
      </c>
      <c r="X1299" s="22">
        <v>496376.71396915102</v>
      </c>
      <c r="Y1299" s="22">
        <v>457696.41269783903</v>
      </c>
      <c r="Z1299" s="22">
        <v>278492.63584793097</v>
      </c>
      <c r="AA1299" s="22">
        <v>375338.35319404199</v>
      </c>
      <c r="AB1299" s="22">
        <v>585895.73968091502</v>
      </c>
      <c r="AC1299" s="22">
        <v>396471.873414948</v>
      </c>
      <c r="AD1299" s="22">
        <v>456375.70301316702</v>
      </c>
      <c r="AE1299" s="22">
        <v>511267.411551086</v>
      </c>
    </row>
    <row r="1300" spans="1:31" x14ac:dyDescent="0.35">
      <c r="A1300" s="22" t="s">
        <v>3888</v>
      </c>
      <c r="B1300" s="22">
        <v>4</v>
      </c>
      <c r="C1300" s="22">
        <v>137.02000000000001</v>
      </c>
      <c r="D1300" s="24" t="s">
        <v>3889</v>
      </c>
      <c r="E1300" s="22">
        <f t="shared" si="101"/>
        <v>0.99582560058848779</v>
      </c>
      <c r="F1300" s="22">
        <f t="shared" si="100"/>
        <v>0.97756842264898725</v>
      </c>
      <c r="G1300" s="22">
        <f t="shared" si="102"/>
        <v>0.83437647395305281</v>
      </c>
      <c r="H1300" s="22">
        <f t="shared" si="103"/>
        <v>1.1095428723404003E-2</v>
      </c>
      <c r="I1300" s="22">
        <f t="shared" si="104"/>
        <v>0.95900029214641669</v>
      </c>
      <c r="J1300" s="25">
        <v>0.53355395949742501</v>
      </c>
      <c r="K1300" s="22" t="s">
        <v>3890</v>
      </c>
      <c r="L1300" s="22">
        <v>2312214.64173972</v>
      </c>
      <c r="M1300" s="22">
        <v>2163537.1413667998</v>
      </c>
      <c r="N1300" s="22">
        <v>2200082.8400789001</v>
      </c>
      <c r="O1300" s="22">
        <v>2897752.0040205601</v>
      </c>
      <c r="P1300" s="22">
        <v>2226868.2175227101</v>
      </c>
      <c r="Q1300" s="22">
        <v>3336278.2726351302</v>
      </c>
      <c r="R1300" s="22">
        <v>2464178.9350410802</v>
      </c>
      <c r="S1300" s="22">
        <v>2320298.0705925901</v>
      </c>
      <c r="T1300" s="22">
        <v>1382276.0107843501</v>
      </c>
      <c r="U1300" s="22">
        <v>2248163.7439161302</v>
      </c>
      <c r="V1300" s="22">
        <v>2777821.1643058001</v>
      </c>
      <c r="W1300" s="22">
        <v>2384275.5929128299</v>
      </c>
      <c r="X1300" s="22">
        <v>2491958.4636004199</v>
      </c>
      <c r="Y1300" s="22">
        <v>2143366.6466113701</v>
      </c>
      <c r="Z1300" s="22">
        <v>2507532.51200687</v>
      </c>
      <c r="AA1300" s="22">
        <v>2002855.9730468199</v>
      </c>
      <c r="AB1300" s="22">
        <v>1977422.43123117</v>
      </c>
      <c r="AC1300" s="22">
        <v>1924539.7916299801</v>
      </c>
      <c r="AD1300" s="22">
        <v>2322487.25303538</v>
      </c>
      <c r="AE1300" s="22">
        <v>2039658.9983247099</v>
      </c>
    </row>
    <row r="1301" spans="1:31" x14ac:dyDescent="0.35">
      <c r="A1301" s="22" t="s">
        <v>3891</v>
      </c>
      <c r="B1301" s="22">
        <v>3</v>
      </c>
      <c r="C1301" s="22">
        <v>187.25</v>
      </c>
      <c r="D1301" s="24" t="s">
        <v>3892</v>
      </c>
      <c r="E1301" s="22">
        <f t="shared" si="101"/>
        <v>0.96118304248699771</v>
      </c>
      <c r="F1301" s="22">
        <f t="shared" si="100"/>
        <v>0.65463384658580737</v>
      </c>
      <c r="G1301" s="22">
        <f t="shared" si="102"/>
        <v>0.81504047532627233</v>
      </c>
      <c r="H1301" s="22">
        <f t="shared" si="103"/>
        <v>1.6231246599783117E-2</v>
      </c>
      <c r="I1301" s="22">
        <f t="shared" si="104"/>
        <v>0.97901486856148712</v>
      </c>
      <c r="J1301" s="25">
        <v>0.78113827830049098</v>
      </c>
      <c r="K1301" s="22" t="s">
        <v>3893</v>
      </c>
      <c r="L1301" s="22">
        <v>2261575.48976873</v>
      </c>
      <c r="M1301" s="22">
        <v>2422041.6605237098</v>
      </c>
      <c r="N1301" s="22">
        <v>2156097.0584756602</v>
      </c>
      <c r="O1301" s="22">
        <v>2695057.82498474</v>
      </c>
      <c r="P1301" s="22">
        <v>1921150.0283540699</v>
      </c>
      <c r="Q1301" s="22">
        <v>2682935.3195229499</v>
      </c>
      <c r="R1301" s="22">
        <v>2118722.0825219699</v>
      </c>
      <c r="S1301" s="22">
        <v>2318084.8750171899</v>
      </c>
      <c r="T1301" s="22">
        <v>2028539.4077665801</v>
      </c>
      <c r="U1301" s="22">
        <v>1862956.3373211499</v>
      </c>
      <c r="V1301" s="22">
        <v>2649642.15587164</v>
      </c>
      <c r="W1301" s="22">
        <v>2374702.4864129401</v>
      </c>
      <c r="X1301" s="22">
        <v>2315036.7882073098</v>
      </c>
      <c r="Y1301" s="22">
        <v>2437389.8610390802</v>
      </c>
      <c r="Z1301" s="22">
        <v>1924707.8483513901</v>
      </c>
      <c r="AA1301" s="22">
        <v>1761203.9579004899</v>
      </c>
      <c r="AB1301" s="22">
        <v>1724191.0767679501</v>
      </c>
      <c r="AC1301" s="22">
        <v>1882521.2005602999</v>
      </c>
      <c r="AD1301" s="22">
        <v>2152754.9590131999</v>
      </c>
      <c r="AE1301" s="22">
        <v>2016507.9259482401</v>
      </c>
    </row>
    <row r="1302" spans="1:31" x14ac:dyDescent="0.35">
      <c r="A1302" s="22" t="s">
        <v>3894</v>
      </c>
      <c r="B1302" s="22">
        <v>4</v>
      </c>
      <c r="C1302" s="22">
        <v>176.38</v>
      </c>
      <c r="D1302" s="24" t="s">
        <v>3895</v>
      </c>
      <c r="E1302" s="22">
        <f t="shared" si="101"/>
        <v>1.0431058134228886</v>
      </c>
      <c r="F1302" s="22">
        <f t="shared" si="100"/>
        <v>0.73452551020017975</v>
      </c>
      <c r="G1302" s="22">
        <f t="shared" si="102"/>
        <v>1.1172814051569953</v>
      </c>
      <c r="H1302" s="22">
        <f t="shared" si="103"/>
        <v>0.21043972032283462</v>
      </c>
      <c r="I1302" s="22">
        <f t="shared" si="104"/>
        <v>1.0444248085693031</v>
      </c>
      <c r="J1302" s="25">
        <v>0.78611579941788101</v>
      </c>
      <c r="K1302" s="22" t="s">
        <v>3896</v>
      </c>
      <c r="L1302" s="22">
        <v>1943608.1062465301</v>
      </c>
      <c r="M1302" s="22">
        <v>2167849.8106529801</v>
      </c>
      <c r="N1302" s="22">
        <v>2133704.5898635499</v>
      </c>
      <c r="O1302" s="22">
        <v>1865687.8233622699</v>
      </c>
      <c r="P1302" s="22">
        <v>1266419.6399735899</v>
      </c>
      <c r="Q1302" s="22">
        <v>2514556.5050424598</v>
      </c>
      <c r="R1302" s="22">
        <v>1922575.6081731999</v>
      </c>
      <c r="S1302" s="22">
        <v>1503083.22595867</v>
      </c>
      <c r="T1302" s="22">
        <v>1995839.70130487</v>
      </c>
      <c r="U1302" s="22">
        <v>1845429.7793668599</v>
      </c>
      <c r="V1302" s="22">
        <v>2048881.6828240401</v>
      </c>
      <c r="W1302" s="22">
        <v>1529007.17077007</v>
      </c>
      <c r="X1302" s="22">
        <v>1911128.2460045</v>
      </c>
      <c r="Y1302" s="22">
        <v>1816041.7016791599</v>
      </c>
      <c r="Z1302" s="22">
        <v>1673347.2009161999</v>
      </c>
      <c r="AA1302" s="22">
        <v>1867224.2438368001</v>
      </c>
      <c r="AB1302" s="22">
        <v>2007107.2107929101</v>
      </c>
      <c r="AC1302" s="22">
        <v>2452520.7686666502</v>
      </c>
      <c r="AD1302" s="22">
        <v>2008242.0011070501</v>
      </c>
      <c r="AE1302" s="22">
        <v>1696311.84979787</v>
      </c>
    </row>
    <row r="1303" spans="1:31" x14ac:dyDescent="0.35">
      <c r="A1303" s="22" t="s">
        <v>3897</v>
      </c>
      <c r="B1303" s="22">
        <v>3</v>
      </c>
      <c r="C1303" s="22">
        <v>66.42</v>
      </c>
      <c r="D1303" s="24" t="s">
        <v>3898</v>
      </c>
      <c r="E1303" s="22">
        <f t="shared" si="101"/>
        <v>0.95257746670798671</v>
      </c>
      <c r="F1303" s="22">
        <f t="shared" si="100"/>
        <v>0.44152699206054946</v>
      </c>
      <c r="G1303" s="22">
        <f t="shared" si="102"/>
        <v>1.0865723400447413</v>
      </c>
      <c r="H1303" s="22">
        <f t="shared" si="103"/>
        <v>0.53311789021669032</v>
      </c>
      <c r="I1303" s="22">
        <f t="shared" si="104"/>
        <v>1.1753352758119566</v>
      </c>
      <c r="J1303" s="25">
        <v>3.6343489164726503E-2</v>
      </c>
      <c r="K1303" s="22" t="s">
        <v>3899</v>
      </c>
      <c r="L1303" s="22">
        <v>736667.09289625601</v>
      </c>
      <c r="M1303" s="22">
        <v>546439.60001159599</v>
      </c>
      <c r="N1303" s="22">
        <v>597330.41622291203</v>
      </c>
      <c r="O1303" s="22">
        <v>599540.18177594396</v>
      </c>
      <c r="P1303" s="22">
        <v>614145.61653913197</v>
      </c>
      <c r="Q1303" s="22">
        <v>588711.96209732199</v>
      </c>
      <c r="R1303" s="22">
        <v>545242.13796768698</v>
      </c>
      <c r="S1303" s="22">
        <v>643608.73596102395</v>
      </c>
      <c r="T1303" s="22">
        <v>610990.92814240395</v>
      </c>
      <c r="U1303" s="22">
        <v>558837.996689472</v>
      </c>
      <c r="V1303" s="22">
        <v>531630.07138208603</v>
      </c>
      <c r="W1303" s="22">
        <v>488330.97029968299</v>
      </c>
      <c r="X1303" s="22">
        <v>469568.39110656298</v>
      </c>
      <c r="Y1303" s="22">
        <v>559241.22520727396</v>
      </c>
      <c r="Z1303" s="22">
        <v>583774.26014132996</v>
      </c>
      <c r="AA1303" s="22">
        <v>610939.46987770603</v>
      </c>
      <c r="AB1303" s="22">
        <v>446170.54104524502</v>
      </c>
      <c r="AC1303" s="22">
        <v>797970.99370032304</v>
      </c>
      <c r="AD1303" s="22">
        <v>576382.60770817904</v>
      </c>
      <c r="AE1303" s="22">
        <v>428986.87964148901</v>
      </c>
    </row>
    <row r="1304" spans="1:31" x14ac:dyDescent="0.35">
      <c r="A1304" s="22" t="s">
        <v>3900</v>
      </c>
      <c r="B1304" s="22">
        <v>1</v>
      </c>
      <c r="C1304" s="22">
        <v>52.02</v>
      </c>
      <c r="D1304" s="22" t="s">
        <v>3901</v>
      </c>
      <c r="E1304" s="22">
        <f t="shared" si="101"/>
        <v>1.2139550272074346</v>
      </c>
      <c r="F1304" s="22">
        <f t="shared" si="100"/>
        <v>0.30419283815363873</v>
      </c>
      <c r="G1304" s="22">
        <f t="shared" si="102"/>
        <v>1.4419053818270173</v>
      </c>
      <c r="H1304" s="22">
        <f t="shared" si="103"/>
        <v>0.10010707947379591</v>
      </c>
      <c r="I1304" s="22">
        <f t="shared" si="104"/>
        <v>1.1568155133703277</v>
      </c>
      <c r="J1304" s="25">
        <v>0.42317267135590603</v>
      </c>
      <c r="K1304" s="22" t="s">
        <v>3902</v>
      </c>
      <c r="L1304" s="22">
        <v>113828.674980842</v>
      </c>
      <c r="M1304" s="22">
        <v>113148.97270830499</v>
      </c>
      <c r="N1304" s="22">
        <v>113994.00987922899</v>
      </c>
      <c r="O1304" s="22">
        <v>120473.720535676</v>
      </c>
      <c r="P1304" s="22">
        <v>181455.70519428901</v>
      </c>
      <c r="Q1304" s="22">
        <v>93017.6938964008</v>
      </c>
      <c r="R1304" s="22">
        <v>157560.61562478801</v>
      </c>
      <c r="S1304" s="22">
        <v>126778.920533583</v>
      </c>
      <c r="T1304" s="22">
        <v>206801.35594865499</v>
      </c>
      <c r="U1304" s="22">
        <v>196294.41606369999</v>
      </c>
      <c r="V1304" s="22">
        <v>146265.77693082701</v>
      </c>
      <c r="W1304" s="22">
        <v>134390.48620742699</v>
      </c>
      <c r="X1304" s="22">
        <v>157336.94277570501</v>
      </c>
      <c r="Y1304" s="22">
        <v>94595.899124564603</v>
      </c>
      <c r="Z1304" s="22">
        <v>23161.639888192301</v>
      </c>
      <c r="AA1304" s="22">
        <v>184256.89066729799</v>
      </c>
      <c r="AB1304" s="22">
        <v>161992.08564968201</v>
      </c>
      <c r="AC1304" s="22">
        <v>151516.16678616501</v>
      </c>
      <c r="AD1304" s="22">
        <v>126857.793338317</v>
      </c>
      <c r="AE1304" s="22">
        <v>176717.05362274399</v>
      </c>
    </row>
    <row r="1305" spans="1:31" x14ac:dyDescent="0.35">
      <c r="A1305" s="22" t="s">
        <v>3903</v>
      </c>
      <c r="B1305" s="22">
        <v>3</v>
      </c>
      <c r="C1305" s="22">
        <v>82.84</v>
      </c>
      <c r="D1305" s="24" t="s">
        <v>3904</v>
      </c>
      <c r="E1305" s="22">
        <f t="shared" si="101"/>
        <v>0.9770526659950618</v>
      </c>
      <c r="F1305" s="22">
        <f t="shared" si="100"/>
        <v>0.85475714576077666</v>
      </c>
      <c r="G1305" s="22">
        <f t="shared" si="102"/>
        <v>0.82386590771646206</v>
      </c>
      <c r="H1305" s="22">
        <f t="shared" si="103"/>
        <v>1.5624008065267595E-2</v>
      </c>
      <c r="I1305" s="22">
        <f t="shared" si="104"/>
        <v>0.97185510838560007</v>
      </c>
      <c r="J1305" s="25">
        <v>0.70346588935496002</v>
      </c>
      <c r="K1305" s="22" t="s">
        <v>3905</v>
      </c>
      <c r="L1305" s="22">
        <v>11040095.559031401</v>
      </c>
      <c r="M1305" s="22">
        <v>16416198.883216601</v>
      </c>
      <c r="N1305" s="22">
        <v>10531029.088408399</v>
      </c>
      <c r="O1305" s="22">
        <v>11762522.056453601</v>
      </c>
      <c r="P1305" s="22">
        <v>11935795.501215</v>
      </c>
      <c r="Q1305" s="22">
        <v>12996847.456029201</v>
      </c>
      <c r="R1305" s="22">
        <v>14816318.600401601</v>
      </c>
      <c r="S1305" s="22">
        <v>12689366.8024878</v>
      </c>
      <c r="T1305" s="22">
        <v>8395363.7139946502</v>
      </c>
      <c r="U1305" s="22">
        <v>11372223.506049201</v>
      </c>
      <c r="V1305" s="22">
        <v>11437598.628139401</v>
      </c>
      <c r="W1305" s="22">
        <v>13213391.3323294</v>
      </c>
      <c r="X1305" s="22">
        <v>14611280.1957804</v>
      </c>
      <c r="Y1305" s="22">
        <v>13050345.831228301</v>
      </c>
      <c r="Z1305" s="22">
        <v>11159439.215066301</v>
      </c>
      <c r="AA1305" s="22">
        <v>9506642.4363332894</v>
      </c>
      <c r="AB1305" s="22">
        <v>10817537.4646622</v>
      </c>
      <c r="AC1305" s="22">
        <v>9655274.3407925405</v>
      </c>
      <c r="AD1305" s="22">
        <v>11278512.762611199</v>
      </c>
      <c r="AE1305" s="22">
        <v>11034495.3696739</v>
      </c>
    </row>
    <row r="1306" spans="1:31" x14ac:dyDescent="0.35">
      <c r="A1306" s="22" t="s">
        <v>3906</v>
      </c>
      <c r="B1306" s="22">
        <v>15</v>
      </c>
      <c r="C1306" s="22">
        <v>928.42</v>
      </c>
      <c r="D1306" s="24" t="s">
        <v>3907</v>
      </c>
      <c r="E1306" s="22">
        <f t="shared" si="101"/>
        <v>0.9728619133565849</v>
      </c>
      <c r="F1306" s="22">
        <f t="shared" si="100"/>
        <v>0.54412981554791151</v>
      </c>
      <c r="G1306" s="22">
        <f t="shared" si="102"/>
        <v>0.87350527702072478</v>
      </c>
      <c r="H1306" s="22">
        <f t="shared" si="103"/>
        <v>4.5164410111290375E-2</v>
      </c>
      <c r="I1306" s="22">
        <f t="shared" si="104"/>
        <v>0.95686079449892636</v>
      </c>
      <c r="J1306" s="25">
        <v>0.45835984658519202</v>
      </c>
      <c r="K1306" s="22" t="s">
        <v>3908</v>
      </c>
      <c r="L1306" s="22">
        <v>109665448.322907</v>
      </c>
      <c r="M1306" s="22">
        <v>112102906.586426</v>
      </c>
      <c r="N1306" s="22">
        <v>113612785.648215</v>
      </c>
      <c r="O1306" s="22">
        <v>120950385.6455</v>
      </c>
      <c r="P1306" s="22">
        <v>108968907.566826</v>
      </c>
      <c r="Q1306" s="22">
        <v>126026597.13609999</v>
      </c>
      <c r="R1306" s="22">
        <v>107947305.63982099</v>
      </c>
      <c r="S1306" s="22">
        <v>110877309.878223</v>
      </c>
      <c r="T1306" s="22">
        <v>104101629.787643</v>
      </c>
      <c r="U1306" s="22">
        <v>101006419.17688</v>
      </c>
      <c r="V1306" s="22">
        <v>138910539.102341</v>
      </c>
      <c r="W1306" s="22">
        <v>119400383.933596</v>
      </c>
      <c r="X1306" s="22">
        <v>118567682.66857199</v>
      </c>
      <c r="Y1306" s="22">
        <v>106724047.772185</v>
      </c>
      <c r="Z1306" s="22">
        <v>107183840.253464</v>
      </c>
      <c r="AA1306" s="22">
        <v>105028968.84287</v>
      </c>
      <c r="AB1306" s="22">
        <v>104407082.678076</v>
      </c>
      <c r="AC1306" s="22">
        <v>93985333.631607294</v>
      </c>
      <c r="AD1306" s="22">
        <v>105327584.76424301</v>
      </c>
      <c r="AE1306" s="22">
        <v>107306149.94906799</v>
      </c>
    </row>
    <row r="1307" spans="1:31" x14ac:dyDescent="0.35">
      <c r="A1307" s="22" t="s">
        <v>3909</v>
      </c>
      <c r="B1307" s="22">
        <v>9</v>
      </c>
      <c r="C1307" s="22">
        <v>465.04</v>
      </c>
      <c r="D1307" s="24" t="s">
        <v>3910</v>
      </c>
      <c r="E1307" s="22">
        <f t="shared" si="101"/>
        <v>1.3213833540601214</v>
      </c>
      <c r="F1307" s="22">
        <f t="shared" si="100"/>
        <v>2.1166394119981471E-2</v>
      </c>
      <c r="G1307" s="22">
        <f t="shared" si="102"/>
        <v>0.6903690747306519</v>
      </c>
      <c r="H1307" s="22">
        <f t="shared" si="103"/>
        <v>0.12611940466424326</v>
      </c>
      <c r="I1307" s="22">
        <f t="shared" si="104"/>
        <v>0.91734970723356901</v>
      </c>
      <c r="J1307" s="25">
        <v>0.88488675722007804</v>
      </c>
      <c r="K1307" s="22" t="s">
        <v>3911</v>
      </c>
      <c r="L1307" s="22">
        <v>86724213.1367293</v>
      </c>
      <c r="M1307" s="22">
        <v>88940753.043873206</v>
      </c>
      <c r="N1307" s="22">
        <v>72516958.026889205</v>
      </c>
      <c r="O1307" s="22">
        <v>67587144.133231804</v>
      </c>
      <c r="P1307" s="22">
        <v>77657998.345845804</v>
      </c>
      <c r="Q1307" s="22">
        <v>126020394.051672</v>
      </c>
      <c r="R1307" s="22">
        <v>119931180.32795499</v>
      </c>
      <c r="S1307" s="22">
        <v>93867470.971387997</v>
      </c>
      <c r="T1307" s="22">
        <v>89846058.297837496</v>
      </c>
      <c r="U1307" s="22">
        <v>90202873.307481602</v>
      </c>
      <c r="V1307" s="22">
        <v>61036180.229582801</v>
      </c>
      <c r="W1307" s="22">
        <v>65137785.9191778</v>
      </c>
      <c r="X1307" s="22">
        <v>123906917.54186299</v>
      </c>
      <c r="Y1307" s="22">
        <v>123310573.95067701</v>
      </c>
      <c r="Z1307" s="22">
        <v>55482137.220378198</v>
      </c>
      <c r="AA1307" s="22">
        <v>61896659.873539701</v>
      </c>
      <c r="AB1307" s="22">
        <v>57306765.368709102</v>
      </c>
      <c r="AC1307" s="22">
        <v>58288916.087717503</v>
      </c>
      <c r="AD1307" s="22">
        <v>57228790.5921956</v>
      </c>
      <c r="AE1307" s="22">
        <v>61359934.938903697</v>
      </c>
    </row>
    <row r="1308" spans="1:31" x14ac:dyDescent="0.35">
      <c r="A1308" s="22" t="s">
        <v>3912</v>
      </c>
      <c r="B1308" s="22">
        <v>1</v>
      </c>
      <c r="C1308" s="22">
        <v>20.440000000000001</v>
      </c>
      <c r="D1308" s="22" t="s">
        <v>3913</v>
      </c>
      <c r="E1308" s="22">
        <f t="shared" si="101"/>
        <v>2.3328166248645146</v>
      </c>
      <c r="F1308" s="22">
        <f t="shared" si="100"/>
        <v>2.2600293179483169E-4</v>
      </c>
      <c r="G1308" s="22">
        <f t="shared" si="102"/>
        <v>0.71138419400749253</v>
      </c>
      <c r="H1308" s="22">
        <f t="shared" si="103"/>
        <v>0.14557492100616071</v>
      </c>
      <c r="I1308" s="22">
        <f t="shared" si="104"/>
        <v>0.58910800073355829</v>
      </c>
      <c r="J1308" s="25">
        <v>1.94512610108388E-4</v>
      </c>
      <c r="K1308" s="22" t="s">
        <v>3914</v>
      </c>
      <c r="L1308" s="22">
        <v>717250.15383254096</v>
      </c>
      <c r="M1308" s="22">
        <v>581457.56740540802</v>
      </c>
      <c r="N1308" s="22">
        <v>483590.56793779699</v>
      </c>
      <c r="O1308" s="22">
        <v>591495.69972034195</v>
      </c>
      <c r="P1308" s="22">
        <v>503176.14716554002</v>
      </c>
      <c r="Q1308" s="22">
        <v>1577615.3394323001</v>
      </c>
      <c r="R1308" s="22">
        <v>1639648.73526596</v>
      </c>
      <c r="S1308" s="22">
        <v>1047667.34502142</v>
      </c>
      <c r="T1308" s="22">
        <v>1243101.5741813299</v>
      </c>
      <c r="U1308" s="22">
        <v>1203410.7687422801</v>
      </c>
      <c r="V1308" s="22">
        <v>1109234.39880327</v>
      </c>
      <c r="W1308" s="22">
        <v>920941.97336331999</v>
      </c>
      <c r="X1308" s="22">
        <v>919719.49423844705</v>
      </c>
      <c r="Y1308" s="22">
        <v>1053406.3040277299</v>
      </c>
      <c r="Z1308" s="22">
        <v>880301.74002035905</v>
      </c>
      <c r="AA1308" s="22">
        <v>364823.65629865299</v>
      </c>
      <c r="AB1308" s="22">
        <v>339340.128098346</v>
      </c>
      <c r="AC1308" s="22">
        <v>636341.245023506</v>
      </c>
      <c r="AD1308" s="22">
        <v>1235490.6417113</v>
      </c>
      <c r="AE1308" s="22">
        <v>898122.96055773098</v>
      </c>
    </row>
    <row r="1309" spans="1:31" x14ac:dyDescent="0.35">
      <c r="A1309" s="22" t="s">
        <v>3915</v>
      </c>
      <c r="B1309" s="22">
        <v>6</v>
      </c>
      <c r="C1309" s="22">
        <v>150.21</v>
      </c>
      <c r="D1309" s="24" t="s">
        <v>3916</v>
      </c>
      <c r="E1309" s="22">
        <f t="shared" si="101"/>
        <v>1.1033276953850897</v>
      </c>
      <c r="F1309" s="22">
        <f t="shared" si="100"/>
        <v>0.17757228117858889</v>
      </c>
      <c r="G1309" s="22">
        <f t="shared" si="102"/>
        <v>0.79520137246708877</v>
      </c>
      <c r="H1309" s="22">
        <f t="shared" si="103"/>
        <v>2.7320249625973145E-4</v>
      </c>
      <c r="I1309" s="22">
        <f t="shared" si="104"/>
        <v>0.83147416780932837</v>
      </c>
      <c r="J1309" s="25">
        <v>3.2266005061979399E-3</v>
      </c>
      <c r="K1309" s="22" t="s">
        <v>3917</v>
      </c>
      <c r="L1309" s="22">
        <v>44966320.046831802</v>
      </c>
      <c r="M1309" s="22">
        <v>43457434.831126504</v>
      </c>
      <c r="N1309" s="22">
        <v>37708071.790825799</v>
      </c>
      <c r="O1309" s="22">
        <v>41383316.523210399</v>
      </c>
      <c r="P1309" s="22">
        <v>39600422.730898097</v>
      </c>
      <c r="Q1309" s="22">
        <v>49301468.039910801</v>
      </c>
      <c r="R1309" s="22">
        <v>53356963.586305097</v>
      </c>
      <c r="S1309" s="22">
        <v>45530617.408928901</v>
      </c>
      <c r="T1309" s="22">
        <v>39493382.138926797</v>
      </c>
      <c r="U1309" s="22">
        <v>40833908.854012102</v>
      </c>
      <c r="V1309" s="22">
        <v>49596608.524580203</v>
      </c>
      <c r="W1309" s="22">
        <v>50018945.253379203</v>
      </c>
      <c r="X1309" s="22">
        <v>53554428.690370701</v>
      </c>
      <c r="Y1309" s="22">
        <v>51545426.010115303</v>
      </c>
      <c r="Z1309" s="22">
        <v>44378999.912589297</v>
      </c>
      <c r="AA1309" s="22">
        <v>37760896.248938397</v>
      </c>
      <c r="AB1309" s="22">
        <v>39208232.696877703</v>
      </c>
      <c r="AC1309" s="22">
        <v>39805810.713831201</v>
      </c>
      <c r="AD1309" s="22">
        <v>39515058.000320502</v>
      </c>
      <c r="AE1309" s="22">
        <v>41790217.766460501</v>
      </c>
    </row>
    <row r="1310" spans="1:31" x14ac:dyDescent="0.35">
      <c r="A1310" s="22" t="s">
        <v>3918</v>
      </c>
      <c r="B1310" s="22">
        <v>6</v>
      </c>
      <c r="C1310" s="22">
        <v>313.12</v>
      </c>
      <c r="D1310" s="24" t="s">
        <v>3919</v>
      </c>
      <c r="E1310" s="22">
        <f t="shared" si="101"/>
        <v>1.021335778555776</v>
      </c>
      <c r="F1310" s="22">
        <f t="shared" si="100"/>
        <v>0.52870234595409427</v>
      </c>
      <c r="G1310" s="22">
        <f t="shared" si="102"/>
        <v>0.97132895557946741</v>
      </c>
      <c r="H1310" s="22">
        <f t="shared" si="103"/>
        <v>0.72843609289688382</v>
      </c>
      <c r="I1310" s="22">
        <f t="shared" si="104"/>
        <v>0.92161500929033824</v>
      </c>
      <c r="J1310" s="25">
        <v>0.34382586203642101</v>
      </c>
      <c r="K1310" s="22" t="s">
        <v>3920</v>
      </c>
      <c r="L1310" s="22">
        <v>86374674.931866601</v>
      </c>
      <c r="M1310" s="22">
        <v>84386551.828557</v>
      </c>
      <c r="N1310" s="22">
        <v>85268063.930919394</v>
      </c>
      <c r="O1310" s="22">
        <v>92470762.808243006</v>
      </c>
      <c r="P1310" s="22">
        <v>86514021.166220397</v>
      </c>
      <c r="Q1310" s="22">
        <v>82527428.249773398</v>
      </c>
      <c r="R1310" s="22">
        <v>95585965.017390296</v>
      </c>
      <c r="S1310" s="22">
        <v>90523871.378472105</v>
      </c>
      <c r="T1310" s="22">
        <v>91590951.958621696</v>
      </c>
      <c r="U1310" s="22">
        <v>84067222.027264401</v>
      </c>
      <c r="V1310" s="22">
        <v>114204988.606848</v>
      </c>
      <c r="W1310" s="22">
        <v>90372331.826447204</v>
      </c>
      <c r="X1310" s="22">
        <v>101752078.99036101</v>
      </c>
      <c r="Y1310" s="22">
        <v>90789532.077525795</v>
      </c>
      <c r="Z1310" s="22">
        <v>74893861.563869998</v>
      </c>
      <c r="AA1310" s="22">
        <v>89584241.419268593</v>
      </c>
      <c r="AB1310" s="22">
        <v>104601207.844662</v>
      </c>
      <c r="AC1310" s="22">
        <v>93494736.681451693</v>
      </c>
      <c r="AD1310" s="22">
        <v>88814617.642773896</v>
      </c>
      <c r="AE1310" s="22">
        <v>81984889.719868004</v>
      </c>
    </row>
    <row r="1311" spans="1:31" x14ac:dyDescent="0.35">
      <c r="A1311" s="22" t="s">
        <v>3921</v>
      </c>
      <c r="B1311" s="22">
        <v>6</v>
      </c>
      <c r="C1311" s="22">
        <v>206.64</v>
      </c>
      <c r="D1311" s="24" t="s">
        <v>3922</v>
      </c>
      <c r="E1311" s="22">
        <f t="shared" si="101"/>
        <v>1.0377090353849308</v>
      </c>
      <c r="F1311" s="22">
        <f t="shared" si="100"/>
        <v>0.5892107423633588</v>
      </c>
      <c r="G1311" s="22">
        <f t="shared" si="102"/>
        <v>0.90139742738723239</v>
      </c>
      <c r="H1311" s="22">
        <f t="shared" si="103"/>
        <v>9.9313717357190939E-2</v>
      </c>
      <c r="I1311" s="22">
        <f t="shared" si="104"/>
        <v>0.86833544152276332</v>
      </c>
      <c r="J1311" s="25">
        <v>2.2446590407337399E-2</v>
      </c>
      <c r="K1311" s="22" t="s">
        <v>3923</v>
      </c>
      <c r="L1311" s="22">
        <v>43232536.475602202</v>
      </c>
      <c r="M1311" s="22">
        <v>44503788.070086397</v>
      </c>
      <c r="N1311" s="22">
        <v>42808085.863983199</v>
      </c>
      <c r="O1311" s="22">
        <v>39658218.779033102</v>
      </c>
      <c r="P1311" s="22">
        <v>41776392.575527102</v>
      </c>
      <c r="Q1311" s="22">
        <v>45950624.2511345</v>
      </c>
      <c r="R1311" s="22">
        <v>53380834.373500802</v>
      </c>
      <c r="S1311" s="22">
        <v>37339638.906052701</v>
      </c>
      <c r="T1311" s="22">
        <v>42419579.217303798</v>
      </c>
      <c r="U1311" s="22">
        <v>40881869.4488106</v>
      </c>
      <c r="V1311" s="22">
        <v>49987343.627356097</v>
      </c>
      <c r="W1311" s="22">
        <v>42866984.273292497</v>
      </c>
      <c r="X1311" s="22">
        <v>55155352.128967598</v>
      </c>
      <c r="Y1311" s="22">
        <v>50972166.990292199</v>
      </c>
      <c r="Z1311" s="22">
        <v>45139274.412718304</v>
      </c>
      <c r="AA1311" s="22">
        <v>41241561.709485099</v>
      </c>
      <c r="AB1311" s="22">
        <v>43129315.222263999</v>
      </c>
      <c r="AC1311" s="22">
        <v>47639064.874127902</v>
      </c>
      <c r="AD1311" s="22">
        <v>46907765.974073499</v>
      </c>
      <c r="AE1311" s="22">
        <v>41132443.050305299</v>
      </c>
    </row>
    <row r="1312" spans="1:31" x14ac:dyDescent="0.35">
      <c r="A1312" s="22" t="s">
        <v>3924</v>
      </c>
      <c r="B1312" s="22">
        <v>7</v>
      </c>
      <c r="C1312" s="22">
        <v>364.27</v>
      </c>
      <c r="D1312" s="24" t="s">
        <v>3925</v>
      </c>
      <c r="E1312" s="22">
        <f t="shared" si="101"/>
        <v>0.983963956267767</v>
      </c>
      <c r="F1312" s="22">
        <f t="shared" si="100"/>
        <v>0.8173609777462495</v>
      </c>
      <c r="G1312" s="22">
        <f t="shared" si="102"/>
        <v>1.0631482585622736</v>
      </c>
      <c r="H1312" s="22">
        <f t="shared" si="103"/>
        <v>0.51033067452794101</v>
      </c>
      <c r="I1312" s="22">
        <f t="shared" si="104"/>
        <v>1.1122603550051278</v>
      </c>
      <c r="J1312" s="25">
        <v>0.19285833075984599</v>
      </c>
      <c r="K1312" s="22" t="s">
        <v>3926</v>
      </c>
      <c r="L1312" s="22">
        <v>51530630.070648</v>
      </c>
      <c r="M1312" s="22">
        <v>53491167.874968201</v>
      </c>
      <c r="N1312" s="22">
        <v>49206897.965688601</v>
      </c>
      <c r="O1312" s="22">
        <v>50386755.602976799</v>
      </c>
      <c r="P1312" s="22">
        <v>43580641.448536597</v>
      </c>
      <c r="Q1312" s="22">
        <v>53828835.7994854</v>
      </c>
      <c r="R1312" s="22">
        <v>57617719.805177003</v>
      </c>
      <c r="S1312" s="22">
        <v>45285034.425653502</v>
      </c>
      <c r="T1312" s="22">
        <v>43908655.687581003</v>
      </c>
      <c r="U1312" s="22">
        <v>43575763.844000198</v>
      </c>
      <c r="V1312" s="22">
        <v>49771270.067193903</v>
      </c>
      <c r="W1312" s="22">
        <v>41535059.361046404</v>
      </c>
      <c r="X1312" s="22">
        <v>50701821.039868601</v>
      </c>
      <c r="Y1312" s="22">
        <v>46840885.855359502</v>
      </c>
      <c r="Z1312" s="22">
        <v>34296643.414144799</v>
      </c>
      <c r="AA1312" s="22">
        <v>48527375.4678232</v>
      </c>
      <c r="AB1312" s="22">
        <v>49926330.6869528</v>
      </c>
      <c r="AC1312" s="22">
        <v>55164870.271139897</v>
      </c>
      <c r="AD1312" s="22">
        <v>44944615.275941104</v>
      </c>
      <c r="AE1312" s="22">
        <v>38673749.116881303</v>
      </c>
    </row>
    <row r="1313" spans="1:31" x14ac:dyDescent="0.35">
      <c r="A1313" s="22" t="s">
        <v>3927</v>
      </c>
      <c r="B1313" s="22">
        <v>8</v>
      </c>
      <c r="C1313" s="22">
        <v>665.2</v>
      </c>
      <c r="D1313" s="24" t="s">
        <v>3928</v>
      </c>
      <c r="E1313" s="22">
        <f t="shared" si="101"/>
        <v>1.0961652666052482</v>
      </c>
      <c r="F1313" s="22">
        <f t="shared" si="100"/>
        <v>0.27467308944177798</v>
      </c>
      <c r="G1313" s="22">
        <f t="shared" si="102"/>
        <v>0.98309269973392555</v>
      </c>
      <c r="H1313" s="22">
        <f t="shared" si="103"/>
        <v>0.8108738522812069</v>
      </c>
      <c r="I1313" s="22">
        <f t="shared" si="104"/>
        <v>0.94658893926595311</v>
      </c>
      <c r="J1313" s="25">
        <v>0.45609397829375298</v>
      </c>
      <c r="K1313" s="22" t="s">
        <v>3929</v>
      </c>
      <c r="L1313" s="22">
        <v>41847074.062212601</v>
      </c>
      <c r="M1313" s="22">
        <v>47470180.670879804</v>
      </c>
      <c r="N1313" s="22">
        <v>38465552.745772503</v>
      </c>
      <c r="O1313" s="22">
        <v>41117673.752266698</v>
      </c>
      <c r="P1313" s="22">
        <v>41253787.949185602</v>
      </c>
      <c r="Q1313" s="22">
        <v>56384685.787983902</v>
      </c>
      <c r="R1313" s="22">
        <v>43472043.133704104</v>
      </c>
      <c r="S1313" s="22">
        <v>39453248.319875203</v>
      </c>
      <c r="T1313" s="22">
        <v>49789131.194116198</v>
      </c>
      <c r="U1313" s="22">
        <v>41264702.068594098</v>
      </c>
      <c r="V1313" s="22">
        <v>49679335.691133901</v>
      </c>
      <c r="W1313" s="22">
        <v>39027224.351335697</v>
      </c>
      <c r="X1313" s="22">
        <v>44310675.2017847</v>
      </c>
      <c r="Y1313" s="22">
        <v>50147237.709544301</v>
      </c>
      <c r="Z1313" s="22">
        <v>38847701.985921897</v>
      </c>
      <c r="AA1313" s="22">
        <v>43824894.697285801</v>
      </c>
      <c r="AB1313" s="22">
        <v>42736439.985607304</v>
      </c>
      <c r="AC1313" s="22">
        <v>49499323.0945547</v>
      </c>
      <c r="AD1313" s="22">
        <v>43886992.014055699</v>
      </c>
      <c r="AE1313" s="22">
        <v>38310898.6437869</v>
      </c>
    </row>
    <row r="1314" spans="1:31" x14ac:dyDescent="0.35">
      <c r="A1314" s="22" t="s">
        <v>3930</v>
      </c>
      <c r="B1314" s="22">
        <v>8</v>
      </c>
      <c r="C1314" s="22">
        <v>379.61</v>
      </c>
      <c r="D1314" s="24" t="s">
        <v>3931</v>
      </c>
      <c r="E1314" s="22">
        <f t="shared" si="101"/>
        <v>0.98543895153270622</v>
      </c>
      <c r="F1314" s="22">
        <f t="shared" si="100"/>
        <v>0.94519574775840953</v>
      </c>
      <c r="G1314" s="22">
        <f t="shared" si="102"/>
        <v>0.91612968146396012</v>
      </c>
      <c r="H1314" s="22">
        <f t="shared" si="103"/>
        <v>0.50970674034615882</v>
      </c>
      <c r="I1314" s="22">
        <f t="shared" si="104"/>
        <v>1.0509298573366719</v>
      </c>
      <c r="J1314" s="25">
        <v>0.77877760844701904</v>
      </c>
      <c r="K1314" s="22" t="s">
        <v>3932</v>
      </c>
      <c r="L1314" s="22">
        <v>15698332.7687105</v>
      </c>
      <c r="M1314" s="22">
        <v>23855167.373490501</v>
      </c>
      <c r="N1314" s="22">
        <v>13208206.972516</v>
      </c>
      <c r="O1314" s="22">
        <v>12997168.6085987</v>
      </c>
      <c r="P1314" s="22">
        <v>13746655.1348179</v>
      </c>
      <c r="Q1314" s="22">
        <v>14217479.167613801</v>
      </c>
      <c r="R1314" s="22">
        <v>23578402.527750101</v>
      </c>
      <c r="S1314" s="22">
        <v>16716637.463685101</v>
      </c>
      <c r="T1314" s="22">
        <v>7699865.7099938001</v>
      </c>
      <c r="U1314" s="22">
        <v>16135462.1008476</v>
      </c>
      <c r="V1314" s="22">
        <v>10005533.2361582</v>
      </c>
      <c r="W1314" s="22">
        <v>15337900.1135605</v>
      </c>
      <c r="X1314" s="22">
        <v>18633020.1784533</v>
      </c>
      <c r="Y1314" s="22">
        <v>13283937.144086801</v>
      </c>
      <c r="Z1314" s="22">
        <v>18392166.2544434</v>
      </c>
      <c r="AA1314" s="22">
        <v>11208196.2740604</v>
      </c>
      <c r="AB1314" s="22">
        <v>13459106.464500999</v>
      </c>
      <c r="AC1314" s="22">
        <v>14095356.406301999</v>
      </c>
      <c r="AD1314" s="22">
        <v>16647967.199967399</v>
      </c>
      <c r="AE1314" s="22">
        <v>13896926.534363</v>
      </c>
    </row>
    <row r="1315" spans="1:31" x14ac:dyDescent="0.35">
      <c r="A1315" s="22" t="s">
        <v>3933</v>
      </c>
      <c r="B1315" s="22">
        <v>10</v>
      </c>
      <c r="C1315" s="22">
        <v>525.51</v>
      </c>
      <c r="D1315" s="24" t="s">
        <v>3934</v>
      </c>
      <c r="E1315" s="22">
        <f t="shared" si="101"/>
        <v>1.0811178301639985</v>
      </c>
      <c r="F1315" s="22">
        <f t="shared" si="100"/>
        <v>0.20627769159420722</v>
      </c>
      <c r="G1315" s="22">
        <f t="shared" si="102"/>
        <v>0.8119825087103002</v>
      </c>
      <c r="H1315" s="22">
        <f t="shared" si="103"/>
        <v>2.5617537815251251E-2</v>
      </c>
      <c r="I1315" s="22">
        <f t="shared" si="104"/>
        <v>0.88988826573645252</v>
      </c>
      <c r="J1315" s="25">
        <v>0.11163655304071</v>
      </c>
      <c r="K1315" s="22" t="s">
        <v>3935</v>
      </c>
      <c r="L1315" s="22">
        <v>55350709.310985498</v>
      </c>
      <c r="M1315" s="22">
        <v>56046833.203915998</v>
      </c>
      <c r="N1315" s="22">
        <v>53533362.546972997</v>
      </c>
      <c r="O1315" s="22">
        <v>59699649.975177199</v>
      </c>
      <c r="P1315" s="22">
        <v>61840724.591001697</v>
      </c>
      <c r="Q1315" s="22">
        <v>71013799.140972093</v>
      </c>
      <c r="R1315" s="22">
        <v>65279316.829640299</v>
      </c>
      <c r="S1315" s="22">
        <v>53377710.133460298</v>
      </c>
      <c r="T1315" s="22">
        <v>62049189.240243897</v>
      </c>
      <c r="U1315" s="22">
        <v>57989192.891468503</v>
      </c>
      <c r="V1315" s="22">
        <v>74987787.181028306</v>
      </c>
      <c r="W1315" s="22">
        <v>67460114.903669506</v>
      </c>
      <c r="X1315" s="22">
        <v>63821118.470584303</v>
      </c>
      <c r="Y1315" s="22">
        <v>62709840.105118103</v>
      </c>
      <c r="Z1315" s="22">
        <v>52939396.561449803</v>
      </c>
      <c r="AA1315" s="22">
        <v>51874592.2034401</v>
      </c>
      <c r="AB1315" s="22">
        <v>46179029.492958002</v>
      </c>
      <c r="AC1315" s="22">
        <v>46957862.977202304</v>
      </c>
      <c r="AD1315" s="22">
        <v>58270546.444568902</v>
      </c>
      <c r="AE1315" s="22">
        <v>58109962.980476201</v>
      </c>
    </row>
    <row r="1316" spans="1:31" x14ac:dyDescent="0.35">
      <c r="A1316" s="22" t="s">
        <v>3936</v>
      </c>
      <c r="B1316" s="22">
        <v>8</v>
      </c>
      <c r="C1316" s="22">
        <v>425.37</v>
      </c>
      <c r="D1316" s="24" t="s">
        <v>3937</v>
      </c>
      <c r="E1316" s="22">
        <f t="shared" si="101"/>
        <v>1.0259689030862595</v>
      </c>
      <c r="F1316" s="22">
        <f t="shared" si="100"/>
        <v>0.65025332934211966</v>
      </c>
      <c r="G1316" s="22">
        <f t="shared" si="102"/>
        <v>0.82641024138566865</v>
      </c>
      <c r="H1316" s="22">
        <f t="shared" si="103"/>
        <v>3.793421035126485E-3</v>
      </c>
      <c r="I1316" s="22">
        <f t="shared" si="104"/>
        <v>0.90470513199218305</v>
      </c>
      <c r="J1316" s="25">
        <v>5.4076335301056898E-2</v>
      </c>
      <c r="K1316" s="22" t="s">
        <v>3938</v>
      </c>
      <c r="L1316" s="22">
        <v>64461174.917216897</v>
      </c>
      <c r="M1316" s="22">
        <v>62575406.173317201</v>
      </c>
      <c r="N1316" s="22">
        <v>57089528.145415701</v>
      </c>
      <c r="O1316" s="22">
        <v>63687566.027158499</v>
      </c>
      <c r="P1316" s="22">
        <v>68279085.078753904</v>
      </c>
      <c r="Q1316" s="22">
        <v>61563970.496150799</v>
      </c>
      <c r="R1316" s="22">
        <v>75915847.323122397</v>
      </c>
      <c r="S1316" s="22">
        <v>66204364.414386697</v>
      </c>
      <c r="T1316" s="22">
        <v>61132484.367619403</v>
      </c>
      <c r="U1316" s="22">
        <v>59484676.000169002</v>
      </c>
      <c r="V1316" s="22">
        <v>75204788.966969401</v>
      </c>
      <c r="W1316" s="22">
        <v>68557503.971371293</v>
      </c>
      <c r="X1316" s="22">
        <v>71491559.959406793</v>
      </c>
      <c r="Y1316" s="22">
        <v>72256864.120244995</v>
      </c>
      <c r="Z1316" s="22">
        <v>61876889.135869101</v>
      </c>
      <c r="AA1316" s="22">
        <v>58286790.586071499</v>
      </c>
      <c r="AB1316" s="22">
        <v>54556335.771616697</v>
      </c>
      <c r="AC1316" s="22">
        <v>54785996.219395697</v>
      </c>
      <c r="AD1316" s="22">
        <v>55869819.353184298</v>
      </c>
      <c r="AE1316" s="22">
        <v>65238554.008505501</v>
      </c>
    </row>
    <row r="1317" spans="1:31" x14ac:dyDescent="0.35">
      <c r="A1317" s="22" t="s">
        <v>3939</v>
      </c>
      <c r="B1317" s="22">
        <v>53</v>
      </c>
      <c r="C1317" s="22">
        <v>3908.19</v>
      </c>
      <c r="D1317" s="24" t="s">
        <v>3940</v>
      </c>
      <c r="E1317" s="22">
        <f t="shared" si="101"/>
        <v>1.0806596417799412</v>
      </c>
      <c r="F1317" s="22">
        <f t="shared" si="100"/>
        <v>6.0676478321045516E-2</v>
      </c>
      <c r="G1317" s="22">
        <f t="shared" si="102"/>
        <v>0.78031095274267825</v>
      </c>
      <c r="H1317" s="22">
        <f t="shared" si="103"/>
        <v>5.734525513498318E-4</v>
      </c>
      <c r="I1317" s="22">
        <f t="shared" si="104"/>
        <v>0.89941309377049261</v>
      </c>
      <c r="J1317" s="25">
        <v>9.2250552971086999E-3</v>
      </c>
      <c r="K1317" s="22" t="s">
        <v>3941</v>
      </c>
      <c r="L1317" s="22">
        <v>553039808.93367004</v>
      </c>
      <c r="M1317" s="22">
        <v>519085672.51026702</v>
      </c>
      <c r="N1317" s="22">
        <v>508063432.01433003</v>
      </c>
      <c r="O1317" s="22">
        <v>509033259.25398302</v>
      </c>
      <c r="P1317" s="22">
        <v>556016430.30548501</v>
      </c>
      <c r="Q1317" s="22">
        <v>581032798.58805203</v>
      </c>
      <c r="R1317" s="22">
        <v>632269436.34327602</v>
      </c>
      <c r="S1317" s="22">
        <v>548655835.24880397</v>
      </c>
      <c r="T1317" s="22">
        <v>551973127.48230898</v>
      </c>
      <c r="U1317" s="22">
        <v>544671403.497177</v>
      </c>
      <c r="V1317" s="22">
        <v>613352477.70274997</v>
      </c>
      <c r="W1317" s="22">
        <v>609148983.48059702</v>
      </c>
      <c r="X1317" s="22">
        <v>599710559.87897694</v>
      </c>
      <c r="Y1317" s="22">
        <v>580264030.005077</v>
      </c>
      <c r="Z1317" s="22">
        <v>538595878.32651699</v>
      </c>
      <c r="AA1317" s="22">
        <v>485516095.12046498</v>
      </c>
      <c r="AB1317" s="22">
        <v>396728762.48859102</v>
      </c>
      <c r="AC1317" s="22">
        <v>431699695.05938202</v>
      </c>
      <c r="AD1317" s="22">
        <v>490102003.41696799</v>
      </c>
      <c r="AE1317" s="22">
        <v>490904083.22470897</v>
      </c>
    </row>
    <row r="1318" spans="1:31" x14ac:dyDescent="0.35">
      <c r="A1318" s="22" t="s">
        <v>3942</v>
      </c>
      <c r="B1318" s="22">
        <v>27</v>
      </c>
      <c r="C1318" s="22">
        <v>2221.31</v>
      </c>
      <c r="D1318" s="24" t="s">
        <v>3943</v>
      </c>
      <c r="E1318" s="22">
        <f t="shared" si="101"/>
        <v>1.313042064612981</v>
      </c>
      <c r="F1318" s="22">
        <f t="shared" si="100"/>
        <v>7.4826008801267717E-3</v>
      </c>
      <c r="G1318" s="22">
        <f t="shared" si="102"/>
        <v>0.71355750484860136</v>
      </c>
      <c r="H1318" s="22">
        <f t="shared" si="103"/>
        <v>1.8901947645181539E-2</v>
      </c>
      <c r="I1318" s="22">
        <f t="shared" si="104"/>
        <v>0.84301867851759604</v>
      </c>
      <c r="J1318" s="25">
        <v>0.139610960097063</v>
      </c>
      <c r="K1318" s="22" t="s">
        <v>3944</v>
      </c>
      <c r="L1318" s="22">
        <v>171397687.24892601</v>
      </c>
      <c r="M1318" s="22">
        <v>155373200.61031401</v>
      </c>
      <c r="N1318" s="22">
        <v>140784173.84031999</v>
      </c>
      <c r="O1318" s="22">
        <v>141989996.15501699</v>
      </c>
      <c r="P1318" s="22">
        <v>145908414.11881301</v>
      </c>
      <c r="Q1318" s="22">
        <v>224620590.21148399</v>
      </c>
      <c r="R1318" s="22">
        <v>218126089.03257999</v>
      </c>
      <c r="S1318" s="22">
        <v>155797334.11800501</v>
      </c>
      <c r="T1318" s="22">
        <v>197498885.18964899</v>
      </c>
      <c r="U1318" s="22">
        <v>195899288.007267</v>
      </c>
      <c r="V1318" s="22">
        <v>163498840.058483</v>
      </c>
      <c r="W1318" s="22">
        <v>133505013.19087</v>
      </c>
      <c r="X1318" s="22">
        <v>189806612.45905399</v>
      </c>
      <c r="Y1318" s="22">
        <v>229521047.91146201</v>
      </c>
      <c r="Z1318" s="22">
        <v>179797470.49922001</v>
      </c>
      <c r="AA1318" s="22">
        <v>115838165.91741399</v>
      </c>
      <c r="AB1318" s="22">
        <v>106429161.16675299</v>
      </c>
      <c r="AC1318" s="22">
        <v>143678123.156156</v>
      </c>
      <c r="AD1318" s="22">
        <v>144949529.645751</v>
      </c>
      <c r="AE1318" s="22">
        <v>128544582.04445501</v>
      </c>
    </row>
    <row r="1319" spans="1:31" x14ac:dyDescent="0.35">
      <c r="A1319" s="22" t="s">
        <v>3945</v>
      </c>
      <c r="B1319" s="22">
        <v>19</v>
      </c>
      <c r="C1319" s="22">
        <v>1306.71</v>
      </c>
      <c r="D1319" s="24" t="s">
        <v>3946</v>
      </c>
      <c r="E1319" s="22">
        <f t="shared" si="101"/>
        <v>1.0259696434730328</v>
      </c>
      <c r="F1319" s="22">
        <f t="shared" si="100"/>
        <v>0.5801777062679202</v>
      </c>
      <c r="G1319" s="22">
        <f t="shared" si="102"/>
        <v>0.93881541805837831</v>
      </c>
      <c r="H1319" s="22">
        <f t="shared" si="103"/>
        <v>0.15683836931726042</v>
      </c>
      <c r="I1319" s="22">
        <f t="shared" si="104"/>
        <v>0.93488952292158078</v>
      </c>
      <c r="J1319" s="25">
        <v>0.12765360084197999</v>
      </c>
      <c r="K1319" s="22" t="s">
        <v>3947</v>
      </c>
      <c r="L1319" s="22">
        <v>174489208.441508</v>
      </c>
      <c r="M1319" s="22">
        <v>191021356.66049099</v>
      </c>
      <c r="N1319" s="22">
        <v>200081366.94920999</v>
      </c>
      <c r="O1319" s="22">
        <v>190418421.570824</v>
      </c>
      <c r="P1319" s="22">
        <v>181787598.70364401</v>
      </c>
      <c r="Q1319" s="22">
        <v>218751188.08257499</v>
      </c>
      <c r="R1319" s="22">
        <v>194987055.67129299</v>
      </c>
      <c r="S1319" s="22">
        <v>178933535.09307799</v>
      </c>
      <c r="T1319" s="22">
        <v>189598562.62884599</v>
      </c>
      <c r="U1319" s="22">
        <v>179881889.32152301</v>
      </c>
      <c r="V1319" s="22">
        <v>219949123.52518001</v>
      </c>
      <c r="W1319" s="22">
        <v>205395203.41066</v>
      </c>
      <c r="X1319" s="22">
        <v>191841325.83721301</v>
      </c>
      <c r="Y1319" s="22">
        <v>182937043.08101901</v>
      </c>
      <c r="Z1319" s="22">
        <v>202988291.415319</v>
      </c>
      <c r="AA1319" s="22">
        <v>195337282.487174</v>
      </c>
      <c r="AB1319" s="22">
        <v>198818392.53054601</v>
      </c>
      <c r="AC1319" s="22">
        <v>191569239.32404</v>
      </c>
      <c r="AD1319" s="22">
        <v>183485140.46606299</v>
      </c>
      <c r="AE1319" s="22">
        <v>172526006.06444299</v>
      </c>
    </row>
    <row r="1320" spans="1:31" x14ac:dyDescent="0.35">
      <c r="A1320" s="22" t="s">
        <v>3948</v>
      </c>
      <c r="B1320" s="22">
        <v>11</v>
      </c>
      <c r="C1320" s="22">
        <v>559.97</v>
      </c>
      <c r="D1320" s="24" t="s">
        <v>3949</v>
      </c>
      <c r="E1320" s="22">
        <f t="shared" si="101"/>
        <v>0.91345887463944697</v>
      </c>
      <c r="F1320" s="22">
        <f t="shared" si="100"/>
        <v>0.40855330463575623</v>
      </c>
      <c r="G1320" s="22">
        <f t="shared" si="102"/>
        <v>0.93456242237100939</v>
      </c>
      <c r="H1320" s="22">
        <f t="shared" si="103"/>
        <v>0.43839055637069368</v>
      </c>
      <c r="I1320" s="22">
        <f t="shared" si="104"/>
        <v>0.91001709245184004</v>
      </c>
      <c r="J1320" s="25">
        <v>0.30088975638806698</v>
      </c>
      <c r="K1320" s="22" t="s">
        <v>3950</v>
      </c>
      <c r="L1320" s="22">
        <v>124935401.27608</v>
      </c>
      <c r="M1320" s="22">
        <v>124275848.12493201</v>
      </c>
      <c r="N1320" s="22">
        <v>127763150.91396201</v>
      </c>
      <c r="O1320" s="22">
        <v>147250794.470139</v>
      </c>
      <c r="P1320" s="22">
        <v>125751336.44672599</v>
      </c>
      <c r="Q1320" s="22">
        <v>164983788.95054999</v>
      </c>
      <c r="R1320" s="22">
        <v>97010084.322907895</v>
      </c>
      <c r="S1320" s="22">
        <v>120140416.49402601</v>
      </c>
      <c r="T1320" s="22">
        <v>106562528.16025899</v>
      </c>
      <c r="U1320" s="22">
        <v>105030012.833344</v>
      </c>
      <c r="V1320" s="22">
        <v>167031171.92627701</v>
      </c>
      <c r="W1320" s="22">
        <v>150713870.65317401</v>
      </c>
      <c r="X1320" s="22">
        <v>127724552.673086</v>
      </c>
      <c r="Y1320" s="22">
        <v>113011836.411615</v>
      </c>
      <c r="Z1320" s="22">
        <v>155765077.13561201</v>
      </c>
      <c r="AA1320" s="22">
        <v>126792935.77968299</v>
      </c>
      <c r="AB1320" s="22">
        <v>153332630.22376099</v>
      </c>
      <c r="AC1320" s="22">
        <v>135612400.86172801</v>
      </c>
      <c r="AD1320" s="22">
        <v>134149208.266242</v>
      </c>
      <c r="AE1320" s="22">
        <v>117620772.30253001</v>
      </c>
    </row>
    <row r="1321" spans="1:31" x14ac:dyDescent="0.35">
      <c r="A1321" s="22" t="s">
        <v>3951</v>
      </c>
      <c r="B1321" s="22">
        <v>7</v>
      </c>
      <c r="C1321" s="22">
        <v>331.18</v>
      </c>
      <c r="D1321" s="24" t="s">
        <v>3952</v>
      </c>
      <c r="E1321" s="22">
        <f t="shared" si="101"/>
        <v>0.81223298581529801</v>
      </c>
      <c r="F1321" s="22">
        <f t="shared" si="100"/>
        <v>7.4803588089218789E-2</v>
      </c>
      <c r="G1321" s="22">
        <f t="shared" si="102"/>
        <v>0.92326801426086225</v>
      </c>
      <c r="H1321" s="22">
        <f t="shared" si="103"/>
        <v>0.40893255190943978</v>
      </c>
      <c r="I1321" s="22">
        <f t="shared" si="104"/>
        <v>0.99282692569520736</v>
      </c>
      <c r="J1321" s="25">
        <v>0.95681009098393899</v>
      </c>
      <c r="K1321" s="22" t="s">
        <v>3953</v>
      </c>
      <c r="L1321" s="22">
        <v>35560323.835950702</v>
      </c>
      <c r="M1321" s="22">
        <v>47743029.686068401</v>
      </c>
      <c r="N1321" s="22">
        <v>45563506.743476696</v>
      </c>
      <c r="O1321" s="22">
        <v>58341937.520520598</v>
      </c>
      <c r="P1321" s="22">
        <v>42690416.034056798</v>
      </c>
      <c r="Q1321" s="22">
        <v>42431150.732378498</v>
      </c>
      <c r="R1321" s="22">
        <v>35585511.334701203</v>
      </c>
      <c r="S1321" s="22">
        <v>41429351.043141901</v>
      </c>
      <c r="T1321" s="22">
        <v>35522128.627392702</v>
      </c>
      <c r="U1321" s="22">
        <v>31763583.140053399</v>
      </c>
      <c r="V1321" s="22">
        <v>60478092.760985799</v>
      </c>
      <c r="W1321" s="22">
        <v>49872647.653374203</v>
      </c>
      <c r="X1321" s="22">
        <v>40572169.386427201</v>
      </c>
      <c r="Y1321" s="22">
        <v>40708785.107437998</v>
      </c>
      <c r="Z1321" s="22">
        <v>39928517.521641001</v>
      </c>
      <c r="AA1321" s="22">
        <v>43321900.486978002</v>
      </c>
      <c r="AB1321" s="22">
        <v>44749189.443007603</v>
      </c>
      <c r="AC1321" s="22">
        <v>40841939.094327897</v>
      </c>
      <c r="AD1321" s="22">
        <v>44174400.318716899</v>
      </c>
      <c r="AE1321" s="22">
        <v>40704708.1689156</v>
      </c>
    </row>
    <row r="1322" spans="1:31" x14ac:dyDescent="0.35">
      <c r="A1322" s="22" t="s">
        <v>3954</v>
      </c>
      <c r="B1322" s="22">
        <v>6</v>
      </c>
      <c r="C1322" s="22">
        <v>432.12</v>
      </c>
      <c r="D1322" s="24" t="s">
        <v>3955</v>
      </c>
      <c r="E1322" s="22">
        <f t="shared" si="101"/>
        <v>0.82695620071506848</v>
      </c>
      <c r="F1322" s="22">
        <f t="shared" si="100"/>
        <v>2.7322268485135727E-2</v>
      </c>
      <c r="G1322" s="22">
        <f t="shared" si="102"/>
        <v>1.04000489560621</v>
      </c>
      <c r="H1322" s="22">
        <f t="shared" si="103"/>
        <v>0.70873818494654073</v>
      </c>
      <c r="I1322" s="22">
        <f t="shared" si="104"/>
        <v>1.1010149613260627</v>
      </c>
      <c r="J1322" s="25">
        <v>0.351167135251788</v>
      </c>
      <c r="K1322" s="22" t="s">
        <v>3956</v>
      </c>
      <c r="L1322" s="22">
        <v>27315111.0803735</v>
      </c>
      <c r="M1322" s="22">
        <v>27845276.935822099</v>
      </c>
      <c r="N1322" s="22">
        <v>31758596.011786502</v>
      </c>
      <c r="O1322" s="22">
        <v>36413006.363305897</v>
      </c>
      <c r="P1322" s="22">
        <v>26241622.8368004</v>
      </c>
      <c r="Q1322" s="22">
        <v>24134552.5120533</v>
      </c>
      <c r="R1322" s="22">
        <v>24209912.5267637</v>
      </c>
      <c r="S1322" s="22">
        <v>26283304.1203059</v>
      </c>
      <c r="T1322" s="22">
        <v>25061795.650604501</v>
      </c>
      <c r="U1322" s="22">
        <v>24001262.1125977</v>
      </c>
      <c r="V1322" s="22">
        <v>33479252.764206301</v>
      </c>
      <c r="W1322" s="22">
        <v>32259806.132042401</v>
      </c>
      <c r="X1322" s="22">
        <v>24841586.737574302</v>
      </c>
      <c r="Y1322" s="22">
        <v>22523644.902205199</v>
      </c>
      <c r="Z1322" s="22">
        <v>22746373.153356999</v>
      </c>
      <c r="AA1322" s="22">
        <v>24375161.595489599</v>
      </c>
      <c r="AB1322" s="22">
        <v>32262711.960924201</v>
      </c>
      <c r="AC1322" s="22">
        <v>29336564.769683201</v>
      </c>
      <c r="AD1322" s="22">
        <v>30140141.014310598</v>
      </c>
      <c r="AE1322" s="22">
        <v>25170775.967905801</v>
      </c>
    </row>
    <row r="1323" spans="1:31" x14ac:dyDescent="0.35">
      <c r="A1323" s="22" t="s">
        <v>3957</v>
      </c>
      <c r="B1323" s="22">
        <v>8</v>
      </c>
      <c r="C1323" s="22">
        <v>607.85</v>
      </c>
      <c r="D1323" s="24" t="s">
        <v>3958</v>
      </c>
      <c r="E1323" s="22">
        <f t="shared" si="101"/>
        <v>0.9930788081526899</v>
      </c>
      <c r="F1323" s="22">
        <f t="shared" si="100"/>
        <v>0.85814460483834576</v>
      </c>
      <c r="G1323" s="22">
        <f t="shared" si="102"/>
        <v>0.81213523062444304</v>
      </c>
      <c r="H1323" s="22">
        <f t="shared" si="103"/>
        <v>1.2453521650735789E-2</v>
      </c>
      <c r="I1323" s="22">
        <f t="shared" si="104"/>
        <v>0.8809093613673914</v>
      </c>
      <c r="J1323" s="25">
        <v>8.6719982159177603E-2</v>
      </c>
      <c r="K1323" s="22" t="s">
        <v>3959</v>
      </c>
      <c r="L1323" s="22">
        <v>48192221.258386701</v>
      </c>
      <c r="M1323" s="22">
        <v>51113497.966530502</v>
      </c>
      <c r="N1323" s="22">
        <v>47214905.881298602</v>
      </c>
      <c r="O1323" s="22">
        <v>48123338.861051299</v>
      </c>
      <c r="P1323" s="22">
        <v>47053792.216655597</v>
      </c>
      <c r="Q1323" s="22">
        <v>47080206.087653801</v>
      </c>
      <c r="R1323" s="22">
        <v>54214829.637359798</v>
      </c>
      <c r="S1323" s="22">
        <v>45777871.865455098</v>
      </c>
      <c r="T1323" s="22">
        <v>44748504.836592697</v>
      </c>
      <c r="U1323" s="22">
        <v>48203507.217248</v>
      </c>
      <c r="V1323" s="22">
        <v>53934635.942228697</v>
      </c>
      <c r="W1323" s="22">
        <v>55112767.417717502</v>
      </c>
      <c r="X1323" s="22">
        <v>60989149.501149498</v>
      </c>
      <c r="Y1323" s="22">
        <v>60529638.951725699</v>
      </c>
      <c r="Z1323" s="22">
        <v>43806821.783886701</v>
      </c>
      <c r="AA1323" s="22">
        <v>43278710.247964598</v>
      </c>
      <c r="AB1323" s="22">
        <v>44634051.4831772</v>
      </c>
      <c r="AC1323" s="22">
        <v>42223670.955247603</v>
      </c>
      <c r="AD1323" s="22">
        <v>46656263.189473301</v>
      </c>
      <c r="AE1323" s="22">
        <v>46035294.798623197</v>
      </c>
    </row>
    <row r="1324" spans="1:31" x14ac:dyDescent="0.35">
      <c r="A1324" s="22" t="s">
        <v>3960</v>
      </c>
      <c r="B1324" s="22">
        <v>19</v>
      </c>
      <c r="C1324" s="22">
        <v>985.68</v>
      </c>
      <c r="D1324" s="24" t="s">
        <v>3961</v>
      </c>
      <c r="E1324" s="22">
        <f t="shared" si="101"/>
        <v>0.93282506440374791</v>
      </c>
      <c r="F1324" s="22">
        <f t="shared" si="100"/>
        <v>0.2498718481249233</v>
      </c>
      <c r="G1324" s="22">
        <f t="shared" si="102"/>
        <v>0.8396213269875622</v>
      </c>
      <c r="H1324" s="22">
        <f t="shared" si="103"/>
        <v>5.4077019172624049E-3</v>
      </c>
      <c r="I1324" s="22">
        <f t="shared" si="104"/>
        <v>0.96120199226709069</v>
      </c>
      <c r="J1324" s="25">
        <v>0.46433210254157198</v>
      </c>
      <c r="K1324" s="22" t="s">
        <v>3962</v>
      </c>
      <c r="L1324" s="22">
        <v>93139539.497838393</v>
      </c>
      <c r="M1324" s="22">
        <v>103870888.635447</v>
      </c>
      <c r="N1324" s="22">
        <v>101742638.39980701</v>
      </c>
      <c r="O1324" s="22">
        <v>104970837.41593499</v>
      </c>
      <c r="P1324" s="22">
        <v>94384799.880179003</v>
      </c>
      <c r="Q1324" s="22">
        <v>109708723.301617</v>
      </c>
      <c r="R1324" s="22">
        <v>83101774.230856106</v>
      </c>
      <c r="S1324" s="22">
        <v>95800591.298933104</v>
      </c>
      <c r="T1324" s="22">
        <v>91669731.420302406</v>
      </c>
      <c r="U1324" s="22">
        <v>84367463.477838293</v>
      </c>
      <c r="V1324" s="22">
        <v>115530982.103264</v>
      </c>
      <c r="W1324" s="22">
        <v>107988296.63934</v>
      </c>
      <c r="X1324" s="22">
        <v>104764373.81453601</v>
      </c>
      <c r="Y1324" s="22">
        <v>99977200.669533893</v>
      </c>
      <c r="Z1324" s="22">
        <v>89953536.502551898</v>
      </c>
      <c r="AA1324" s="22">
        <v>88388644.482724994</v>
      </c>
      <c r="AB1324" s="22">
        <v>89792441.338740602</v>
      </c>
      <c r="AC1324" s="22">
        <v>83506431.351167902</v>
      </c>
      <c r="AD1324" s="22">
        <v>87903436.935789406</v>
      </c>
      <c r="AE1324" s="22">
        <v>85512899.460079402</v>
      </c>
    </row>
    <row r="1325" spans="1:31" x14ac:dyDescent="0.35">
      <c r="A1325" s="22" t="s">
        <v>3963</v>
      </c>
      <c r="B1325" s="22">
        <v>27</v>
      </c>
      <c r="C1325" s="22">
        <v>1875.8</v>
      </c>
      <c r="D1325" s="24" t="s">
        <v>3964</v>
      </c>
      <c r="E1325" s="22">
        <f t="shared" si="101"/>
        <v>1.0686970946187391</v>
      </c>
      <c r="F1325" s="22">
        <f t="shared" si="100"/>
        <v>0.16275295527411995</v>
      </c>
      <c r="G1325" s="22">
        <f t="shared" si="102"/>
        <v>0.78120983055338344</v>
      </c>
      <c r="H1325" s="22">
        <f t="shared" si="103"/>
        <v>2.9510334336880816E-3</v>
      </c>
      <c r="I1325" s="22">
        <f t="shared" si="104"/>
        <v>0.90271230342725817</v>
      </c>
      <c r="J1325" s="25">
        <v>9.1034878480797096E-2</v>
      </c>
      <c r="K1325" s="22" t="s">
        <v>3965</v>
      </c>
      <c r="L1325" s="22">
        <v>315541496.01652402</v>
      </c>
      <c r="M1325" s="22">
        <v>311194808.01102698</v>
      </c>
      <c r="N1325" s="22">
        <v>309103421.56616497</v>
      </c>
      <c r="O1325" s="22">
        <v>323585545.87121302</v>
      </c>
      <c r="P1325" s="22">
        <v>345805375.29710799</v>
      </c>
      <c r="Q1325" s="22">
        <v>359379379.98404199</v>
      </c>
      <c r="R1325" s="22">
        <v>385465733.34547198</v>
      </c>
      <c r="S1325" s="22">
        <v>320990604.65881902</v>
      </c>
      <c r="T1325" s="22">
        <v>327134648.68486202</v>
      </c>
      <c r="U1325" s="22">
        <v>322534961.71435302</v>
      </c>
      <c r="V1325" s="22">
        <v>378335717.12835801</v>
      </c>
      <c r="W1325" s="22">
        <v>352652520.293805</v>
      </c>
      <c r="X1325" s="22">
        <v>379916116.59335798</v>
      </c>
      <c r="Y1325" s="22">
        <v>372010176.41079497</v>
      </c>
      <c r="Z1325" s="22">
        <v>295316076.01117402</v>
      </c>
      <c r="AA1325" s="22">
        <v>297968552.35132098</v>
      </c>
      <c r="AB1325" s="22">
        <v>244811095.285272</v>
      </c>
      <c r="AC1325" s="22">
        <v>272580360.568546</v>
      </c>
      <c r="AD1325" s="22">
        <v>279164526.27243501</v>
      </c>
      <c r="AE1325" s="22">
        <v>294646696.26229799</v>
      </c>
    </row>
    <row r="1326" spans="1:31" x14ac:dyDescent="0.35">
      <c r="A1326" s="22" t="s">
        <v>3966</v>
      </c>
      <c r="B1326" s="22">
        <v>16</v>
      </c>
      <c r="C1326" s="22">
        <v>1212.53</v>
      </c>
      <c r="D1326" s="24" t="s">
        <v>3967</v>
      </c>
      <c r="E1326" s="22">
        <f t="shared" si="101"/>
        <v>0.8567215927859243</v>
      </c>
      <c r="F1326" s="22">
        <f t="shared" si="100"/>
        <v>7.185233608924993E-2</v>
      </c>
      <c r="G1326" s="22">
        <f t="shared" si="102"/>
        <v>0.93689442446903159</v>
      </c>
      <c r="H1326" s="22">
        <f t="shared" si="103"/>
        <v>0.49154017831873598</v>
      </c>
      <c r="I1326" s="22">
        <f t="shared" si="104"/>
        <v>1.0071067916165166</v>
      </c>
      <c r="J1326" s="25">
        <v>0.85296233013798295</v>
      </c>
      <c r="K1326" s="22" t="s">
        <v>3968</v>
      </c>
      <c r="L1326" s="22">
        <v>167861469.15169099</v>
      </c>
      <c r="M1326" s="22">
        <v>202314339.11526299</v>
      </c>
      <c r="N1326" s="22">
        <v>189377185.57315299</v>
      </c>
      <c r="O1326" s="22">
        <v>215464650.08335999</v>
      </c>
      <c r="P1326" s="22">
        <v>193114236.412267</v>
      </c>
      <c r="Q1326" s="22">
        <v>207010599.22255599</v>
      </c>
      <c r="R1326" s="22">
        <v>146324094.65550199</v>
      </c>
      <c r="S1326" s="22">
        <v>167378656.46558601</v>
      </c>
      <c r="T1326" s="22">
        <v>155771294.43770099</v>
      </c>
      <c r="U1326" s="22">
        <v>152934841.76671699</v>
      </c>
      <c r="V1326" s="22">
        <v>241629841.62343201</v>
      </c>
      <c r="W1326" s="22">
        <v>208774016.24743599</v>
      </c>
      <c r="X1326" s="22">
        <v>163531525.256881</v>
      </c>
      <c r="Y1326" s="22">
        <v>150667972.142425</v>
      </c>
      <c r="Z1326" s="22">
        <v>196696765.42683399</v>
      </c>
      <c r="AA1326" s="22">
        <v>193692215.12294</v>
      </c>
      <c r="AB1326" s="22">
        <v>182180712.55183899</v>
      </c>
      <c r="AC1326" s="22">
        <v>172204290.163728</v>
      </c>
      <c r="AD1326" s="22">
        <v>183367265.55477801</v>
      </c>
      <c r="AE1326" s="22">
        <v>169192239.929149</v>
      </c>
    </row>
    <row r="1327" spans="1:31" x14ac:dyDescent="0.35">
      <c r="A1327" s="22" t="s">
        <v>3969</v>
      </c>
      <c r="B1327" s="22">
        <v>2</v>
      </c>
      <c r="C1327" s="22">
        <v>85.91</v>
      </c>
      <c r="D1327" s="24" t="s">
        <v>3970</v>
      </c>
      <c r="E1327" s="22">
        <f t="shared" si="101"/>
        <v>0.68597951207928087</v>
      </c>
      <c r="F1327" s="22">
        <f t="shared" si="100"/>
        <v>4.3796638418183549E-2</v>
      </c>
      <c r="G1327" s="22">
        <f t="shared" si="102"/>
        <v>1.0423963115995321</v>
      </c>
      <c r="H1327" s="22">
        <f t="shared" si="103"/>
        <v>0.74172010198987026</v>
      </c>
      <c r="I1327" s="22">
        <f t="shared" si="104"/>
        <v>1.2889998840532597</v>
      </c>
      <c r="J1327" s="25">
        <v>0.15371643119952699</v>
      </c>
      <c r="K1327" s="22" t="s">
        <v>3971</v>
      </c>
      <c r="L1327" s="22">
        <v>2246579.9479823099</v>
      </c>
      <c r="M1327" s="22">
        <v>2994097.1058459901</v>
      </c>
      <c r="N1327" s="22">
        <v>3011926.9538691002</v>
      </c>
      <c r="O1327" s="22">
        <v>4009630.3303826302</v>
      </c>
      <c r="P1327" s="22">
        <v>1946789.4754212501</v>
      </c>
      <c r="Q1327" s="22">
        <v>1854426.4463587501</v>
      </c>
      <c r="R1327" s="22">
        <v>2084414.3284933099</v>
      </c>
      <c r="S1327" s="22">
        <v>2284416.3198529999</v>
      </c>
      <c r="T1327" s="22">
        <v>1710937.16608411</v>
      </c>
      <c r="U1327" s="22">
        <v>1812904.96191932</v>
      </c>
      <c r="V1327" s="22">
        <v>2707798.2260526498</v>
      </c>
      <c r="W1327" s="22">
        <v>2544765.3652424398</v>
      </c>
      <c r="X1327" s="22">
        <v>1796857.5253657801</v>
      </c>
      <c r="Y1327" s="22">
        <v>2031629.9953134099</v>
      </c>
      <c r="Z1327" s="22">
        <v>1942242.2096829801</v>
      </c>
      <c r="AA1327" s="22">
        <v>1697888.58823663</v>
      </c>
      <c r="AB1327" s="22">
        <v>2718039.5855829902</v>
      </c>
      <c r="AC1327" s="22">
        <v>2527608.7799732098</v>
      </c>
      <c r="AD1327" s="22">
        <v>2645189.9772693198</v>
      </c>
      <c r="AE1327" s="22">
        <v>1901913.36911313</v>
      </c>
    </row>
    <row r="1328" spans="1:31" x14ac:dyDescent="0.35">
      <c r="A1328" s="22" t="s">
        <v>3972</v>
      </c>
      <c r="B1328" s="22">
        <v>10</v>
      </c>
      <c r="C1328" s="22">
        <v>442.16</v>
      </c>
      <c r="D1328" s="24" t="s">
        <v>3973</v>
      </c>
      <c r="E1328" s="22">
        <f t="shared" si="101"/>
        <v>0.83606210840204764</v>
      </c>
      <c r="F1328" s="22">
        <f t="shared" si="100"/>
        <v>9.4641168459592951E-4</v>
      </c>
      <c r="G1328" s="22">
        <f t="shared" si="102"/>
        <v>0.90828341818307756</v>
      </c>
      <c r="H1328" s="22">
        <f t="shared" si="103"/>
        <v>6.676962385930521E-2</v>
      </c>
      <c r="I1328" s="22">
        <f t="shared" si="104"/>
        <v>1.0311333115975592</v>
      </c>
      <c r="J1328" s="25">
        <v>0.48432182824799203</v>
      </c>
      <c r="K1328" s="22" t="s">
        <v>3974</v>
      </c>
      <c r="L1328" s="22">
        <v>24704126.315335602</v>
      </c>
      <c r="M1328" s="22">
        <v>25262895.602193698</v>
      </c>
      <c r="N1328" s="22">
        <v>26695721.1624262</v>
      </c>
      <c r="O1328" s="22">
        <v>28660115.768368401</v>
      </c>
      <c r="P1328" s="22">
        <v>25716129.2397286</v>
      </c>
      <c r="Q1328" s="22">
        <v>22315948.824151199</v>
      </c>
      <c r="R1328" s="22">
        <v>21348422.085571699</v>
      </c>
      <c r="S1328" s="22">
        <v>21794481.8610419</v>
      </c>
      <c r="T1328" s="22">
        <v>23479734.038219899</v>
      </c>
      <c r="U1328" s="22">
        <v>20618145.8547833</v>
      </c>
      <c r="V1328" s="22">
        <v>26391905.945618398</v>
      </c>
      <c r="W1328" s="22">
        <v>25947127.574618101</v>
      </c>
      <c r="X1328" s="22">
        <v>26719152.605358601</v>
      </c>
      <c r="Y1328" s="22">
        <v>25872615.019593202</v>
      </c>
      <c r="Z1328" s="22">
        <v>22151688.203381699</v>
      </c>
      <c r="AA1328" s="22">
        <v>24772131.366744101</v>
      </c>
      <c r="AB1328" s="22">
        <v>21168838.4801463</v>
      </c>
      <c r="AC1328" s="22">
        <v>23807068.277336899</v>
      </c>
      <c r="AD1328" s="22">
        <v>24106807.351898398</v>
      </c>
      <c r="AE1328" s="22">
        <v>21572072.340608001</v>
      </c>
    </row>
    <row r="1329" spans="1:31" x14ac:dyDescent="0.35">
      <c r="A1329" s="22" t="s">
        <v>3975</v>
      </c>
      <c r="B1329" s="22">
        <v>24</v>
      </c>
      <c r="C1329" s="22">
        <v>1213.02</v>
      </c>
      <c r="D1329" s="24" t="s">
        <v>3973</v>
      </c>
      <c r="E1329" s="22">
        <f t="shared" si="101"/>
        <v>0.8801076011731106</v>
      </c>
      <c r="F1329" s="22">
        <f t="shared" si="100"/>
        <v>7.4427616159719129E-2</v>
      </c>
      <c r="G1329" s="22">
        <f t="shared" si="102"/>
        <v>0.9232854400531546</v>
      </c>
      <c r="H1329" s="22">
        <f t="shared" si="103"/>
        <v>0.14332951467914931</v>
      </c>
      <c r="I1329" s="22">
        <f t="shared" si="104"/>
        <v>1.0617313048230421</v>
      </c>
      <c r="J1329" s="25">
        <v>0.352268277783918</v>
      </c>
      <c r="K1329" s="22" t="s">
        <v>3976</v>
      </c>
      <c r="L1329" s="22">
        <v>70683627.307227403</v>
      </c>
      <c r="M1329" s="22">
        <v>77941831.857925102</v>
      </c>
      <c r="N1329" s="22">
        <v>72394585.310754701</v>
      </c>
      <c r="O1329" s="22">
        <v>91733870.173022807</v>
      </c>
      <c r="P1329" s="22">
        <v>77590252.624245405</v>
      </c>
      <c r="Q1329" s="22">
        <v>79282687.425153002</v>
      </c>
      <c r="R1329" s="22">
        <v>67262864.396747306</v>
      </c>
      <c r="S1329" s="22">
        <v>66523946.384985201</v>
      </c>
      <c r="T1329" s="22">
        <v>65519828.698283702</v>
      </c>
      <c r="U1329" s="22">
        <v>64955541.785540603</v>
      </c>
      <c r="V1329" s="22">
        <v>75122213.662192106</v>
      </c>
      <c r="W1329" s="22">
        <v>82107232.7994757</v>
      </c>
      <c r="X1329" s="22">
        <v>69276728.427180395</v>
      </c>
      <c r="Y1329" s="22">
        <v>75235480.245304897</v>
      </c>
      <c r="Z1329" s="22">
        <v>65907076.235064402</v>
      </c>
      <c r="AA1329" s="22">
        <v>68524913.6725557</v>
      </c>
      <c r="AB1329" s="22">
        <v>60870985.190112703</v>
      </c>
      <c r="AC1329" s="22">
        <v>66991524.756082103</v>
      </c>
      <c r="AD1329" s="22">
        <v>73712143.024058506</v>
      </c>
      <c r="AE1329" s="22">
        <v>69345154.084402904</v>
      </c>
    </row>
    <row r="1330" spans="1:31" x14ac:dyDescent="0.35">
      <c r="A1330" s="22" t="s">
        <v>3977</v>
      </c>
      <c r="B1330" s="22">
        <v>5</v>
      </c>
      <c r="C1330" s="22">
        <v>260.01</v>
      </c>
      <c r="D1330" s="24" t="s">
        <v>3978</v>
      </c>
      <c r="E1330" s="22">
        <f t="shared" si="101"/>
        <v>1.2591859750039343</v>
      </c>
      <c r="F1330" s="22">
        <f t="shared" ref="F1330:F1393" si="105">_xlfn.T.TEST(Q1330:U1330,L1330:P1330,2,2)</f>
        <v>4.0557113780150339E-2</v>
      </c>
      <c r="G1330" s="22">
        <f t="shared" si="102"/>
        <v>0.97520746818633552</v>
      </c>
      <c r="H1330" s="22">
        <f t="shared" si="103"/>
        <v>0.79614865347147379</v>
      </c>
      <c r="I1330" s="22">
        <f t="shared" si="104"/>
        <v>0.93950057183218127</v>
      </c>
      <c r="J1330" s="25">
        <v>0.51780078645291505</v>
      </c>
      <c r="K1330" s="22" t="s">
        <v>3979</v>
      </c>
      <c r="L1330" s="22">
        <v>687662.22202504403</v>
      </c>
      <c r="M1330" s="22">
        <v>654516.78148630995</v>
      </c>
      <c r="N1330" s="22">
        <v>437945.68762826902</v>
      </c>
      <c r="O1330" s="22">
        <v>536627.65988463198</v>
      </c>
      <c r="P1330" s="22">
        <v>584147.07558593003</v>
      </c>
      <c r="Q1330" s="22">
        <v>898110.08994882298</v>
      </c>
      <c r="R1330" s="22">
        <v>673106.29696711502</v>
      </c>
      <c r="S1330" s="22">
        <v>689982.99082073395</v>
      </c>
      <c r="T1330" s="22">
        <v>721229.44375163596</v>
      </c>
      <c r="U1330" s="22">
        <v>670343.051396191</v>
      </c>
      <c r="V1330" s="22">
        <v>550887.13852088503</v>
      </c>
      <c r="W1330" s="22">
        <v>763664.08571946598</v>
      </c>
      <c r="X1330" s="22">
        <v>563694.41439408797</v>
      </c>
      <c r="Y1330" s="22">
        <v>630580.17919082998</v>
      </c>
      <c r="Z1330" s="22">
        <v>578877.919228293</v>
      </c>
      <c r="AA1330" s="22">
        <v>542718.80094428605</v>
      </c>
      <c r="AB1330" s="22">
        <v>522755.462267783</v>
      </c>
      <c r="AC1330" s="22">
        <v>643723.74001158099</v>
      </c>
      <c r="AD1330" s="22">
        <v>553450.92441772495</v>
      </c>
      <c r="AE1330" s="22">
        <v>748502.81628011598</v>
      </c>
    </row>
    <row r="1331" spans="1:31" x14ac:dyDescent="0.35">
      <c r="A1331" s="22" t="s">
        <v>3980</v>
      </c>
      <c r="B1331" s="22">
        <v>1</v>
      </c>
      <c r="C1331" s="22">
        <v>36.64</v>
      </c>
      <c r="D1331" s="22" t="s">
        <v>3981</v>
      </c>
      <c r="E1331" s="22">
        <f t="shared" si="101"/>
        <v>0.88233445351178708</v>
      </c>
      <c r="F1331" s="22">
        <f t="shared" si="105"/>
        <v>0.4339400912179987</v>
      </c>
      <c r="G1331" s="22">
        <f t="shared" si="102"/>
        <v>1.0427783028019999</v>
      </c>
      <c r="H1331" s="22">
        <f t="shared" si="103"/>
        <v>0.68549346632128605</v>
      </c>
      <c r="I1331" s="22">
        <f t="shared" si="104"/>
        <v>1.4984809467544213</v>
      </c>
      <c r="J1331" s="25">
        <v>2.6228386763298001E-2</v>
      </c>
      <c r="K1331" s="22" t="s">
        <v>3982</v>
      </c>
      <c r="L1331" s="22">
        <v>720734.18144180905</v>
      </c>
      <c r="M1331" s="22">
        <v>887094.27811313001</v>
      </c>
      <c r="N1331" s="22">
        <v>852101.02869195503</v>
      </c>
      <c r="O1331" s="22">
        <v>1201629.28203447</v>
      </c>
      <c r="P1331" s="22">
        <v>563793.86484684399</v>
      </c>
      <c r="Q1331" s="22">
        <v>900499.28851435997</v>
      </c>
      <c r="R1331" s="22">
        <v>824919.52742561803</v>
      </c>
      <c r="S1331" s="22">
        <v>555806.85062060296</v>
      </c>
      <c r="T1331" s="22">
        <v>706190.28323893202</v>
      </c>
      <c r="U1331" s="22">
        <v>740758.258410924</v>
      </c>
      <c r="V1331" s="22">
        <v>527864.56190827105</v>
      </c>
      <c r="W1331" s="22">
        <v>665343.46776000597</v>
      </c>
      <c r="X1331" s="22">
        <v>521666.233663783</v>
      </c>
      <c r="Y1331" s="22">
        <v>471245.80506272498</v>
      </c>
      <c r="Z1331" s="22">
        <v>633637.262707724</v>
      </c>
      <c r="AA1331" s="22">
        <v>669777.82474178798</v>
      </c>
      <c r="AB1331" s="22">
        <v>660218.80025887303</v>
      </c>
      <c r="AC1331" s="22">
        <v>465411.21238822502</v>
      </c>
      <c r="AD1331" s="22">
        <v>649082.67024117499</v>
      </c>
      <c r="AE1331" s="22">
        <v>495891.25641050999</v>
      </c>
    </row>
    <row r="1332" spans="1:31" x14ac:dyDescent="0.35">
      <c r="A1332" s="22" t="s">
        <v>3983</v>
      </c>
      <c r="B1332" s="22">
        <v>1</v>
      </c>
      <c r="C1332" s="22">
        <v>46.98</v>
      </c>
      <c r="D1332" s="22" t="s">
        <v>3984</v>
      </c>
      <c r="E1332" s="22">
        <f t="shared" si="101"/>
        <v>0.98974799515094836</v>
      </c>
      <c r="F1332" s="22">
        <f t="shared" si="105"/>
        <v>0.97649825753967201</v>
      </c>
      <c r="G1332" s="22">
        <f t="shared" si="102"/>
        <v>1.441163778336624</v>
      </c>
      <c r="H1332" s="22">
        <f t="shared" si="103"/>
        <v>0.31763999125358156</v>
      </c>
      <c r="I1332" s="22">
        <f t="shared" si="104"/>
        <v>1.3782121124560178</v>
      </c>
      <c r="J1332" s="25">
        <v>0.26127156385172701</v>
      </c>
      <c r="K1332" s="22" t="s">
        <v>3985</v>
      </c>
      <c r="L1332" s="22">
        <v>363746.00825671799</v>
      </c>
      <c r="M1332" s="22">
        <v>649784.35367899097</v>
      </c>
      <c r="N1332" s="22">
        <v>359161.65272602701</v>
      </c>
      <c r="O1332" s="22">
        <v>216624.56715131801</v>
      </c>
      <c r="P1332" s="22">
        <v>212682.49457612899</v>
      </c>
      <c r="Q1332" s="22">
        <v>363310.56460529601</v>
      </c>
      <c r="R1332" s="22">
        <v>547091.92265497905</v>
      </c>
      <c r="S1332" s="22">
        <v>264898.23424978799</v>
      </c>
      <c r="T1332" s="22">
        <v>60105.004110052199</v>
      </c>
      <c r="U1332" s="22">
        <v>548119.24749993905</v>
      </c>
      <c r="V1332" s="22">
        <v>57904.088729513896</v>
      </c>
      <c r="W1332" s="22">
        <v>98088.122408721596</v>
      </c>
      <c r="X1332" s="22">
        <v>601322.27554759104</v>
      </c>
      <c r="Y1332" s="22">
        <v>172148.95286825101</v>
      </c>
      <c r="Z1332" s="22">
        <v>378026.938815884</v>
      </c>
      <c r="AA1332" s="22">
        <v>254797.75371185201</v>
      </c>
      <c r="AB1332" s="22">
        <v>470783.09033656301</v>
      </c>
      <c r="AC1332" s="22">
        <v>397639.50384041999</v>
      </c>
      <c r="AD1332" s="22">
        <v>430382.25666879601</v>
      </c>
      <c r="AE1332" s="22">
        <v>330705.16927280498</v>
      </c>
    </row>
    <row r="1333" spans="1:31" x14ac:dyDescent="0.35">
      <c r="A1333" s="22" t="s">
        <v>3986</v>
      </c>
      <c r="B1333" s="22">
        <v>1</v>
      </c>
      <c r="C1333" s="22">
        <v>37.26</v>
      </c>
      <c r="D1333" s="22" t="s">
        <v>3987</v>
      </c>
      <c r="E1333" s="22">
        <f t="shared" si="101"/>
        <v>1.0096106180761502</v>
      </c>
      <c r="F1333" s="22">
        <f t="shared" si="105"/>
        <v>0.95274680726581651</v>
      </c>
      <c r="G1333" s="22">
        <f t="shared" si="102"/>
        <v>1.3832676084352378</v>
      </c>
      <c r="H1333" s="22">
        <f t="shared" si="103"/>
        <v>0.17542893971649545</v>
      </c>
      <c r="I1333" s="22">
        <f t="shared" si="104"/>
        <v>1.1113817900820886</v>
      </c>
      <c r="J1333" s="25">
        <v>0.36550518453410402</v>
      </c>
      <c r="K1333" s="22" t="s">
        <v>3988</v>
      </c>
      <c r="L1333" s="22">
        <v>45764.368472255999</v>
      </c>
      <c r="M1333" s="22">
        <v>49101.118512878602</v>
      </c>
      <c r="N1333" s="22">
        <v>35882.564696055197</v>
      </c>
      <c r="O1333" s="22">
        <v>42020.710018264697</v>
      </c>
      <c r="P1333" s="22">
        <v>43775.688620017601</v>
      </c>
      <c r="Q1333" s="22">
        <v>30726.835310108199</v>
      </c>
      <c r="R1333" s="22">
        <v>31138.193373862799</v>
      </c>
      <c r="S1333" s="22">
        <v>48057.555770592298</v>
      </c>
      <c r="T1333" s="22">
        <v>42987.648960314596</v>
      </c>
      <c r="U1333" s="22">
        <v>65715.342913124507</v>
      </c>
      <c r="V1333" s="22">
        <v>52611.221812496799</v>
      </c>
      <c r="W1333" s="22">
        <v>38567.120411617398</v>
      </c>
      <c r="X1333" s="22">
        <v>32433.293862082101</v>
      </c>
      <c r="Y1333" s="22">
        <v>45626.686109061702</v>
      </c>
      <c r="Z1333" s="22">
        <v>25604.217291985002</v>
      </c>
      <c r="AA1333" s="22">
        <v>83268.040979743702</v>
      </c>
      <c r="AB1333" s="22">
        <v>54207.8988296686</v>
      </c>
      <c r="AC1333" s="22">
        <v>28436.207957824299</v>
      </c>
      <c r="AD1333" s="22">
        <v>46956.5777626489</v>
      </c>
      <c r="AE1333" s="22">
        <v>56650.6480880815</v>
      </c>
    </row>
    <row r="1334" spans="1:31" x14ac:dyDescent="0.35">
      <c r="A1334" s="22" t="s">
        <v>3989</v>
      </c>
      <c r="B1334" s="22">
        <v>1</v>
      </c>
      <c r="C1334" s="22">
        <v>55.85</v>
      </c>
      <c r="D1334" s="22" t="s">
        <v>3990</v>
      </c>
      <c r="E1334" s="22">
        <f t="shared" si="101"/>
        <v>0.81815835997675823</v>
      </c>
      <c r="F1334" s="22">
        <f t="shared" si="105"/>
        <v>0.38365845517050567</v>
      </c>
      <c r="G1334" s="22">
        <f t="shared" si="102"/>
        <v>1.4848527729562744</v>
      </c>
      <c r="H1334" s="22">
        <f t="shared" si="103"/>
        <v>4.8222297398660546E-2</v>
      </c>
      <c r="I1334" s="22">
        <f t="shared" si="104"/>
        <v>1.3794163867853118</v>
      </c>
      <c r="J1334" s="25">
        <v>0.197809063897954</v>
      </c>
      <c r="K1334" s="22" t="s">
        <v>3991</v>
      </c>
      <c r="L1334" s="22">
        <v>145081.28304335699</v>
      </c>
      <c r="M1334" s="22">
        <v>243623.83067889599</v>
      </c>
      <c r="N1334" s="22">
        <v>267543.155557374</v>
      </c>
      <c r="O1334" s="22">
        <v>366116.20114023198</v>
      </c>
      <c r="P1334" s="22">
        <v>205054.656916468</v>
      </c>
      <c r="Q1334" s="22">
        <v>302040.90584889101</v>
      </c>
      <c r="R1334" s="22">
        <v>102146.09330869</v>
      </c>
      <c r="S1334" s="22">
        <v>193966.89012615499</v>
      </c>
      <c r="T1334" s="22">
        <v>195303.33437900399</v>
      </c>
      <c r="U1334" s="22">
        <v>210765.99656285299</v>
      </c>
      <c r="V1334" s="22">
        <v>216339.059927275</v>
      </c>
      <c r="W1334" s="22">
        <v>286234.72689397901</v>
      </c>
      <c r="X1334" s="22">
        <v>113727.70798885199</v>
      </c>
      <c r="Y1334" s="22">
        <v>95645.031238816693</v>
      </c>
      <c r="Z1334" s="22">
        <v>177863.93226873601</v>
      </c>
      <c r="AA1334" s="22">
        <v>232809.81515498101</v>
      </c>
      <c r="AB1334" s="22">
        <v>311778.00503652502</v>
      </c>
      <c r="AC1334" s="22">
        <v>256572.90030157499</v>
      </c>
      <c r="AD1334" s="22">
        <v>261932.00313939399</v>
      </c>
      <c r="AE1334" s="22">
        <v>258144.802805994</v>
      </c>
    </row>
    <row r="1335" spans="1:31" x14ac:dyDescent="0.35">
      <c r="A1335" s="22" t="s">
        <v>3992</v>
      </c>
      <c r="B1335" s="22">
        <v>1</v>
      </c>
      <c r="C1335" s="22">
        <v>41.11</v>
      </c>
      <c r="D1335" s="22" t="s">
        <v>3993</v>
      </c>
      <c r="E1335" s="22">
        <f t="shared" si="101"/>
        <v>2.0368726458895186</v>
      </c>
      <c r="F1335" s="22">
        <f t="shared" si="105"/>
        <v>4.1919017806255664E-3</v>
      </c>
      <c r="G1335" s="22">
        <f t="shared" si="102"/>
        <v>1.0950014725102037</v>
      </c>
      <c r="H1335" s="22">
        <f t="shared" si="103"/>
        <v>0.75989768498741483</v>
      </c>
      <c r="I1335" s="22">
        <f t="shared" si="104"/>
        <v>0.63120334808808864</v>
      </c>
      <c r="J1335" s="25">
        <v>0.16016339034146701</v>
      </c>
      <c r="K1335" s="22" t="s">
        <v>3994</v>
      </c>
      <c r="L1335" s="22">
        <v>46135.965467026297</v>
      </c>
      <c r="M1335" s="22">
        <v>17521.5386025193</v>
      </c>
      <c r="N1335" s="22">
        <v>52392.810319344797</v>
      </c>
      <c r="O1335" s="22">
        <v>45384.255799717997</v>
      </c>
      <c r="P1335" s="22">
        <v>46790.889781301703</v>
      </c>
      <c r="Q1335" s="22">
        <v>71201.463476324498</v>
      </c>
      <c r="R1335" s="22">
        <v>98466.614992557501</v>
      </c>
      <c r="S1335" s="22">
        <v>57863.345821059404</v>
      </c>
      <c r="T1335" s="22">
        <v>89318.415157826297</v>
      </c>
      <c r="U1335" s="22">
        <v>107278.904142705</v>
      </c>
      <c r="V1335" s="22">
        <v>36975.026514129502</v>
      </c>
      <c r="W1335" s="22">
        <v>66866.660106304305</v>
      </c>
      <c r="X1335" s="22">
        <v>44620.592412443002</v>
      </c>
      <c r="Y1335" s="22">
        <v>61786.480530381297</v>
      </c>
      <c r="Z1335" s="22">
        <v>119637.735178292</v>
      </c>
      <c r="AA1335" s="22">
        <v>112052.64563665001</v>
      </c>
      <c r="AB1335" s="22">
        <v>26840.6199316688</v>
      </c>
      <c r="AC1335" s="22">
        <v>74849.194791888993</v>
      </c>
      <c r="AD1335" s="22">
        <v>72478.630688263002</v>
      </c>
      <c r="AE1335" s="22">
        <v>75005.106454756096</v>
      </c>
    </row>
    <row r="1336" spans="1:31" x14ac:dyDescent="0.35">
      <c r="A1336" s="22" t="s">
        <v>3995</v>
      </c>
      <c r="B1336" s="22">
        <v>14</v>
      </c>
      <c r="C1336" s="22">
        <v>788.16</v>
      </c>
      <c r="D1336" s="24" t="s">
        <v>3996</v>
      </c>
      <c r="E1336" s="22">
        <f t="shared" si="101"/>
        <v>0.92447504076904286</v>
      </c>
      <c r="F1336" s="22">
        <f t="shared" si="105"/>
        <v>0.20792318522211453</v>
      </c>
      <c r="G1336" s="22">
        <f t="shared" si="102"/>
        <v>1.1979545138070158</v>
      </c>
      <c r="H1336" s="22">
        <f t="shared" si="103"/>
        <v>5.7560688464750702E-3</v>
      </c>
      <c r="I1336" s="22">
        <f t="shared" si="104"/>
        <v>1.1010601574845498</v>
      </c>
      <c r="J1336" s="25">
        <v>0.172172479583376</v>
      </c>
      <c r="K1336" s="22" t="s">
        <v>3997</v>
      </c>
      <c r="L1336" s="22">
        <v>14043920.7810304</v>
      </c>
      <c r="M1336" s="22">
        <v>18089529.2031282</v>
      </c>
      <c r="N1336" s="22">
        <v>17071706.9722737</v>
      </c>
      <c r="O1336" s="22">
        <v>17947287.476949301</v>
      </c>
      <c r="P1336" s="22">
        <v>18414893.757460799</v>
      </c>
      <c r="Q1336" s="22">
        <v>15890570.1885431</v>
      </c>
      <c r="R1336" s="22">
        <v>14030649.136431601</v>
      </c>
      <c r="S1336" s="22">
        <v>16891820.5204431</v>
      </c>
      <c r="T1336" s="22">
        <v>16630459.7978868</v>
      </c>
      <c r="U1336" s="22">
        <v>15661368.8191729</v>
      </c>
      <c r="V1336" s="22">
        <v>17151905.787280701</v>
      </c>
      <c r="W1336" s="22">
        <v>16060940.786142301</v>
      </c>
      <c r="X1336" s="22">
        <v>14232684.1875006</v>
      </c>
      <c r="Y1336" s="22">
        <v>14089620.845265999</v>
      </c>
      <c r="Z1336" s="22">
        <v>16178438.890379701</v>
      </c>
      <c r="AA1336" s="22">
        <v>20256300.869821101</v>
      </c>
      <c r="AB1336" s="22">
        <v>17045598.305048499</v>
      </c>
      <c r="AC1336" s="22">
        <v>19051153.0320246</v>
      </c>
      <c r="AD1336" s="22">
        <v>19088167.709782802</v>
      </c>
      <c r="AE1336" s="22">
        <v>17656126.6028382</v>
      </c>
    </row>
    <row r="1337" spans="1:31" x14ac:dyDescent="0.35">
      <c r="A1337" s="22" t="s">
        <v>3998</v>
      </c>
      <c r="B1337" s="22">
        <v>11</v>
      </c>
      <c r="C1337" s="22">
        <v>390.22</v>
      </c>
      <c r="D1337" s="24" t="s">
        <v>3999</v>
      </c>
      <c r="E1337" s="22">
        <f t="shared" si="101"/>
        <v>0.95002535689169931</v>
      </c>
      <c r="F1337" s="22">
        <f t="shared" si="105"/>
        <v>0.34005691550972189</v>
      </c>
      <c r="G1337" s="22">
        <f t="shared" si="102"/>
        <v>0.93225017830934354</v>
      </c>
      <c r="H1337" s="22">
        <f t="shared" si="103"/>
        <v>0.36447125991697354</v>
      </c>
      <c r="I1337" s="22">
        <f t="shared" si="104"/>
        <v>0.98577610772906821</v>
      </c>
      <c r="J1337" s="25">
        <v>0.90968758999142596</v>
      </c>
      <c r="K1337" s="22" t="s">
        <v>4000</v>
      </c>
      <c r="L1337" s="22">
        <v>5291145.0081795501</v>
      </c>
      <c r="M1337" s="22">
        <v>6072308.4882413</v>
      </c>
      <c r="N1337" s="22">
        <v>4903486.8574168598</v>
      </c>
      <c r="O1337" s="22">
        <v>5756169.7945023803</v>
      </c>
      <c r="P1337" s="22">
        <v>5247406.2816283396</v>
      </c>
      <c r="Q1337" s="22">
        <v>4629638.83925418</v>
      </c>
      <c r="R1337" s="22">
        <v>5077968.4840723304</v>
      </c>
      <c r="S1337" s="22">
        <v>5692806.5099342698</v>
      </c>
      <c r="T1337" s="22">
        <v>5327107.3787210798</v>
      </c>
      <c r="U1337" s="22">
        <v>5180160.8920198502</v>
      </c>
      <c r="V1337" s="22">
        <v>6067855.8727618</v>
      </c>
      <c r="W1337" s="22">
        <v>5891058.1863102</v>
      </c>
      <c r="X1337" s="22">
        <v>6090308.5194514403</v>
      </c>
      <c r="Y1337" s="22">
        <v>5317977.1736561405</v>
      </c>
      <c r="Z1337" s="22">
        <v>4296806.5228269296</v>
      </c>
      <c r="AA1337" s="22">
        <v>5092328.5997477304</v>
      </c>
      <c r="AB1337" s="22">
        <v>5011732.2573350295</v>
      </c>
      <c r="AC1337" s="22">
        <v>4547237.8383619599</v>
      </c>
      <c r="AD1337" s="22">
        <v>5526317.0094024399</v>
      </c>
      <c r="AE1337" s="22">
        <v>5612159.0777784502</v>
      </c>
    </row>
    <row r="1338" spans="1:31" x14ac:dyDescent="0.35">
      <c r="A1338" s="22" t="s">
        <v>4001</v>
      </c>
      <c r="B1338" s="22">
        <v>4</v>
      </c>
      <c r="C1338" s="22">
        <v>273.63</v>
      </c>
      <c r="D1338" s="24" t="s">
        <v>4002</v>
      </c>
      <c r="E1338" s="22">
        <f t="shared" si="101"/>
        <v>0.83671837387638448</v>
      </c>
      <c r="F1338" s="22">
        <f t="shared" si="105"/>
        <v>0.12856763329337764</v>
      </c>
      <c r="G1338" s="22">
        <f t="shared" si="102"/>
        <v>0.94662831420148108</v>
      </c>
      <c r="H1338" s="22">
        <f t="shared" si="103"/>
        <v>0.56883379416482471</v>
      </c>
      <c r="I1338" s="22">
        <f t="shared" si="104"/>
        <v>1.1150129319707152</v>
      </c>
      <c r="J1338" s="25">
        <v>0.25833833647253901</v>
      </c>
      <c r="K1338" s="22" t="s">
        <v>4003</v>
      </c>
      <c r="L1338" s="22">
        <v>7181726.3676088499</v>
      </c>
      <c r="M1338" s="22">
        <v>9704399.7190710902</v>
      </c>
      <c r="N1338" s="22">
        <v>8458993.6986674592</v>
      </c>
      <c r="O1338" s="22">
        <v>8638828.7661391608</v>
      </c>
      <c r="P1338" s="22">
        <v>8055907.4776240997</v>
      </c>
      <c r="Q1338" s="22">
        <v>9486661.3827148005</v>
      </c>
      <c r="R1338" s="22">
        <v>5773971.8171077603</v>
      </c>
      <c r="S1338" s="22">
        <v>7621243.3462829096</v>
      </c>
      <c r="T1338" s="22">
        <v>6491494.6659330204</v>
      </c>
      <c r="U1338" s="22">
        <v>5802148.7626362899</v>
      </c>
      <c r="V1338" s="22">
        <v>8770731.2474023495</v>
      </c>
      <c r="W1338" s="22">
        <v>8163888.1271543</v>
      </c>
      <c r="X1338" s="22">
        <v>6594002.9077738402</v>
      </c>
      <c r="Y1338" s="22">
        <v>5698195.5549211102</v>
      </c>
      <c r="Z1338" s="22">
        <v>8476651.6236880608</v>
      </c>
      <c r="AA1338" s="22">
        <v>7996819.52098101</v>
      </c>
      <c r="AB1338" s="22">
        <v>7348080.9871568801</v>
      </c>
      <c r="AC1338" s="22">
        <v>7252983.1610463299</v>
      </c>
      <c r="AD1338" s="22">
        <v>7100781.1914415499</v>
      </c>
      <c r="AE1338" s="22">
        <v>5992506.8747305702</v>
      </c>
    </row>
    <row r="1339" spans="1:31" x14ac:dyDescent="0.35">
      <c r="A1339" s="22" t="s">
        <v>4004</v>
      </c>
      <c r="B1339" s="22">
        <v>36</v>
      </c>
      <c r="C1339" s="22">
        <v>2103.29</v>
      </c>
      <c r="D1339" s="24" t="s">
        <v>4005</v>
      </c>
      <c r="E1339" s="22">
        <f t="shared" si="101"/>
        <v>0.95876706510296372</v>
      </c>
      <c r="F1339" s="22">
        <f t="shared" si="105"/>
        <v>0.17796523664066097</v>
      </c>
      <c r="G1339" s="22">
        <f t="shared" si="102"/>
        <v>0.92650294568267189</v>
      </c>
      <c r="H1339" s="22">
        <f t="shared" si="103"/>
        <v>0.11317748401124815</v>
      </c>
      <c r="I1339" s="22">
        <f t="shared" si="104"/>
        <v>1.009770472460086</v>
      </c>
      <c r="J1339" s="25">
        <v>0.77746397237667497</v>
      </c>
      <c r="K1339" s="22" t="s">
        <v>4006</v>
      </c>
      <c r="L1339" s="22">
        <v>58253750.345516004</v>
      </c>
      <c r="M1339" s="22">
        <v>62675669.527380697</v>
      </c>
      <c r="N1339" s="22">
        <v>63551918.510884903</v>
      </c>
      <c r="O1339" s="22">
        <v>61340347.088270001</v>
      </c>
      <c r="P1339" s="22">
        <v>61996207.355291396</v>
      </c>
      <c r="Q1339" s="22">
        <v>64438770.299467899</v>
      </c>
      <c r="R1339" s="22">
        <v>55560883.398979202</v>
      </c>
      <c r="S1339" s="22">
        <v>58118537.814191803</v>
      </c>
      <c r="T1339" s="22">
        <v>58378076.2693583</v>
      </c>
      <c r="U1339" s="22">
        <v>58629389.910253003</v>
      </c>
      <c r="V1339" s="22">
        <v>59780848.608982198</v>
      </c>
      <c r="W1339" s="22">
        <v>66181381.147529297</v>
      </c>
      <c r="X1339" s="22">
        <v>61373638.905973203</v>
      </c>
      <c r="Y1339" s="22">
        <v>64676888.2107471</v>
      </c>
      <c r="Z1339" s="22">
        <v>52826710.335005797</v>
      </c>
      <c r="AA1339" s="22">
        <v>58430902.014626399</v>
      </c>
      <c r="AB1339" s="22">
        <v>55956836.672185503</v>
      </c>
      <c r="AC1339" s="22">
        <v>54694785.928723902</v>
      </c>
      <c r="AD1339" s="22">
        <v>54352276.525966696</v>
      </c>
      <c r="AE1339" s="22">
        <v>58999863.187265903</v>
      </c>
    </row>
    <row r="1340" spans="1:31" x14ac:dyDescent="0.35">
      <c r="A1340" s="22" t="s">
        <v>4007</v>
      </c>
      <c r="B1340" s="22">
        <v>16</v>
      </c>
      <c r="C1340" s="22">
        <v>789.75</v>
      </c>
      <c r="D1340" s="24" t="s">
        <v>4008</v>
      </c>
      <c r="E1340" s="22">
        <f t="shared" si="101"/>
        <v>1.6546144607121076</v>
      </c>
      <c r="F1340" s="22">
        <f t="shared" si="105"/>
        <v>4.8029971844472089E-5</v>
      </c>
      <c r="G1340" s="22">
        <f t="shared" si="102"/>
        <v>1.8646579620333978</v>
      </c>
      <c r="H1340" s="22">
        <f t="shared" si="103"/>
        <v>2.3065591865394571E-4</v>
      </c>
      <c r="I1340" s="22">
        <f t="shared" si="104"/>
        <v>1.0208992450174106</v>
      </c>
      <c r="J1340" s="25">
        <v>0.34436938835911501</v>
      </c>
      <c r="K1340" s="22" t="s">
        <v>4009</v>
      </c>
      <c r="L1340" s="22">
        <v>5919022.4437860399</v>
      </c>
      <c r="M1340" s="22">
        <v>5421627.3108268501</v>
      </c>
      <c r="N1340" s="22">
        <v>5845143.2983266301</v>
      </c>
      <c r="O1340" s="22">
        <v>5676586.4838817697</v>
      </c>
      <c r="P1340" s="22">
        <v>5798014.3881291803</v>
      </c>
      <c r="Q1340" s="22">
        <v>10467865.816556901</v>
      </c>
      <c r="R1340" s="22">
        <v>8040631.6731497198</v>
      </c>
      <c r="S1340" s="22">
        <v>10054424.4756913</v>
      </c>
      <c r="T1340" s="22">
        <v>10130865.2413055</v>
      </c>
      <c r="U1340" s="22">
        <v>8728115.0312250704</v>
      </c>
      <c r="V1340" s="22">
        <v>5539494.5818052702</v>
      </c>
      <c r="W1340" s="22">
        <v>5881979.4307385096</v>
      </c>
      <c r="X1340" s="22">
        <v>5554787.6445336202</v>
      </c>
      <c r="Y1340" s="22">
        <v>5430746.6936711697</v>
      </c>
      <c r="Z1340" s="22">
        <v>5666666.9554386698</v>
      </c>
      <c r="AA1340" s="22">
        <v>12943277.1897272</v>
      </c>
      <c r="AB1340" s="22">
        <v>10970097.998226</v>
      </c>
      <c r="AC1340" s="22">
        <v>10698480.351070801</v>
      </c>
      <c r="AD1340" s="22">
        <v>9163756.2531156708</v>
      </c>
      <c r="AE1340" s="22">
        <v>8572190.3910827599</v>
      </c>
    </row>
    <row r="1341" spans="1:31" x14ac:dyDescent="0.35">
      <c r="A1341" s="22" t="s">
        <v>4010</v>
      </c>
      <c r="B1341" s="22">
        <v>3</v>
      </c>
      <c r="C1341" s="22">
        <v>66.239999999999995</v>
      </c>
      <c r="D1341" s="24" t="s">
        <v>4011</v>
      </c>
      <c r="E1341" s="22">
        <f t="shared" si="101"/>
        <v>1.5253624637596754</v>
      </c>
      <c r="F1341" s="22">
        <f t="shared" si="105"/>
        <v>0.31845439937228293</v>
      </c>
      <c r="G1341" s="22">
        <f t="shared" si="102"/>
        <v>0.72647987217622056</v>
      </c>
      <c r="H1341" s="22">
        <f t="shared" si="103"/>
        <v>2.1750971868444848E-2</v>
      </c>
      <c r="I1341" s="22">
        <f t="shared" si="104"/>
        <v>0.79590623182254416</v>
      </c>
      <c r="J1341" s="25">
        <v>9.2536495612008496E-2</v>
      </c>
      <c r="K1341" s="22" t="s">
        <v>4012</v>
      </c>
      <c r="L1341" s="22">
        <v>106637.92227143901</v>
      </c>
      <c r="M1341" s="22">
        <v>80766.899577096396</v>
      </c>
      <c r="N1341" s="22">
        <v>111808.339998239</v>
      </c>
      <c r="O1341" s="22">
        <v>158265.03168887101</v>
      </c>
      <c r="P1341" s="22">
        <v>108022.738670648</v>
      </c>
      <c r="Q1341" s="22">
        <v>388061.90863085003</v>
      </c>
      <c r="R1341" s="22">
        <v>122410.051257894</v>
      </c>
      <c r="S1341" s="22">
        <v>92070.2887614668</v>
      </c>
      <c r="T1341" s="22">
        <v>120452.68222211501</v>
      </c>
      <c r="U1341" s="22">
        <v>139598.964336259</v>
      </c>
      <c r="V1341" s="22">
        <v>152291.00444962099</v>
      </c>
      <c r="W1341" s="22">
        <v>139013.562729336</v>
      </c>
      <c r="X1341" s="22">
        <v>126899.70827588</v>
      </c>
      <c r="Y1341" s="22">
        <v>118233.003706993</v>
      </c>
      <c r="Z1341" s="22">
        <v>174074.725388447</v>
      </c>
      <c r="AA1341" s="22">
        <v>122424.104654187</v>
      </c>
      <c r="AB1341" s="22">
        <v>85799.802636113804</v>
      </c>
      <c r="AC1341" s="22">
        <v>77059.817286923702</v>
      </c>
      <c r="AD1341" s="22">
        <v>124085.188072537</v>
      </c>
      <c r="AE1341" s="22">
        <v>106803.757595594</v>
      </c>
    </row>
    <row r="1342" spans="1:31" x14ac:dyDescent="0.35">
      <c r="A1342" s="22" t="s">
        <v>4013</v>
      </c>
      <c r="B1342" s="22">
        <v>7</v>
      </c>
      <c r="C1342" s="22">
        <v>390.89</v>
      </c>
      <c r="D1342" s="24" t="s">
        <v>4014</v>
      </c>
      <c r="E1342" s="22">
        <f t="shared" si="101"/>
        <v>0.88648673260915245</v>
      </c>
      <c r="F1342" s="22">
        <f t="shared" si="105"/>
        <v>0.12324220493062678</v>
      </c>
      <c r="G1342" s="22">
        <f t="shared" si="102"/>
        <v>0.92805088739391839</v>
      </c>
      <c r="H1342" s="22">
        <f t="shared" si="103"/>
        <v>0.13843219461733311</v>
      </c>
      <c r="I1342" s="22">
        <f t="shared" si="104"/>
        <v>1.004719691801859</v>
      </c>
      <c r="J1342" s="25">
        <v>0.89207752195982104</v>
      </c>
      <c r="K1342" s="22" t="s">
        <v>4015</v>
      </c>
      <c r="L1342" s="22">
        <v>8953658.1127224006</v>
      </c>
      <c r="M1342" s="22">
        <v>9441983.3817379791</v>
      </c>
      <c r="N1342" s="22">
        <v>9291173.67703004</v>
      </c>
      <c r="O1342" s="22">
        <v>9682876.8020125795</v>
      </c>
      <c r="P1342" s="22">
        <v>8432779.9906022307</v>
      </c>
      <c r="Q1342" s="22">
        <v>9846388.3971229307</v>
      </c>
      <c r="R1342" s="22">
        <v>7312802.4525164897</v>
      </c>
      <c r="S1342" s="22">
        <v>6541732.7844275096</v>
      </c>
      <c r="T1342" s="22">
        <v>8491024.2173596304</v>
      </c>
      <c r="U1342" s="22">
        <v>8411335.8654554002</v>
      </c>
      <c r="V1342" s="22">
        <v>9912193.8609488606</v>
      </c>
      <c r="W1342" s="22">
        <v>9525931.9811388291</v>
      </c>
      <c r="X1342" s="22">
        <v>9057281.7704377696</v>
      </c>
      <c r="Y1342" s="22">
        <v>8916735.1521822494</v>
      </c>
      <c r="Z1342" s="22">
        <v>8175171.1277505197</v>
      </c>
      <c r="AA1342" s="22">
        <v>8820054.8922042698</v>
      </c>
      <c r="AB1342" s="22">
        <v>7592720.8153562304</v>
      </c>
      <c r="AC1342" s="22">
        <v>8226701.0106336698</v>
      </c>
      <c r="AD1342" s="22">
        <v>8493763.3856657296</v>
      </c>
      <c r="AE1342" s="22">
        <v>9174107.0079410598</v>
      </c>
    </row>
    <row r="1343" spans="1:31" x14ac:dyDescent="0.35">
      <c r="A1343" s="22" t="s">
        <v>4016</v>
      </c>
      <c r="B1343" s="22">
        <v>1</v>
      </c>
      <c r="C1343" s="22">
        <v>25.52</v>
      </c>
      <c r="D1343" s="22" t="s">
        <v>4017</v>
      </c>
      <c r="E1343" s="22">
        <f t="shared" si="101"/>
        <v>2.1803221641012951</v>
      </c>
      <c r="F1343" s="22">
        <f t="shared" si="105"/>
        <v>6.977145037915819E-2</v>
      </c>
      <c r="G1343" s="22">
        <f t="shared" si="102"/>
        <v>0.55530627809318855</v>
      </c>
      <c r="H1343" s="22">
        <f t="shared" si="103"/>
        <v>0.37335930708921705</v>
      </c>
      <c r="I1343" s="22">
        <f t="shared" si="104"/>
        <v>0.6355048491470251</v>
      </c>
      <c r="J1343" s="25">
        <v>0.51393385952746296</v>
      </c>
      <c r="K1343" s="22" t="s">
        <v>4018</v>
      </c>
      <c r="L1343" s="22">
        <v>26189.76651265</v>
      </c>
      <c r="M1343" s="22">
        <v>14220.443621238301</v>
      </c>
      <c r="N1343" s="22">
        <v>18549.3656271748</v>
      </c>
      <c r="O1343" s="22">
        <v>20034.032110090899</v>
      </c>
      <c r="P1343" s="22">
        <v>5758.7054593901803</v>
      </c>
      <c r="Q1343" s="22">
        <v>26829.839405190502</v>
      </c>
      <c r="R1343" s="22">
        <v>48132.3792051743</v>
      </c>
      <c r="S1343" s="22">
        <v>8157.5443567789298</v>
      </c>
      <c r="T1343" s="22">
        <v>59683.777753312497</v>
      </c>
      <c r="U1343" s="22">
        <v>41983.8064929869</v>
      </c>
      <c r="V1343" s="22">
        <v>7846.3017631217399</v>
      </c>
      <c r="W1343" s="22">
        <v>60398.651866672997</v>
      </c>
      <c r="X1343" s="22">
        <v>22433.841394673</v>
      </c>
      <c r="Y1343" s="22">
        <v>31720.3194505586</v>
      </c>
      <c r="Z1343" s="22">
        <v>10963.0674883352</v>
      </c>
      <c r="AA1343" s="22">
        <v>4473.2485779600202</v>
      </c>
      <c r="AB1343" s="22">
        <v>0</v>
      </c>
      <c r="AC1343" s="22">
        <v>3685.10911666834</v>
      </c>
      <c r="AD1343" s="22">
        <v>21221.778121405401</v>
      </c>
      <c r="AE1343" s="22">
        <v>44676.721088427097</v>
      </c>
    </row>
    <row r="1344" spans="1:31" x14ac:dyDescent="0.35">
      <c r="A1344" s="22" t="s">
        <v>4019</v>
      </c>
      <c r="B1344" s="22">
        <v>1</v>
      </c>
      <c r="C1344" s="22">
        <v>255.6</v>
      </c>
      <c r="D1344" s="22" t="s">
        <v>4020</v>
      </c>
      <c r="E1344" s="22">
        <f t="shared" si="101"/>
        <v>1.4541426126820891</v>
      </c>
      <c r="F1344" s="22">
        <f t="shared" si="105"/>
        <v>0.13990710013611776</v>
      </c>
      <c r="G1344" s="22">
        <f t="shared" si="102"/>
        <v>1.3056783605737836</v>
      </c>
      <c r="H1344" s="22">
        <f t="shared" si="103"/>
        <v>1.9819324365011264E-2</v>
      </c>
      <c r="I1344" s="22">
        <f t="shared" si="104"/>
        <v>1.0139901518398184</v>
      </c>
      <c r="J1344" s="25">
        <v>0.82403638287810699</v>
      </c>
      <c r="K1344" s="22" t="s">
        <v>4021</v>
      </c>
      <c r="L1344" s="22">
        <v>279960.8812915</v>
      </c>
      <c r="M1344" s="22">
        <v>268418.02459408197</v>
      </c>
      <c r="N1344" s="22">
        <v>354410.83649181301</v>
      </c>
      <c r="O1344" s="22">
        <v>319005.63037350599</v>
      </c>
      <c r="P1344" s="22">
        <v>279767.15134699998</v>
      </c>
      <c r="Q1344" s="22">
        <v>745822.32467139501</v>
      </c>
      <c r="R1344" s="22">
        <v>337761.70932106301</v>
      </c>
      <c r="S1344" s="22">
        <v>275558.85070308403</v>
      </c>
      <c r="T1344" s="22">
        <v>433265.89650670602</v>
      </c>
      <c r="U1344" s="22">
        <v>391077.27069498599</v>
      </c>
      <c r="V1344" s="22">
        <v>266832.960191141</v>
      </c>
      <c r="W1344" s="22">
        <v>286181.67907143699</v>
      </c>
      <c r="X1344" s="22">
        <v>230465.77923629599</v>
      </c>
      <c r="Y1344" s="22">
        <v>317343.37244611699</v>
      </c>
      <c r="Z1344" s="22">
        <v>380021.48292025801</v>
      </c>
      <c r="AA1344" s="22">
        <v>392774.03681526898</v>
      </c>
      <c r="AB1344" s="22">
        <v>364655.31374880002</v>
      </c>
      <c r="AC1344" s="22">
        <v>400533.70292237803</v>
      </c>
      <c r="AD1344" s="22">
        <v>333063.61105582799</v>
      </c>
      <c r="AE1344" s="22">
        <v>442480.96490153897</v>
      </c>
    </row>
    <row r="1345" spans="1:31" x14ac:dyDescent="0.35">
      <c r="A1345" s="22" t="s">
        <v>4022</v>
      </c>
      <c r="B1345" s="22">
        <v>8</v>
      </c>
      <c r="C1345" s="22">
        <v>705.06</v>
      </c>
      <c r="D1345" s="24" t="s">
        <v>4023</v>
      </c>
      <c r="E1345" s="22">
        <f t="shared" si="101"/>
        <v>0.99009234625776332</v>
      </c>
      <c r="F1345" s="22">
        <f t="shared" si="105"/>
        <v>0.91773078025855637</v>
      </c>
      <c r="G1345" s="22">
        <f t="shared" si="102"/>
        <v>1.1666429256702813</v>
      </c>
      <c r="H1345" s="22">
        <f t="shared" si="103"/>
        <v>7.7859773675875736E-3</v>
      </c>
      <c r="I1345" s="22">
        <f t="shared" si="104"/>
        <v>1.0663365088542129</v>
      </c>
      <c r="J1345" s="25">
        <v>0.15739867807622299</v>
      </c>
      <c r="K1345" s="22" t="s">
        <v>4024</v>
      </c>
      <c r="L1345" s="22">
        <v>66926964.177183002</v>
      </c>
      <c r="M1345" s="22">
        <v>74469987.1858816</v>
      </c>
      <c r="N1345" s="22">
        <v>70933375.989463598</v>
      </c>
      <c r="O1345" s="22">
        <v>77322559.820311695</v>
      </c>
      <c r="P1345" s="22">
        <v>63254193.9374061</v>
      </c>
      <c r="Q1345" s="22">
        <v>91759912.210351497</v>
      </c>
      <c r="R1345" s="22">
        <v>63582689.201059498</v>
      </c>
      <c r="S1345" s="22">
        <v>55262885.009892799</v>
      </c>
      <c r="T1345" s="22">
        <v>68936801.817070395</v>
      </c>
      <c r="U1345" s="22">
        <v>69868311.709048107</v>
      </c>
      <c r="V1345" s="22">
        <v>68657258.050518095</v>
      </c>
      <c r="W1345" s="22">
        <v>65787445.268291801</v>
      </c>
      <c r="X1345" s="22">
        <v>66439313.106212102</v>
      </c>
      <c r="Y1345" s="22">
        <v>67832294.705816701</v>
      </c>
      <c r="Z1345" s="22">
        <v>62236514.904769398</v>
      </c>
      <c r="AA1345" s="22">
        <v>72764638.069173396</v>
      </c>
      <c r="AB1345" s="22">
        <v>70066490.869046301</v>
      </c>
      <c r="AC1345" s="22">
        <v>80142297.849970296</v>
      </c>
      <c r="AD1345" s="22">
        <v>76376730.860003203</v>
      </c>
      <c r="AE1345" s="22">
        <v>86753615.576836199</v>
      </c>
    </row>
    <row r="1346" spans="1:31" x14ac:dyDescent="0.35">
      <c r="A1346" s="22" t="s">
        <v>4025</v>
      </c>
      <c r="B1346" s="22">
        <v>1</v>
      </c>
      <c r="C1346" s="22">
        <v>25.38</v>
      </c>
      <c r="D1346" s="22" t="s">
        <v>4026</v>
      </c>
      <c r="E1346" s="22">
        <f t="shared" si="101"/>
        <v>0.98451856000210414</v>
      </c>
      <c r="F1346" s="22">
        <f t="shared" si="105"/>
        <v>0.95244926016736497</v>
      </c>
      <c r="G1346" s="22">
        <f t="shared" si="102"/>
        <v>1.3622604174541546</v>
      </c>
      <c r="H1346" s="22">
        <f t="shared" si="103"/>
        <v>0.17326596431731117</v>
      </c>
      <c r="I1346" s="22">
        <f t="shared" si="104"/>
        <v>1.0297335589172347</v>
      </c>
      <c r="J1346" s="25">
        <v>0.76429187569193502</v>
      </c>
      <c r="K1346" s="22" t="s">
        <v>4027</v>
      </c>
      <c r="L1346" s="22">
        <v>30943.4899120681</v>
      </c>
      <c r="M1346" s="22">
        <v>50800.962619885097</v>
      </c>
      <c r="N1346" s="22">
        <v>71120.923123155604</v>
      </c>
      <c r="O1346" s="22">
        <v>39173.614317452899</v>
      </c>
      <c r="P1346" s="22">
        <v>29394.057771759599</v>
      </c>
      <c r="Q1346" s="22">
        <v>35120.5484105137</v>
      </c>
      <c r="R1346" s="22">
        <v>67816.236238524798</v>
      </c>
      <c r="S1346" s="22">
        <v>19404.350331191999</v>
      </c>
      <c r="T1346" s="22">
        <v>45049.0624841135</v>
      </c>
      <c r="U1346" s="22">
        <v>50614.747837772396</v>
      </c>
      <c r="V1346" s="22">
        <v>26826.967518211401</v>
      </c>
      <c r="W1346" s="22">
        <v>16808.007545135199</v>
      </c>
      <c r="X1346" s="22">
        <v>43368.774459187298</v>
      </c>
      <c r="Y1346" s="22">
        <v>60532.625990794302</v>
      </c>
      <c r="Z1346" s="22">
        <v>67502.792460529294</v>
      </c>
      <c r="AA1346" s="22">
        <v>55098.597680302701</v>
      </c>
      <c r="AB1346" s="22">
        <v>56479.448122062502</v>
      </c>
      <c r="AC1346" s="22">
        <v>62557.9256595806</v>
      </c>
      <c r="AD1346" s="22">
        <v>71293.053112221605</v>
      </c>
      <c r="AE1346" s="22">
        <v>47510.322158893803</v>
      </c>
    </row>
    <row r="1347" spans="1:31" x14ac:dyDescent="0.35">
      <c r="A1347" s="22" t="s">
        <v>4028</v>
      </c>
      <c r="B1347" s="22">
        <v>5</v>
      </c>
      <c r="C1347" s="22">
        <v>246.85</v>
      </c>
      <c r="D1347" s="24" t="s">
        <v>4029</v>
      </c>
      <c r="E1347" s="22">
        <f t="shared" si="101"/>
        <v>0.71513292434454856</v>
      </c>
      <c r="F1347" s="22">
        <f t="shared" si="105"/>
        <v>3.229900245405596E-3</v>
      </c>
      <c r="G1347" s="22">
        <f t="shared" si="102"/>
        <v>0.7459461022212448</v>
      </c>
      <c r="H1347" s="22">
        <f t="shared" si="103"/>
        <v>8.8128779713278191E-2</v>
      </c>
      <c r="I1347" s="22">
        <f t="shared" si="104"/>
        <v>1.0640286395895107</v>
      </c>
      <c r="J1347" s="25">
        <v>0.54001386107143001</v>
      </c>
      <c r="K1347" s="22" t="s">
        <v>4030</v>
      </c>
      <c r="L1347" s="22">
        <v>1209741.8064987799</v>
      </c>
      <c r="M1347" s="22">
        <v>1127380.68369392</v>
      </c>
      <c r="N1347" s="22">
        <v>1081647.09803282</v>
      </c>
      <c r="O1347" s="22">
        <v>1474867.54216185</v>
      </c>
      <c r="P1347" s="22">
        <v>1128056.0444340401</v>
      </c>
      <c r="Q1347" s="22">
        <v>989636.26571827999</v>
      </c>
      <c r="R1347" s="22">
        <v>882922.24679051805</v>
      </c>
      <c r="S1347" s="22">
        <v>757553.10684130702</v>
      </c>
      <c r="T1347" s="22">
        <v>774037.28496820701</v>
      </c>
      <c r="U1347" s="22">
        <v>902162.14529733197</v>
      </c>
      <c r="V1347" s="22">
        <v>1429029.97198242</v>
      </c>
      <c r="W1347" s="22">
        <v>1413456.5998659099</v>
      </c>
      <c r="X1347" s="22">
        <v>1032447.59465289</v>
      </c>
      <c r="Y1347" s="22">
        <v>777784.28771593398</v>
      </c>
      <c r="Z1347" s="22">
        <v>1006615.28058204</v>
      </c>
      <c r="AA1347" s="22">
        <v>802904.93933446705</v>
      </c>
      <c r="AB1347" s="22">
        <v>762965.38051514397</v>
      </c>
      <c r="AC1347" s="22">
        <v>721492.07763974299</v>
      </c>
      <c r="AD1347" s="22">
        <v>1149542.4096601801</v>
      </c>
      <c r="AE1347" s="22">
        <v>784653.13349312497</v>
      </c>
    </row>
    <row r="1348" spans="1:31" x14ac:dyDescent="0.35">
      <c r="A1348" s="22" t="s">
        <v>4031</v>
      </c>
      <c r="B1348" s="22">
        <v>1</v>
      </c>
      <c r="C1348" s="22">
        <v>15.82</v>
      </c>
      <c r="D1348" s="22" t="s">
        <v>4032</v>
      </c>
      <c r="E1348" s="22">
        <f t="shared" si="101"/>
        <v>1.8642160319892862</v>
      </c>
      <c r="F1348" s="22">
        <f t="shared" si="105"/>
        <v>4.3053784961732636E-2</v>
      </c>
      <c r="G1348" s="22">
        <f t="shared" si="102"/>
        <v>0.89322661771536538</v>
      </c>
      <c r="H1348" s="22">
        <f t="shared" si="103"/>
        <v>0.69329280805888804</v>
      </c>
      <c r="I1348" s="22">
        <f t="shared" si="104"/>
        <v>0.81689074112358229</v>
      </c>
      <c r="J1348" s="25">
        <v>0.55725877527809398</v>
      </c>
      <c r="K1348" s="22" t="s">
        <v>4033</v>
      </c>
      <c r="L1348" s="22">
        <v>44504.182313796497</v>
      </c>
      <c r="M1348" s="22">
        <v>106254.69839982101</v>
      </c>
      <c r="N1348" s="22">
        <v>92913.232905817204</v>
      </c>
      <c r="O1348" s="22">
        <v>67819.956670356303</v>
      </c>
      <c r="P1348" s="22">
        <v>39478.498142641103</v>
      </c>
      <c r="Q1348" s="22">
        <v>215528.16831309901</v>
      </c>
      <c r="R1348" s="22">
        <v>121817.834012305</v>
      </c>
      <c r="S1348" s="22">
        <v>115961.25466068801</v>
      </c>
      <c r="T1348" s="22">
        <v>103269.376106355</v>
      </c>
      <c r="U1348" s="22">
        <v>97708.327335685593</v>
      </c>
      <c r="V1348" s="22">
        <v>79492.1388383741</v>
      </c>
      <c r="W1348" s="22">
        <v>55043.609938492002</v>
      </c>
      <c r="X1348" s="22">
        <v>149833.99364225499</v>
      </c>
      <c r="Y1348" s="22">
        <v>101974.179354294</v>
      </c>
      <c r="Z1348" s="22">
        <v>43298.0741068344</v>
      </c>
      <c r="AA1348" s="22">
        <v>63474.180534260602</v>
      </c>
      <c r="AB1348" s="22">
        <v>37864.797471813799</v>
      </c>
      <c r="AC1348" s="22">
        <v>82167.516414666999</v>
      </c>
      <c r="AD1348" s="22">
        <v>107232.659694812</v>
      </c>
      <c r="AE1348" s="22">
        <v>93028.512693040801</v>
      </c>
    </row>
    <row r="1349" spans="1:31" x14ac:dyDescent="0.35">
      <c r="A1349" s="22" t="s">
        <v>4034</v>
      </c>
      <c r="B1349" s="22">
        <v>1</v>
      </c>
      <c r="C1349" s="22">
        <v>42.96</v>
      </c>
      <c r="D1349" s="22" t="s">
        <v>4035</v>
      </c>
      <c r="E1349" s="22">
        <f t="shared" si="101"/>
        <v>0.83878862480307592</v>
      </c>
      <c r="F1349" s="22">
        <f t="shared" si="105"/>
        <v>0.4094461831543853</v>
      </c>
      <c r="G1349" s="22">
        <f t="shared" si="102"/>
        <v>0.73191129221867701</v>
      </c>
      <c r="H1349" s="22">
        <f t="shared" si="103"/>
        <v>0.20468579870441031</v>
      </c>
      <c r="I1349" s="22">
        <f t="shared" si="104"/>
        <v>1.0079445283978663</v>
      </c>
      <c r="J1349" s="25">
        <v>0.857246302300956</v>
      </c>
      <c r="K1349" s="22" t="s">
        <v>4036</v>
      </c>
      <c r="L1349" s="22">
        <v>178597.30427364999</v>
      </c>
      <c r="M1349" s="22">
        <v>240635.78739684101</v>
      </c>
      <c r="N1349" s="22">
        <v>144865.40485395401</v>
      </c>
      <c r="O1349" s="22">
        <v>286496.44147279201</v>
      </c>
      <c r="P1349" s="22">
        <v>238020.01695266299</v>
      </c>
      <c r="Q1349" s="22">
        <v>269438.51248898299</v>
      </c>
      <c r="R1349" s="22">
        <v>224991.872266288</v>
      </c>
      <c r="S1349" s="22">
        <v>197410.553987633</v>
      </c>
      <c r="T1349" s="22">
        <v>117855.948017184</v>
      </c>
      <c r="U1349" s="22">
        <v>103420.954242401</v>
      </c>
      <c r="V1349" s="22">
        <v>276670.355252576</v>
      </c>
      <c r="W1349" s="22">
        <v>264788.96807171399</v>
      </c>
      <c r="X1349" s="22">
        <v>110103.02818995999</v>
      </c>
      <c r="Y1349" s="22">
        <v>159320.216880761</v>
      </c>
      <c r="Z1349" s="22">
        <v>269152.02108806302</v>
      </c>
      <c r="AA1349" s="22">
        <v>170775.907230215</v>
      </c>
      <c r="AB1349" s="22">
        <v>124852.86922562199</v>
      </c>
      <c r="AC1349" s="22">
        <v>116206.94284321999</v>
      </c>
      <c r="AD1349" s="22">
        <v>130621.58279430099</v>
      </c>
      <c r="AE1349" s="22">
        <v>248032.209936067</v>
      </c>
    </row>
    <row r="1350" spans="1:31" x14ac:dyDescent="0.35">
      <c r="A1350" s="22" t="s">
        <v>4037</v>
      </c>
      <c r="B1350" s="22">
        <v>6</v>
      </c>
      <c r="C1350" s="22">
        <v>537.92999999999995</v>
      </c>
      <c r="D1350" s="24" t="s">
        <v>4038</v>
      </c>
      <c r="E1350" s="22">
        <f t="shared" ref="E1350:E1413" si="106">AVERAGE(Q1350:U1350)/AVERAGE(L1350:P1350)</f>
        <v>0.8765912605498748</v>
      </c>
      <c r="F1350" s="22">
        <f t="shared" si="105"/>
        <v>0.30400601848259845</v>
      </c>
      <c r="G1350" s="22">
        <f t="shared" ref="G1350:G1413" si="107">AVERAGE(AA1350:AE1350)/AVERAGE(V1350:Z1350)</f>
        <v>1.0530703403219024</v>
      </c>
      <c r="H1350" s="22">
        <f t="shared" ref="H1350:H1413" si="108">_xlfn.T.TEST(AA1350:AE1350,V1350:Z1350,2,2)</f>
        <v>0.65590834813199439</v>
      </c>
      <c r="I1350" s="22">
        <f t="shared" ref="I1350:I1413" si="109">AVERAGE(L1350:P1350)/AVERAGE(V1350:Z1350)</f>
        <v>1.1795601245935396</v>
      </c>
      <c r="J1350" s="25">
        <v>0.251019094212453</v>
      </c>
      <c r="K1350" s="22" t="s">
        <v>4039</v>
      </c>
      <c r="L1350" s="22">
        <v>7311684.5055314004</v>
      </c>
      <c r="M1350" s="22">
        <v>10079542.0341099</v>
      </c>
      <c r="N1350" s="22">
        <v>5995874.3576006005</v>
      </c>
      <c r="O1350" s="22">
        <v>8815172.5083948299</v>
      </c>
      <c r="P1350" s="22">
        <v>8616703.1913069803</v>
      </c>
      <c r="Q1350" s="22">
        <v>9366468.76990938</v>
      </c>
      <c r="R1350" s="22">
        <v>5831180.7749450402</v>
      </c>
      <c r="S1350" s="22">
        <v>6802618.5646465002</v>
      </c>
      <c r="T1350" s="22">
        <v>6578205.6858914103</v>
      </c>
      <c r="U1350" s="22">
        <v>7203084.3540783897</v>
      </c>
      <c r="V1350" s="22">
        <v>6876599.0798285399</v>
      </c>
      <c r="W1350" s="22">
        <v>8137007.5589486901</v>
      </c>
      <c r="X1350" s="22">
        <v>5183882.5818921104</v>
      </c>
      <c r="Y1350" s="22">
        <v>5464647.8321515797</v>
      </c>
      <c r="Z1350" s="22">
        <v>8943115.9952247404</v>
      </c>
      <c r="AA1350" s="22">
        <v>8220765.15736074</v>
      </c>
      <c r="AB1350" s="22">
        <v>6384089.6450000899</v>
      </c>
      <c r="AC1350" s="22">
        <v>6909665.6296750996</v>
      </c>
      <c r="AD1350" s="22">
        <v>7504683.6155460197</v>
      </c>
      <c r="AE1350" s="22">
        <v>7422561.5566490497</v>
      </c>
    </row>
    <row r="1351" spans="1:31" x14ac:dyDescent="0.35">
      <c r="A1351" s="22" t="s">
        <v>4040</v>
      </c>
      <c r="B1351" s="22">
        <v>2</v>
      </c>
      <c r="C1351" s="22">
        <v>33.119999999999997</v>
      </c>
      <c r="D1351" s="24" t="s">
        <v>4041</v>
      </c>
      <c r="E1351" s="22">
        <f t="shared" si="106"/>
        <v>2.7572304432492869</v>
      </c>
      <c r="F1351" s="22">
        <f t="shared" si="105"/>
        <v>4.200853863559461E-3</v>
      </c>
      <c r="G1351" s="22">
        <f t="shared" si="107"/>
        <v>1.237231642819909</v>
      </c>
      <c r="H1351" s="22">
        <f t="shared" si="108"/>
        <v>0.38647175645236587</v>
      </c>
      <c r="I1351" s="22">
        <f t="shared" si="109"/>
        <v>0.7942826012294153</v>
      </c>
      <c r="J1351" s="25">
        <v>0.46354225096531898</v>
      </c>
      <c r="K1351" s="22" t="s">
        <v>4042</v>
      </c>
      <c r="L1351" s="22">
        <v>45574.058085347599</v>
      </c>
      <c r="M1351" s="22">
        <v>36029.485615087797</v>
      </c>
      <c r="N1351" s="22">
        <v>22082.764778749901</v>
      </c>
      <c r="O1351" s="22">
        <v>10547.321793401999</v>
      </c>
      <c r="P1351" s="22">
        <v>48197.054077687098</v>
      </c>
      <c r="Q1351" s="22">
        <v>89579.931463015702</v>
      </c>
      <c r="R1351" s="22">
        <v>110470.240755641</v>
      </c>
      <c r="S1351" s="22">
        <v>49535.822317431397</v>
      </c>
      <c r="T1351" s="22">
        <v>77666.844291382993</v>
      </c>
      <c r="U1351" s="22">
        <v>120605.988980921</v>
      </c>
      <c r="V1351" s="22">
        <v>15451.6544324592</v>
      </c>
      <c r="W1351" s="22">
        <v>38898.239738076198</v>
      </c>
      <c r="X1351" s="22">
        <v>54713.7469682191</v>
      </c>
      <c r="Y1351" s="22">
        <v>48629.998924818399</v>
      </c>
      <c r="Z1351" s="22">
        <v>46806.224466833701</v>
      </c>
      <c r="AA1351" s="22">
        <v>55652.868790680099</v>
      </c>
      <c r="AB1351" s="22">
        <v>29854.000317060101</v>
      </c>
      <c r="AC1351" s="22">
        <v>33866.654585257202</v>
      </c>
      <c r="AD1351" s="22">
        <v>62071.3895592638</v>
      </c>
      <c r="AE1351" s="22">
        <v>71568.790097142599</v>
      </c>
    </row>
    <row r="1352" spans="1:31" x14ac:dyDescent="0.35">
      <c r="A1352" s="22" t="s">
        <v>4043</v>
      </c>
      <c r="B1352" s="22">
        <v>5</v>
      </c>
      <c r="C1352" s="22">
        <v>204.34</v>
      </c>
      <c r="D1352" s="24" t="s">
        <v>4044</v>
      </c>
      <c r="E1352" s="22">
        <f t="shared" si="106"/>
        <v>0.94940091421723605</v>
      </c>
      <c r="F1352" s="22">
        <f t="shared" si="105"/>
        <v>0.71509241529821921</v>
      </c>
      <c r="G1352" s="22">
        <f t="shared" si="107"/>
        <v>1.1750764087937844</v>
      </c>
      <c r="H1352" s="22">
        <f t="shared" si="108"/>
        <v>0.18176389996036835</v>
      </c>
      <c r="I1352" s="22">
        <f t="shared" si="109"/>
        <v>0.99877242231143548</v>
      </c>
      <c r="J1352" s="25">
        <v>0.85866966214974905</v>
      </c>
      <c r="K1352" s="22" t="s">
        <v>4045</v>
      </c>
      <c r="L1352" s="22">
        <v>926098.16695098102</v>
      </c>
      <c r="M1352" s="22">
        <v>851475.17829529406</v>
      </c>
      <c r="N1352" s="22">
        <v>738843.77642774198</v>
      </c>
      <c r="O1352" s="22">
        <v>1002914.54151812</v>
      </c>
      <c r="P1352" s="22">
        <v>500648.72937922197</v>
      </c>
      <c r="Q1352" s="22">
        <v>749390.54931697296</v>
      </c>
      <c r="R1352" s="22">
        <v>849447.72356820805</v>
      </c>
      <c r="S1352" s="22">
        <v>738128.59385511302</v>
      </c>
      <c r="T1352" s="22">
        <v>554044.67988072603</v>
      </c>
      <c r="U1352" s="22">
        <v>925561.51322159194</v>
      </c>
      <c r="V1352" s="22">
        <v>713262.93168823596</v>
      </c>
      <c r="W1352" s="22">
        <v>944327.20076932397</v>
      </c>
      <c r="X1352" s="22">
        <v>773450.99592914304</v>
      </c>
      <c r="Y1352" s="22">
        <v>834163.38415489497</v>
      </c>
      <c r="Z1352" s="22">
        <v>759716.78361114697</v>
      </c>
      <c r="AA1352" s="22">
        <v>894230.47446305596</v>
      </c>
      <c r="AB1352" s="22">
        <v>935817.70887215401</v>
      </c>
      <c r="AC1352" s="22">
        <v>1277706.1416593399</v>
      </c>
      <c r="AD1352" s="22">
        <v>762402.99633860297</v>
      </c>
      <c r="AE1352" s="22">
        <v>859432.74102763704</v>
      </c>
    </row>
    <row r="1353" spans="1:31" x14ac:dyDescent="0.35">
      <c r="A1353" s="22" t="s">
        <v>4046</v>
      </c>
      <c r="B1353" s="22">
        <v>1</v>
      </c>
      <c r="C1353" s="22">
        <v>29.88</v>
      </c>
      <c r="D1353" s="22" t="s">
        <v>4047</v>
      </c>
      <c r="E1353" s="22">
        <f t="shared" si="106"/>
        <v>0.55713975649169056</v>
      </c>
      <c r="F1353" s="22">
        <f t="shared" si="105"/>
        <v>6.7699805586924386E-2</v>
      </c>
      <c r="G1353" s="22">
        <f t="shared" si="107"/>
        <v>1.7183135780293501</v>
      </c>
      <c r="H1353" s="22">
        <f t="shared" si="108"/>
        <v>8.5957156638022843E-3</v>
      </c>
      <c r="I1353" s="22">
        <f t="shared" si="109"/>
        <v>1.6138148626452224</v>
      </c>
      <c r="J1353" s="25">
        <v>7.0790261183515293E-2</v>
      </c>
      <c r="K1353" s="22" t="s">
        <v>4048</v>
      </c>
      <c r="L1353" s="22">
        <v>130255.60791773</v>
      </c>
      <c r="M1353" s="22">
        <v>225045.29225884401</v>
      </c>
      <c r="N1353" s="22">
        <v>316281.79151169898</v>
      </c>
      <c r="O1353" s="22">
        <v>301285.99708694301</v>
      </c>
      <c r="P1353" s="22">
        <v>145237.479307506</v>
      </c>
      <c r="Q1353" s="22">
        <v>45208.187205237897</v>
      </c>
      <c r="R1353" s="22">
        <v>81121.083858637096</v>
      </c>
      <c r="S1353" s="22">
        <v>171042.86978455301</v>
      </c>
      <c r="T1353" s="22">
        <v>137866.32960051601</v>
      </c>
      <c r="U1353" s="22">
        <v>187702.92776852101</v>
      </c>
      <c r="V1353" s="22">
        <v>148324.993731375</v>
      </c>
      <c r="W1353" s="22">
        <v>155062.77032557901</v>
      </c>
      <c r="X1353" s="22">
        <v>106907.63383555401</v>
      </c>
      <c r="Y1353" s="22">
        <v>107339.843725489</v>
      </c>
      <c r="Z1353" s="22">
        <v>175198.98240818499</v>
      </c>
      <c r="AA1353" s="22">
        <v>293632.636882691</v>
      </c>
      <c r="AB1353" s="22">
        <v>301628.64376423397</v>
      </c>
      <c r="AC1353" s="22">
        <v>175805.758943447</v>
      </c>
      <c r="AD1353" s="22">
        <v>221430.81972742101</v>
      </c>
      <c r="AE1353" s="22">
        <v>198008.59514982399</v>
      </c>
    </row>
    <row r="1354" spans="1:31" x14ac:dyDescent="0.35">
      <c r="A1354" s="22" t="s">
        <v>4049</v>
      </c>
      <c r="B1354" s="22">
        <v>3</v>
      </c>
      <c r="C1354" s="22">
        <v>163.58000000000001</v>
      </c>
      <c r="D1354" s="24" t="s">
        <v>4050</v>
      </c>
      <c r="E1354" s="22">
        <f t="shared" si="106"/>
        <v>0.99122971029901574</v>
      </c>
      <c r="F1354" s="22">
        <f t="shared" si="105"/>
        <v>0.88942168044619296</v>
      </c>
      <c r="G1354" s="22">
        <f t="shared" si="107"/>
        <v>0.81491339513424632</v>
      </c>
      <c r="H1354" s="22">
        <f t="shared" si="108"/>
        <v>0.17789911560330193</v>
      </c>
      <c r="I1354" s="22">
        <f t="shared" si="109"/>
        <v>1.0435517590715295</v>
      </c>
      <c r="J1354" s="25">
        <v>0.63516747091477599</v>
      </c>
      <c r="K1354" s="22" t="s">
        <v>4051</v>
      </c>
      <c r="L1354" s="22">
        <v>432319.44043678598</v>
      </c>
      <c r="M1354" s="22">
        <v>408690.17476308398</v>
      </c>
      <c r="N1354" s="22">
        <v>331896.290992119</v>
      </c>
      <c r="O1354" s="22">
        <v>440207.66067367903</v>
      </c>
      <c r="P1354" s="22">
        <v>376732.94480470999</v>
      </c>
      <c r="Q1354" s="22">
        <v>410319.39409114001</v>
      </c>
      <c r="R1354" s="22">
        <v>380223.95633731497</v>
      </c>
      <c r="S1354" s="22">
        <v>364383.51335164101</v>
      </c>
      <c r="T1354" s="22">
        <v>441636.83990802499</v>
      </c>
      <c r="U1354" s="22">
        <v>375831.27761441498</v>
      </c>
      <c r="V1354" s="22">
        <v>250360.51202876301</v>
      </c>
      <c r="W1354" s="22">
        <v>441263.945378898</v>
      </c>
      <c r="X1354" s="22">
        <v>459913.571615208</v>
      </c>
      <c r="Y1354" s="22">
        <v>382255.54131489701</v>
      </c>
      <c r="Z1354" s="22">
        <v>373008.36293748202</v>
      </c>
      <c r="AA1354" s="22">
        <v>384795.00731765601</v>
      </c>
      <c r="AB1354" s="22">
        <v>301423.93715247099</v>
      </c>
      <c r="AC1354" s="22">
        <v>219476.86935819799</v>
      </c>
      <c r="AD1354" s="22">
        <v>277062.45066143002</v>
      </c>
      <c r="AE1354" s="22">
        <v>371120.17280412198</v>
      </c>
    </row>
    <row r="1355" spans="1:31" x14ac:dyDescent="0.35">
      <c r="A1355" s="22" t="s">
        <v>4052</v>
      </c>
      <c r="B1355" s="22">
        <v>15</v>
      </c>
      <c r="C1355" s="22">
        <v>621.58000000000004</v>
      </c>
      <c r="D1355" s="24" t="s">
        <v>4053</v>
      </c>
      <c r="E1355" s="22">
        <f t="shared" si="106"/>
        <v>1.2995734647257378</v>
      </c>
      <c r="F1355" s="22">
        <f t="shared" si="105"/>
        <v>2.7235978119336243E-2</v>
      </c>
      <c r="G1355" s="22">
        <f t="shared" si="107"/>
        <v>1.0798550502372313</v>
      </c>
      <c r="H1355" s="22">
        <f t="shared" si="108"/>
        <v>0.44520209103038655</v>
      </c>
      <c r="I1355" s="22">
        <f t="shared" si="109"/>
        <v>1.0498760062626162</v>
      </c>
      <c r="J1355" s="25">
        <v>0.60681648452959902</v>
      </c>
      <c r="K1355" s="22" t="s">
        <v>4054</v>
      </c>
      <c r="L1355" s="22">
        <v>8941510.3890868202</v>
      </c>
      <c r="M1355" s="22">
        <v>7651960.3713002698</v>
      </c>
      <c r="N1355" s="22">
        <v>8505729.6119067501</v>
      </c>
      <c r="O1355" s="22">
        <v>6858572.93402196</v>
      </c>
      <c r="P1355" s="22">
        <v>6503462.6832235502</v>
      </c>
      <c r="Q1355" s="22">
        <v>11059642.952085</v>
      </c>
      <c r="R1355" s="22">
        <v>9986320.6200748794</v>
      </c>
      <c r="S1355" s="22">
        <v>7226603.00478651</v>
      </c>
      <c r="T1355" s="22">
        <v>10861407.142390899</v>
      </c>
      <c r="U1355" s="22">
        <v>10849227.9932226</v>
      </c>
      <c r="V1355" s="22">
        <v>6479849.5258816201</v>
      </c>
      <c r="W1355" s="22">
        <v>5665079.25971149</v>
      </c>
      <c r="X1355" s="22">
        <v>7423607.9227293199</v>
      </c>
      <c r="Y1355" s="22">
        <v>8988002.7966466192</v>
      </c>
      <c r="Z1355" s="22">
        <v>8077535.1477653598</v>
      </c>
      <c r="AA1355" s="22">
        <v>7688333.4013255201</v>
      </c>
      <c r="AB1355" s="22">
        <v>7013667.6969230901</v>
      </c>
      <c r="AC1355" s="22">
        <v>9428326.4247545302</v>
      </c>
      <c r="AD1355" s="22">
        <v>8250166.2326816302</v>
      </c>
      <c r="AE1355" s="22">
        <v>7178996.7688382296</v>
      </c>
    </row>
    <row r="1356" spans="1:31" x14ac:dyDescent="0.35">
      <c r="A1356" s="22" t="s">
        <v>4055</v>
      </c>
      <c r="B1356" s="22">
        <v>7</v>
      </c>
      <c r="C1356" s="22">
        <v>246.57</v>
      </c>
      <c r="D1356" s="24" t="s">
        <v>4056</v>
      </c>
      <c r="E1356" s="22">
        <f t="shared" si="106"/>
        <v>0.84750706939641085</v>
      </c>
      <c r="F1356" s="22">
        <f t="shared" si="105"/>
        <v>0.1199846714959118</v>
      </c>
      <c r="G1356" s="22">
        <f t="shared" si="107"/>
        <v>1.3893675932877214</v>
      </c>
      <c r="H1356" s="22">
        <f t="shared" si="108"/>
        <v>4.280423401378878E-5</v>
      </c>
      <c r="I1356" s="22">
        <f t="shared" si="109"/>
        <v>1.3119790698764704</v>
      </c>
      <c r="J1356" s="25">
        <v>1.04526053346691E-2</v>
      </c>
      <c r="K1356" s="22" t="s">
        <v>4057</v>
      </c>
      <c r="L1356" s="22">
        <v>4518351.1203150898</v>
      </c>
      <c r="M1356" s="22">
        <v>6574168.4365798701</v>
      </c>
      <c r="N1356" s="22">
        <v>6142651.1923964396</v>
      </c>
      <c r="O1356" s="22">
        <v>6232696.5678662602</v>
      </c>
      <c r="P1356" s="22">
        <v>5210294.6976949396</v>
      </c>
      <c r="Q1356" s="22">
        <v>5401945.2664269796</v>
      </c>
      <c r="R1356" s="22">
        <v>3700951.3546852898</v>
      </c>
      <c r="S1356" s="22">
        <v>5589072.4829475302</v>
      </c>
      <c r="T1356" s="22">
        <v>4763982.1583005497</v>
      </c>
      <c r="U1356" s="22">
        <v>4848993.7825228404</v>
      </c>
      <c r="V1356" s="22">
        <v>4474145.7182742897</v>
      </c>
      <c r="W1356" s="22">
        <v>5036218.3923887303</v>
      </c>
      <c r="X1356" s="22">
        <v>4147782.0939051099</v>
      </c>
      <c r="Y1356" s="22">
        <v>4115165.0969074601</v>
      </c>
      <c r="Z1356" s="22">
        <v>4085392.6011352902</v>
      </c>
      <c r="AA1356" s="22">
        <v>6061450.4715095004</v>
      </c>
      <c r="AB1356" s="22">
        <v>5836260.58342354</v>
      </c>
      <c r="AC1356" s="22">
        <v>6421983.1825175099</v>
      </c>
      <c r="AD1356" s="22">
        <v>6209297.8854179904</v>
      </c>
      <c r="AE1356" s="22">
        <v>5840782.7106908597</v>
      </c>
    </row>
    <row r="1357" spans="1:31" x14ac:dyDescent="0.35">
      <c r="A1357" s="22" t="s">
        <v>4058</v>
      </c>
      <c r="B1357" s="22">
        <v>7</v>
      </c>
      <c r="C1357" s="22">
        <v>317.08999999999997</v>
      </c>
      <c r="D1357" s="24" t="s">
        <v>4059</v>
      </c>
      <c r="E1357" s="22">
        <f t="shared" si="106"/>
        <v>0.88654515070401707</v>
      </c>
      <c r="F1357" s="22">
        <f t="shared" si="105"/>
        <v>0.58167115383828893</v>
      </c>
      <c r="G1357" s="22">
        <f t="shared" si="107"/>
        <v>1.2206134248911382</v>
      </c>
      <c r="H1357" s="22">
        <f t="shared" si="108"/>
        <v>0.33171684635745186</v>
      </c>
      <c r="I1357" s="22">
        <f t="shared" si="109"/>
        <v>0.97110454133836421</v>
      </c>
      <c r="J1357" s="25">
        <v>0.84598137053097699</v>
      </c>
      <c r="K1357" s="22" t="s">
        <v>4060</v>
      </c>
      <c r="L1357" s="22">
        <v>31858578.7219305</v>
      </c>
      <c r="M1357" s="22">
        <v>51849226.992055602</v>
      </c>
      <c r="N1357" s="22">
        <v>46946912.3325077</v>
      </c>
      <c r="O1357" s="22">
        <v>39946593.139748797</v>
      </c>
      <c r="P1357" s="22">
        <v>56107222.433545798</v>
      </c>
      <c r="Q1357" s="22">
        <v>30046201.601505999</v>
      </c>
      <c r="R1357" s="22">
        <v>31845506.4761911</v>
      </c>
      <c r="S1357" s="22">
        <v>69642942.544139594</v>
      </c>
      <c r="T1357" s="22">
        <v>26530880.2602087</v>
      </c>
      <c r="U1357" s="22">
        <v>42921820.221796602</v>
      </c>
      <c r="V1357" s="22">
        <v>33130435.684689298</v>
      </c>
      <c r="W1357" s="22">
        <v>46444048.715091199</v>
      </c>
      <c r="X1357" s="22">
        <v>49106101.190861598</v>
      </c>
      <c r="Y1357" s="22">
        <v>42911110.603719197</v>
      </c>
      <c r="Z1357" s="22">
        <v>61862606.580643199</v>
      </c>
      <c r="AA1357" s="22">
        <v>60650733.309001401</v>
      </c>
      <c r="AB1357" s="22">
        <v>88575220.763409704</v>
      </c>
      <c r="AC1357" s="22">
        <v>45420756.239904299</v>
      </c>
      <c r="AD1357" s="22">
        <v>53171440.593015604</v>
      </c>
      <c r="AE1357" s="22">
        <v>37139305.160439998</v>
      </c>
    </row>
    <row r="1358" spans="1:31" x14ac:dyDescent="0.35">
      <c r="A1358" s="22" t="s">
        <v>4061</v>
      </c>
      <c r="B1358" s="22">
        <v>5</v>
      </c>
      <c r="C1358" s="22">
        <v>217.43</v>
      </c>
      <c r="D1358" s="24" t="s">
        <v>4062</v>
      </c>
      <c r="E1358" s="22">
        <f t="shared" si="106"/>
        <v>1.3852206518440053</v>
      </c>
      <c r="F1358" s="22">
        <f t="shared" si="105"/>
        <v>7.7409252389892096E-3</v>
      </c>
      <c r="G1358" s="22">
        <f t="shared" si="107"/>
        <v>0.95255589517157879</v>
      </c>
      <c r="H1358" s="22">
        <f t="shared" si="108"/>
        <v>0.60848783384062399</v>
      </c>
      <c r="I1358" s="22">
        <f t="shared" si="109"/>
        <v>0.92851338496798363</v>
      </c>
      <c r="J1358" s="25">
        <v>0.42381707296501703</v>
      </c>
      <c r="K1358" s="22" t="s">
        <v>4063</v>
      </c>
      <c r="L1358" s="22">
        <v>6976757.7318089698</v>
      </c>
      <c r="M1358" s="22">
        <v>6954490.6826189701</v>
      </c>
      <c r="N1358" s="22">
        <v>7383361.7958722003</v>
      </c>
      <c r="O1358" s="22">
        <v>7840080.1943729101</v>
      </c>
      <c r="P1358" s="22">
        <v>6768571.40308965</v>
      </c>
      <c r="Q1358" s="22">
        <v>12239990.191088701</v>
      </c>
      <c r="R1358" s="22">
        <v>9489718.43261398</v>
      </c>
      <c r="S1358" s="22">
        <v>7524595.1214791201</v>
      </c>
      <c r="T1358" s="22">
        <v>10392795.1516282</v>
      </c>
      <c r="U1358" s="22">
        <v>10114545.2409019</v>
      </c>
      <c r="V1358" s="22">
        <v>8255385.0760016497</v>
      </c>
      <c r="W1358" s="22">
        <v>5944415.20275319</v>
      </c>
      <c r="X1358" s="22">
        <v>9023203.8842215892</v>
      </c>
      <c r="Y1358" s="22">
        <v>7201035.7887611901</v>
      </c>
      <c r="Z1358" s="22">
        <v>8264968.07909586</v>
      </c>
      <c r="AA1358" s="22">
        <v>8368642.9618538199</v>
      </c>
      <c r="AB1358" s="22">
        <v>6260971.9007045403</v>
      </c>
      <c r="AC1358" s="22">
        <v>8011514.1009855196</v>
      </c>
      <c r="AD1358" s="22">
        <v>7815392.5557814296</v>
      </c>
      <c r="AE1358" s="22">
        <v>6396921.1587856803</v>
      </c>
    </row>
    <row r="1359" spans="1:31" x14ac:dyDescent="0.35">
      <c r="A1359" s="22" t="s">
        <v>4064</v>
      </c>
      <c r="B1359" s="22">
        <v>4</v>
      </c>
      <c r="C1359" s="22">
        <v>252.49</v>
      </c>
      <c r="D1359" s="24" t="s">
        <v>4065</v>
      </c>
      <c r="E1359" s="22">
        <f t="shared" si="106"/>
        <v>1.0111065548864226</v>
      </c>
      <c r="F1359" s="22">
        <f t="shared" si="105"/>
        <v>0.88927246041125407</v>
      </c>
      <c r="G1359" s="22">
        <f t="shared" si="107"/>
        <v>0.92724834526110933</v>
      </c>
      <c r="H1359" s="22">
        <f t="shared" si="108"/>
        <v>0.33692905285963975</v>
      </c>
      <c r="I1359" s="22">
        <f t="shared" si="109"/>
        <v>1.0212865094854315</v>
      </c>
      <c r="J1359" s="25">
        <v>0.70521109593819098</v>
      </c>
      <c r="K1359" s="22" t="s">
        <v>4066</v>
      </c>
      <c r="L1359" s="22">
        <v>3416275.33080782</v>
      </c>
      <c r="M1359" s="22">
        <v>3228046.6364531401</v>
      </c>
      <c r="N1359" s="22">
        <v>3082708.8617000799</v>
      </c>
      <c r="O1359" s="22">
        <v>2926130.78818561</v>
      </c>
      <c r="P1359" s="22">
        <v>2929606.8875490301</v>
      </c>
      <c r="Q1359" s="22">
        <v>3777245.3148137801</v>
      </c>
      <c r="R1359" s="22">
        <v>2780629.4158194298</v>
      </c>
      <c r="S1359" s="22">
        <v>2620795.2005388401</v>
      </c>
      <c r="T1359" s="22">
        <v>3026767.6157264202</v>
      </c>
      <c r="U1359" s="22">
        <v>3550401.8314770302</v>
      </c>
      <c r="V1359" s="22">
        <v>2851433.3521949798</v>
      </c>
      <c r="W1359" s="22">
        <v>2582725.7641849299</v>
      </c>
      <c r="X1359" s="22">
        <v>2816344.19254083</v>
      </c>
      <c r="Y1359" s="22">
        <v>3652174.0896064299</v>
      </c>
      <c r="Z1359" s="22">
        <v>3355301.9833281301</v>
      </c>
      <c r="AA1359" s="22">
        <v>2979345.2576535498</v>
      </c>
      <c r="AB1359" s="22">
        <v>2491955.5180345201</v>
      </c>
      <c r="AC1359" s="22">
        <v>2861698.36542605</v>
      </c>
      <c r="AD1359" s="22">
        <v>2791263.0253049899</v>
      </c>
      <c r="AE1359" s="22">
        <v>3023673.9674343402</v>
      </c>
    </row>
    <row r="1360" spans="1:31" x14ac:dyDescent="0.35">
      <c r="A1360" s="22" t="s">
        <v>4067</v>
      </c>
      <c r="B1360" s="22">
        <v>5</v>
      </c>
      <c r="C1360" s="22">
        <v>198.43</v>
      </c>
      <c r="D1360" s="24" t="s">
        <v>4068</v>
      </c>
      <c r="E1360" s="22">
        <f t="shared" si="106"/>
        <v>1.2007948866809228</v>
      </c>
      <c r="F1360" s="22">
        <f t="shared" si="105"/>
        <v>0.47036149483803946</v>
      </c>
      <c r="G1360" s="22">
        <f t="shared" si="107"/>
        <v>0.99851765568622819</v>
      </c>
      <c r="H1360" s="22">
        <f t="shared" si="108"/>
        <v>0.99336093088540722</v>
      </c>
      <c r="I1360" s="22">
        <f t="shared" si="109"/>
        <v>1.084103854045332</v>
      </c>
      <c r="J1360" s="25">
        <v>0.74313081471387699</v>
      </c>
      <c r="K1360" s="22" t="s">
        <v>4069</v>
      </c>
      <c r="L1360" s="22">
        <v>203015.21183121999</v>
      </c>
      <c r="M1360" s="22">
        <v>116328.584421915</v>
      </c>
      <c r="N1360" s="22">
        <v>222264.37589370899</v>
      </c>
      <c r="O1360" s="22">
        <v>283992.06582132698</v>
      </c>
      <c r="P1360" s="22">
        <v>275388.01933438901</v>
      </c>
      <c r="Q1360" s="22">
        <v>233543.02013095299</v>
      </c>
      <c r="R1360" s="22">
        <v>380952.21665390499</v>
      </c>
      <c r="S1360" s="22">
        <v>87748.074986050095</v>
      </c>
      <c r="T1360" s="22">
        <v>307131.66206802998</v>
      </c>
      <c r="U1360" s="22">
        <v>312686.09582571598</v>
      </c>
      <c r="V1360" s="22">
        <v>266268.71902332298</v>
      </c>
      <c r="W1360" s="22">
        <v>241670.15492818199</v>
      </c>
      <c r="X1360" s="22">
        <v>226960.638334071</v>
      </c>
      <c r="Y1360" s="22">
        <v>127110.421843955</v>
      </c>
      <c r="Z1360" s="22">
        <v>153564.59149753299</v>
      </c>
      <c r="AA1360" s="22">
        <v>173589.58195985801</v>
      </c>
      <c r="AB1360" s="22">
        <v>145519.14001147001</v>
      </c>
      <c r="AC1360" s="22">
        <v>194918.26852079501</v>
      </c>
      <c r="AD1360" s="22">
        <v>278931.50498112902</v>
      </c>
      <c r="AE1360" s="22">
        <v>221110.59903053701</v>
      </c>
    </row>
    <row r="1361" spans="1:31" x14ac:dyDescent="0.35">
      <c r="A1361" s="22" t="s">
        <v>4070</v>
      </c>
      <c r="B1361" s="22">
        <v>1</v>
      </c>
      <c r="C1361" s="22">
        <v>32.32</v>
      </c>
      <c r="D1361" s="22" t="s">
        <v>4071</v>
      </c>
      <c r="E1361" s="22">
        <f t="shared" si="106"/>
        <v>1.0778224860876318</v>
      </c>
      <c r="F1361" s="22">
        <f t="shared" si="105"/>
        <v>0.69349786487144915</v>
      </c>
      <c r="G1361" s="22">
        <f t="shared" si="107"/>
        <v>1.3229975808023426</v>
      </c>
      <c r="H1361" s="22">
        <f t="shared" si="108"/>
        <v>2.0598544115551513E-2</v>
      </c>
      <c r="I1361" s="22">
        <f t="shared" si="109"/>
        <v>1.2368813514413295</v>
      </c>
      <c r="J1361" s="25">
        <v>0.27806768043719299</v>
      </c>
      <c r="K1361" s="22" t="s">
        <v>4072</v>
      </c>
      <c r="L1361" s="22">
        <v>306362.91406539502</v>
      </c>
      <c r="M1361" s="22">
        <v>339320.89641795203</v>
      </c>
      <c r="N1361" s="22">
        <v>248699.27452841401</v>
      </c>
      <c r="O1361" s="22">
        <v>249204.58172901001</v>
      </c>
      <c r="P1361" s="22">
        <v>147650.79796015099</v>
      </c>
      <c r="Q1361" s="22">
        <v>402849.966755639</v>
      </c>
      <c r="R1361" s="22">
        <v>265848.89021145803</v>
      </c>
      <c r="S1361" s="22">
        <v>179695.556632508</v>
      </c>
      <c r="T1361" s="22">
        <v>243414.025801702</v>
      </c>
      <c r="U1361" s="22">
        <v>299917.41275461798</v>
      </c>
      <c r="V1361" s="22">
        <v>189865.776753807</v>
      </c>
      <c r="W1361" s="22">
        <v>173076.83844886901</v>
      </c>
      <c r="X1361" s="22">
        <v>203755.40801697399</v>
      </c>
      <c r="Y1361" s="22">
        <v>251317.125014844</v>
      </c>
      <c r="Z1361" s="22">
        <v>225931.76162573701</v>
      </c>
      <c r="AA1361" s="22">
        <v>215143.767102282</v>
      </c>
      <c r="AB1361" s="22">
        <v>329959.80699263699</v>
      </c>
      <c r="AC1361" s="22">
        <v>270426.55202463199</v>
      </c>
      <c r="AD1361" s="22">
        <v>298416.80389014102</v>
      </c>
      <c r="AE1361" s="22">
        <v>267192.30622147501</v>
      </c>
    </row>
    <row r="1362" spans="1:31" x14ac:dyDescent="0.35">
      <c r="A1362" s="22" t="s">
        <v>4073</v>
      </c>
      <c r="B1362" s="22">
        <v>1</v>
      </c>
      <c r="C1362" s="22">
        <v>52.63</v>
      </c>
      <c r="D1362" s="22" t="s">
        <v>4074</v>
      </c>
      <c r="E1362" s="22">
        <f t="shared" si="106"/>
        <v>1.8475722066929849</v>
      </c>
      <c r="F1362" s="22">
        <f t="shared" si="105"/>
        <v>1.63941814284164E-2</v>
      </c>
      <c r="G1362" s="22">
        <f t="shared" si="107"/>
        <v>1.0822283559309376</v>
      </c>
      <c r="H1362" s="22">
        <f t="shared" si="108"/>
        <v>0.53302712539112407</v>
      </c>
      <c r="I1362" s="22">
        <f t="shared" si="109"/>
        <v>0.58655978088721106</v>
      </c>
      <c r="J1362" s="25">
        <v>2.1208668678392099E-2</v>
      </c>
      <c r="K1362" s="22" t="s">
        <v>4075</v>
      </c>
      <c r="L1362" s="22">
        <v>100570.006854772</v>
      </c>
      <c r="M1362" s="22">
        <v>51730.994762390801</v>
      </c>
      <c r="N1362" s="22">
        <v>63702.766504986903</v>
      </c>
      <c r="O1362" s="22">
        <v>94683.428284093607</v>
      </c>
      <c r="P1362" s="22">
        <v>135018.82485613899</v>
      </c>
      <c r="Q1362" s="22">
        <v>126755.435836959</v>
      </c>
      <c r="R1362" s="22">
        <v>141255.02674724499</v>
      </c>
      <c r="S1362" s="22">
        <v>132905.831528924</v>
      </c>
      <c r="T1362" s="22">
        <v>191141.27196239101</v>
      </c>
      <c r="U1362" s="22">
        <v>231416.49116457099</v>
      </c>
      <c r="V1362" s="22">
        <v>140475.47607137499</v>
      </c>
      <c r="W1362" s="22">
        <v>172186.626459639</v>
      </c>
      <c r="X1362" s="22">
        <v>125034.37055504</v>
      </c>
      <c r="Y1362" s="22">
        <v>117972.551866644</v>
      </c>
      <c r="Z1362" s="22">
        <v>204195.58865620301</v>
      </c>
      <c r="AA1362" s="22">
        <v>174927.87686309</v>
      </c>
      <c r="AB1362" s="22">
        <v>149750.341595526</v>
      </c>
      <c r="AC1362" s="22">
        <v>201271.66237017501</v>
      </c>
      <c r="AD1362" s="22">
        <v>148416.39560223999</v>
      </c>
      <c r="AE1362" s="22">
        <v>147980.75508502699</v>
      </c>
    </row>
    <row r="1363" spans="1:31" x14ac:dyDescent="0.35">
      <c r="A1363" s="22" t="s">
        <v>4076</v>
      </c>
      <c r="B1363" s="22">
        <v>9</v>
      </c>
      <c r="C1363" s="22">
        <v>515.88</v>
      </c>
      <c r="D1363" s="24" t="s">
        <v>4077</v>
      </c>
      <c r="E1363" s="22">
        <f t="shared" si="106"/>
        <v>0.72026475186712935</v>
      </c>
      <c r="F1363" s="22">
        <f t="shared" si="105"/>
        <v>1.2111992674880098E-2</v>
      </c>
      <c r="G1363" s="22">
        <f t="shared" si="107"/>
        <v>1.300301551194941</v>
      </c>
      <c r="H1363" s="22">
        <f t="shared" si="108"/>
        <v>1.6464877355053326E-2</v>
      </c>
      <c r="I1363" s="22">
        <f t="shared" si="109"/>
        <v>1.232376656791166</v>
      </c>
      <c r="J1363" s="25">
        <v>3.1675662328430602E-2</v>
      </c>
      <c r="K1363" s="22" t="s">
        <v>4078</v>
      </c>
      <c r="L1363" s="22">
        <v>6993480.70602181</v>
      </c>
      <c r="M1363" s="22">
        <v>9871258.1914651096</v>
      </c>
      <c r="N1363" s="22">
        <v>9156102.6982822493</v>
      </c>
      <c r="O1363" s="22">
        <v>9423020.9873938002</v>
      </c>
      <c r="P1363" s="22">
        <v>7836175.0954810502</v>
      </c>
      <c r="Q1363" s="22">
        <v>7331139.5208219802</v>
      </c>
      <c r="R1363" s="22">
        <v>4772365.7878967896</v>
      </c>
      <c r="S1363" s="22">
        <v>7504876.6771559203</v>
      </c>
      <c r="T1363" s="22">
        <v>5511884.70271134</v>
      </c>
      <c r="U1363" s="22">
        <v>6052818.9108225098</v>
      </c>
      <c r="V1363" s="22">
        <v>7322252.4325125897</v>
      </c>
      <c r="W1363" s="22">
        <v>7304250.5048368704</v>
      </c>
      <c r="X1363" s="22">
        <v>6498816.8018250903</v>
      </c>
      <c r="Y1363" s="22">
        <v>6112613.6484091803</v>
      </c>
      <c r="Z1363" s="22">
        <v>7881230.4168781098</v>
      </c>
      <c r="AA1363" s="22">
        <v>9134899.9250248596</v>
      </c>
      <c r="AB1363" s="22">
        <v>10537801.5557814</v>
      </c>
      <c r="AC1363" s="22">
        <v>10478101.1989087</v>
      </c>
      <c r="AD1363" s="22">
        <v>8036208.4359536404</v>
      </c>
      <c r="AE1363" s="22">
        <v>7478492.0559423603</v>
      </c>
    </row>
    <row r="1364" spans="1:31" x14ac:dyDescent="0.35">
      <c r="A1364" s="22" t="s">
        <v>4079</v>
      </c>
      <c r="B1364" s="22">
        <v>3</v>
      </c>
      <c r="C1364" s="22">
        <v>83.7</v>
      </c>
      <c r="D1364" s="24" t="s">
        <v>4080</v>
      </c>
      <c r="E1364" s="22">
        <f t="shared" si="106"/>
        <v>1.2289242211496103</v>
      </c>
      <c r="F1364" s="22">
        <f t="shared" si="105"/>
        <v>0.18762987441466786</v>
      </c>
      <c r="G1364" s="22">
        <f t="shared" si="107"/>
        <v>1.0037977595220704</v>
      </c>
      <c r="H1364" s="22">
        <f t="shared" si="108"/>
        <v>0.98910615099280741</v>
      </c>
      <c r="I1364" s="22">
        <f t="shared" si="109"/>
        <v>1.0660057784972299</v>
      </c>
      <c r="J1364" s="25">
        <v>0.600467566778499</v>
      </c>
      <c r="K1364" s="22" t="s">
        <v>4081</v>
      </c>
      <c r="L1364" s="22">
        <v>407918.81724652299</v>
      </c>
      <c r="M1364" s="22">
        <v>389781.744983549</v>
      </c>
      <c r="N1364" s="22">
        <v>277728.85401379497</v>
      </c>
      <c r="O1364" s="22">
        <v>248648.66784095799</v>
      </c>
      <c r="P1364" s="22">
        <v>214637.59353961499</v>
      </c>
      <c r="Q1364" s="22">
        <v>427727.984136966</v>
      </c>
      <c r="R1364" s="22">
        <v>322801.40583776898</v>
      </c>
      <c r="S1364" s="22">
        <v>289145.03199515399</v>
      </c>
      <c r="T1364" s="22">
        <v>421171.16072903201</v>
      </c>
      <c r="U1364" s="22">
        <v>430119.382996389</v>
      </c>
      <c r="V1364" s="22">
        <v>262665.220592706</v>
      </c>
      <c r="W1364" s="22">
        <v>95193.172659386197</v>
      </c>
      <c r="X1364" s="22">
        <v>332927.31183808501</v>
      </c>
      <c r="Y1364" s="22">
        <v>509778.53188745002</v>
      </c>
      <c r="Z1364" s="22">
        <v>242876.04136082501</v>
      </c>
      <c r="AA1364" s="22">
        <v>181104.47176523</v>
      </c>
      <c r="AB1364" s="22">
        <v>216774.05225564801</v>
      </c>
      <c r="AC1364" s="22">
        <v>372239.978080398</v>
      </c>
      <c r="AD1364" s="22">
        <v>314506.06868317601</v>
      </c>
      <c r="AE1364" s="22">
        <v>364297.5466156</v>
      </c>
    </row>
    <row r="1365" spans="1:31" x14ac:dyDescent="0.35">
      <c r="A1365" s="22" t="s">
        <v>4082</v>
      </c>
      <c r="B1365" s="22">
        <v>12</v>
      </c>
      <c r="C1365" s="22">
        <v>660.91</v>
      </c>
      <c r="D1365" s="24" t="s">
        <v>4083</v>
      </c>
      <c r="E1365" s="22">
        <f t="shared" si="106"/>
        <v>1.0591246865552459</v>
      </c>
      <c r="F1365" s="22">
        <f t="shared" si="105"/>
        <v>0.43530563246265297</v>
      </c>
      <c r="G1365" s="22">
        <f t="shared" si="107"/>
        <v>1.1180714943903076</v>
      </c>
      <c r="H1365" s="22">
        <f t="shared" si="108"/>
        <v>4.8318906965979662E-4</v>
      </c>
      <c r="I1365" s="22">
        <f t="shared" si="109"/>
        <v>0.97858467111621938</v>
      </c>
      <c r="J1365" s="25">
        <v>0.429924531743137</v>
      </c>
      <c r="K1365" s="22" t="s">
        <v>4084</v>
      </c>
      <c r="L1365" s="22">
        <v>11904524.7996115</v>
      </c>
      <c r="M1365" s="22">
        <v>13160175.7217061</v>
      </c>
      <c r="N1365" s="22">
        <v>12438540.351731099</v>
      </c>
      <c r="O1365" s="22">
        <v>11901728.1580725</v>
      </c>
      <c r="P1365" s="22">
        <v>12893517.5356235</v>
      </c>
      <c r="Q1365" s="22">
        <v>14412541.3625928</v>
      </c>
      <c r="R1365" s="22">
        <v>10746400.2077973</v>
      </c>
      <c r="S1365" s="22">
        <v>11531088.341014501</v>
      </c>
      <c r="T1365" s="22">
        <v>14234853.900415899</v>
      </c>
      <c r="U1365" s="22">
        <v>15056981.246049199</v>
      </c>
      <c r="V1365" s="22">
        <v>12680196.954510801</v>
      </c>
      <c r="W1365" s="22">
        <v>13232943.9137608</v>
      </c>
      <c r="X1365" s="22">
        <v>11973739.2444373</v>
      </c>
      <c r="Y1365" s="22">
        <v>12917528.3229877</v>
      </c>
      <c r="Z1365" s="22">
        <v>12857417.0614105</v>
      </c>
      <c r="AA1365" s="22">
        <v>14534187.397952</v>
      </c>
      <c r="AB1365" s="22">
        <v>14437384.536560301</v>
      </c>
      <c r="AC1365" s="22">
        <v>14249735.559944</v>
      </c>
      <c r="AD1365" s="22">
        <v>13606703.9274018</v>
      </c>
      <c r="AE1365" s="22">
        <v>14350460.9473074</v>
      </c>
    </row>
    <row r="1366" spans="1:31" x14ac:dyDescent="0.35">
      <c r="A1366" s="22" t="s">
        <v>4085</v>
      </c>
      <c r="B1366" s="22">
        <v>3</v>
      </c>
      <c r="C1366" s="22">
        <v>80.25</v>
      </c>
      <c r="D1366" s="24" t="s">
        <v>4086</v>
      </c>
      <c r="E1366" s="22">
        <f t="shared" si="106"/>
        <v>1.040682412211674</v>
      </c>
      <c r="F1366" s="22">
        <f t="shared" si="105"/>
        <v>0.7969988480967134</v>
      </c>
      <c r="G1366" s="22">
        <f t="shared" si="107"/>
        <v>0.88668465885901271</v>
      </c>
      <c r="H1366" s="22">
        <f t="shared" si="108"/>
        <v>0.22246288648466755</v>
      </c>
      <c r="I1366" s="22">
        <f t="shared" si="109"/>
        <v>0.86125053785872907</v>
      </c>
      <c r="J1366" s="25">
        <v>0.27978617970484798</v>
      </c>
      <c r="K1366" s="22" t="s">
        <v>4087</v>
      </c>
      <c r="L1366" s="22">
        <v>280734.00872035697</v>
      </c>
      <c r="M1366" s="22">
        <v>243651.00421281499</v>
      </c>
      <c r="N1366" s="22">
        <v>413159.28563963802</v>
      </c>
      <c r="O1366" s="22">
        <v>400085.42671391403</v>
      </c>
      <c r="P1366" s="22">
        <v>341356.14816491801</v>
      </c>
      <c r="Q1366" s="22">
        <v>241055.22972545301</v>
      </c>
      <c r="R1366" s="22">
        <v>454703.69604207203</v>
      </c>
      <c r="S1366" s="22">
        <v>311340.717711873</v>
      </c>
      <c r="T1366" s="22">
        <v>424706.478161896</v>
      </c>
      <c r="U1366" s="22">
        <v>315484.94721168501</v>
      </c>
      <c r="V1366" s="22">
        <v>382427.48202390102</v>
      </c>
      <c r="W1366" s="22">
        <v>348351.33958285098</v>
      </c>
      <c r="X1366" s="22">
        <v>462957.17051703698</v>
      </c>
      <c r="Y1366" s="22">
        <v>461826.78678776301</v>
      </c>
      <c r="Z1366" s="22">
        <v>293911.61866153398</v>
      </c>
      <c r="AA1366" s="22">
        <v>340096.149608762</v>
      </c>
      <c r="AB1366" s="22">
        <v>364146.26858721499</v>
      </c>
      <c r="AC1366" s="22">
        <v>339064.67298937001</v>
      </c>
      <c r="AD1366" s="22">
        <v>356225.262909026</v>
      </c>
      <c r="AE1366" s="22">
        <v>329036.68707209802</v>
      </c>
    </row>
    <row r="1367" spans="1:31" x14ac:dyDescent="0.35">
      <c r="A1367" s="22" t="s">
        <v>4088</v>
      </c>
      <c r="B1367" s="22">
        <v>5</v>
      </c>
      <c r="C1367" s="22">
        <v>231.26</v>
      </c>
      <c r="D1367" s="24" t="s">
        <v>4089</v>
      </c>
      <c r="E1367" s="22">
        <f t="shared" si="106"/>
        <v>0.93801669923673259</v>
      </c>
      <c r="F1367" s="22">
        <f t="shared" si="105"/>
        <v>0.5910180944032507</v>
      </c>
      <c r="G1367" s="22">
        <f t="shared" si="107"/>
        <v>0.91166142698198971</v>
      </c>
      <c r="H1367" s="22">
        <f t="shared" si="108"/>
        <v>0.50876751633794104</v>
      </c>
      <c r="I1367" s="22">
        <f t="shared" si="109"/>
        <v>1.2714645869047068</v>
      </c>
      <c r="J1367" s="25">
        <v>0.138147527530909</v>
      </c>
      <c r="K1367" s="22" t="s">
        <v>4090</v>
      </c>
      <c r="L1367" s="22">
        <v>1058033.9358179099</v>
      </c>
      <c r="M1367" s="22">
        <v>1164783.32927708</v>
      </c>
      <c r="N1367" s="22">
        <v>728470.48157532397</v>
      </c>
      <c r="O1367" s="22">
        <v>1282046.17081696</v>
      </c>
      <c r="P1367" s="22">
        <v>844735.745779661</v>
      </c>
      <c r="Q1367" s="22">
        <v>988549.96325500403</v>
      </c>
      <c r="R1367" s="22">
        <v>1027435.1885634999</v>
      </c>
      <c r="S1367" s="22">
        <v>1044232.73979992</v>
      </c>
      <c r="T1367" s="22">
        <v>924417.64800713805</v>
      </c>
      <c r="U1367" s="22">
        <v>778678.60440627299</v>
      </c>
      <c r="V1367" s="22">
        <v>800889.934966987</v>
      </c>
      <c r="W1367" s="22">
        <v>1058505.8216782999</v>
      </c>
      <c r="X1367" s="22">
        <v>792731.54137380805</v>
      </c>
      <c r="Y1367" s="22">
        <v>559327.50267222803</v>
      </c>
      <c r="Z1367" s="22">
        <v>782419.44131894503</v>
      </c>
      <c r="AA1367" s="22">
        <v>660598.42394264205</v>
      </c>
      <c r="AB1367" s="22">
        <v>587319.26040535094</v>
      </c>
      <c r="AC1367" s="22">
        <v>632529.99919410003</v>
      </c>
      <c r="AD1367" s="22">
        <v>839949.82584954798</v>
      </c>
      <c r="AE1367" s="22">
        <v>920663.58126605197</v>
      </c>
    </row>
    <row r="1368" spans="1:31" x14ac:dyDescent="0.35">
      <c r="A1368" s="22" t="s">
        <v>4091</v>
      </c>
      <c r="B1368" s="22">
        <v>5</v>
      </c>
      <c r="C1368" s="22">
        <v>323.14</v>
      </c>
      <c r="D1368" s="24" t="s">
        <v>4092</v>
      </c>
      <c r="E1368" s="22">
        <f t="shared" si="106"/>
        <v>0.83932439148949523</v>
      </c>
      <c r="F1368" s="22">
        <f t="shared" si="105"/>
        <v>9.324931589598412E-2</v>
      </c>
      <c r="G1368" s="22">
        <f t="shared" si="107"/>
        <v>1.3075477225922809</v>
      </c>
      <c r="H1368" s="22">
        <f t="shared" si="108"/>
        <v>2.3477914641785841E-3</v>
      </c>
      <c r="I1368" s="22">
        <f t="shared" si="109"/>
        <v>1.1930582580976068</v>
      </c>
      <c r="J1368" s="25">
        <v>7.6887489975529702E-2</v>
      </c>
      <c r="K1368" s="22" t="s">
        <v>4093</v>
      </c>
      <c r="L1368" s="22">
        <v>1588333.83991628</v>
      </c>
      <c r="M1368" s="22">
        <v>1904523.4257607099</v>
      </c>
      <c r="N1368" s="22">
        <v>1970634.99999862</v>
      </c>
      <c r="O1368" s="22">
        <v>1874248.59135643</v>
      </c>
      <c r="P1368" s="22">
        <v>1406192.7315841599</v>
      </c>
      <c r="Q1368" s="22">
        <v>1252191.04408007</v>
      </c>
      <c r="R1368" s="22">
        <v>1229470.2438823101</v>
      </c>
      <c r="S1368" s="22">
        <v>1752596.4448703399</v>
      </c>
      <c r="T1368" s="22">
        <v>1507070.7999106799</v>
      </c>
      <c r="U1368" s="22">
        <v>1597668.20574645</v>
      </c>
      <c r="V1368" s="22">
        <v>1428209.07467435</v>
      </c>
      <c r="W1368" s="22">
        <v>1476191.30784744</v>
      </c>
      <c r="X1368" s="22">
        <v>1369048.68881106</v>
      </c>
      <c r="Y1368" s="22">
        <v>1266226.0876096899</v>
      </c>
      <c r="Z1368" s="22">
        <v>1789332.9001935299</v>
      </c>
      <c r="AA1368" s="22">
        <v>2026080.3299906901</v>
      </c>
      <c r="AB1368" s="22">
        <v>2016401.49904662</v>
      </c>
      <c r="AC1368" s="22">
        <v>1955433.8024323101</v>
      </c>
      <c r="AD1368" s="22">
        <v>1825873.38361964</v>
      </c>
      <c r="AE1368" s="22">
        <v>1759238.78149458</v>
      </c>
    </row>
    <row r="1369" spans="1:31" x14ac:dyDescent="0.35">
      <c r="A1369" s="22" t="s">
        <v>4094</v>
      </c>
      <c r="B1369" s="22">
        <v>4</v>
      </c>
      <c r="C1369" s="22">
        <v>164.17</v>
      </c>
      <c r="D1369" s="24" t="s">
        <v>4095</v>
      </c>
      <c r="E1369" s="22">
        <f t="shared" si="106"/>
        <v>0.89896496593552977</v>
      </c>
      <c r="F1369" s="22">
        <f t="shared" si="105"/>
        <v>0.38535988613799033</v>
      </c>
      <c r="G1369" s="22">
        <f t="shared" si="107"/>
        <v>1.231422990104009</v>
      </c>
      <c r="H1369" s="22">
        <f t="shared" si="108"/>
        <v>9.0708218900058812E-3</v>
      </c>
      <c r="I1369" s="22">
        <f t="shared" si="109"/>
        <v>1.0671481201421309</v>
      </c>
      <c r="J1369" s="25">
        <v>0.51473753788541199</v>
      </c>
      <c r="K1369" s="22" t="s">
        <v>4096</v>
      </c>
      <c r="L1369" s="22">
        <v>1170249.84204412</v>
      </c>
      <c r="M1369" s="22">
        <v>1379664.7121025401</v>
      </c>
      <c r="N1369" s="22">
        <v>1400159.98929404</v>
      </c>
      <c r="O1369" s="22">
        <v>1373377.5270778299</v>
      </c>
      <c r="P1369" s="22">
        <v>948920.26110406197</v>
      </c>
      <c r="Q1369" s="22">
        <v>1437715.33329319</v>
      </c>
      <c r="R1369" s="22">
        <v>778913.46185511304</v>
      </c>
      <c r="S1369" s="22">
        <v>1155392.0210007001</v>
      </c>
      <c r="T1369" s="22">
        <v>1207477.9319758499</v>
      </c>
      <c r="U1369" s="22">
        <v>1059144.2313072099</v>
      </c>
      <c r="V1369" s="22">
        <v>1215010.0895849001</v>
      </c>
      <c r="W1369" s="22">
        <v>1236744.57697256</v>
      </c>
      <c r="X1369" s="22">
        <v>1140317.83626115</v>
      </c>
      <c r="Y1369" s="22">
        <v>1021124.64962496</v>
      </c>
      <c r="Z1369" s="22">
        <v>1264498.9360686699</v>
      </c>
      <c r="AA1369" s="22">
        <v>1530302.8371397799</v>
      </c>
      <c r="AB1369" s="22">
        <v>1631151.0414176199</v>
      </c>
      <c r="AC1369" s="22">
        <v>1483720.3372332801</v>
      </c>
      <c r="AD1369" s="22">
        <v>1313442.5663531099</v>
      </c>
      <c r="AE1369" s="22">
        <v>1279313.3100945901</v>
      </c>
    </row>
    <row r="1370" spans="1:31" x14ac:dyDescent="0.35">
      <c r="A1370" s="22" t="s">
        <v>4097</v>
      </c>
      <c r="B1370" s="22">
        <v>1</v>
      </c>
      <c r="C1370" s="22">
        <v>52.04</v>
      </c>
      <c r="D1370" s="22" t="s">
        <v>4098</v>
      </c>
      <c r="E1370" s="22">
        <f t="shared" si="106"/>
        <v>0.44261462637609322</v>
      </c>
      <c r="F1370" s="22">
        <f t="shared" si="105"/>
        <v>3.5133861769521433E-3</v>
      </c>
      <c r="G1370" s="22">
        <f t="shared" si="107"/>
        <v>1.5712519015709165</v>
      </c>
      <c r="H1370" s="22">
        <f t="shared" si="108"/>
        <v>1.0098193308549724E-2</v>
      </c>
      <c r="I1370" s="22">
        <f t="shared" si="109"/>
        <v>1.7332812711216057</v>
      </c>
      <c r="J1370" s="25">
        <v>6.6457648854720804E-3</v>
      </c>
      <c r="K1370" s="22" t="s">
        <v>4099</v>
      </c>
      <c r="L1370" s="22">
        <v>79193.440261950207</v>
      </c>
      <c r="M1370" s="22">
        <v>124600.95902490499</v>
      </c>
      <c r="N1370" s="22">
        <v>101260.99537653499</v>
      </c>
      <c r="O1370" s="22">
        <v>128318.580564269</v>
      </c>
      <c r="P1370" s="22">
        <v>65960.891978101194</v>
      </c>
      <c r="Q1370" s="22">
        <v>48034.173130371899</v>
      </c>
      <c r="R1370" s="22">
        <v>24039.693933180799</v>
      </c>
      <c r="S1370" s="22">
        <v>61224.01835821</v>
      </c>
      <c r="T1370" s="22">
        <v>45196.221424632997</v>
      </c>
      <c r="U1370" s="22">
        <v>42518.808838438003</v>
      </c>
      <c r="V1370" s="22">
        <v>69665.664134595805</v>
      </c>
      <c r="W1370" s="22">
        <v>56230.556273067603</v>
      </c>
      <c r="X1370" s="22">
        <v>54490.922963003701</v>
      </c>
      <c r="Y1370" s="22">
        <v>46660.591102550599</v>
      </c>
      <c r="Z1370" s="22">
        <v>61038.726463754698</v>
      </c>
      <c r="AA1370" s="22">
        <v>62614.726704760098</v>
      </c>
      <c r="AB1370" s="22">
        <v>77219.548956737402</v>
      </c>
      <c r="AC1370" s="22">
        <v>105579.4616446</v>
      </c>
      <c r="AD1370" s="22">
        <v>111293.32924057099</v>
      </c>
      <c r="AE1370" s="22">
        <v>95949.333017384997</v>
      </c>
    </row>
    <row r="1371" spans="1:31" x14ac:dyDescent="0.35">
      <c r="A1371" s="22" t="s">
        <v>4100</v>
      </c>
      <c r="B1371" s="22">
        <v>1</v>
      </c>
      <c r="C1371" s="22">
        <v>21.65</v>
      </c>
      <c r="D1371" s="22" t="s">
        <v>4101</v>
      </c>
      <c r="E1371" s="22">
        <f t="shared" si="106"/>
        <v>0.87361373102011297</v>
      </c>
      <c r="F1371" s="22">
        <f t="shared" si="105"/>
        <v>0.48890308152481832</v>
      </c>
      <c r="G1371" s="22">
        <f t="shared" si="107"/>
        <v>0.65539641300990503</v>
      </c>
      <c r="H1371" s="22">
        <f t="shared" si="108"/>
        <v>2.7026273972473532E-2</v>
      </c>
      <c r="I1371" s="22">
        <f t="shared" si="109"/>
        <v>0.9220094019090721</v>
      </c>
      <c r="J1371" s="25">
        <v>0.57213953028266296</v>
      </c>
      <c r="K1371" s="22" t="s">
        <v>4102</v>
      </c>
      <c r="L1371" s="22">
        <v>58195.537909282197</v>
      </c>
      <c r="M1371" s="22">
        <v>56079.312698220703</v>
      </c>
      <c r="N1371" s="22">
        <v>48135.8911502111</v>
      </c>
      <c r="O1371" s="22">
        <v>56227.164755119498</v>
      </c>
      <c r="P1371" s="22">
        <v>37794.387035778404</v>
      </c>
      <c r="Q1371" s="22">
        <v>59724.055833319297</v>
      </c>
      <c r="R1371" s="22">
        <v>59869.344697315501</v>
      </c>
      <c r="S1371" s="22">
        <v>54007.909339122103</v>
      </c>
      <c r="T1371" s="22">
        <v>23219.770058033901</v>
      </c>
      <c r="U1371" s="22">
        <v>27201.692793256901</v>
      </c>
      <c r="V1371" s="22">
        <v>37338.574650227303</v>
      </c>
      <c r="W1371" s="22">
        <v>64335.603344947398</v>
      </c>
      <c r="X1371" s="22">
        <v>62624.001826878499</v>
      </c>
      <c r="Y1371" s="22">
        <v>54360.380916268601</v>
      </c>
      <c r="Z1371" s="22">
        <v>59464.734986921903</v>
      </c>
      <c r="AA1371" s="22">
        <v>44714.1475838978</v>
      </c>
      <c r="AB1371" s="22">
        <v>27050.39120907</v>
      </c>
      <c r="AC1371" s="22">
        <v>28442.911704810602</v>
      </c>
      <c r="AD1371" s="22">
        <v>29444.737851059301</v>
      </c>
      <c r="AE1371" s="22">
        <v>52628.822043980101</v>
      </c>
    </row>
    <row r="1372" spans="1:31" x14ac:dyDescent="0.35">
      <c r="A1372" s="22" t="s">
        <v>4103</v>
      </c>
      <c r="B1372" s="22">
        <v>2</v>
      </c>
      <c r="C1372" s="22">
        <v>63.74</v>
      </c>
      <c r="D1372" s="24" t="s">
        <v>4104</v>
      </c>
      <c r="E1372" s="22">
        <f t="shared" si="106"/>
        <v>0.92635035108799313</v>
      </c>
      <c r="F1372" s="22">
        <f t="shared" si="105"/>
        <v>0.46671181259597383</v>
      </c>
      <c r="G1372" s="22">
        <f t="shared" si="107"/>
        <v>1.0467917773065518</v>
      </c>
      <c r="H1372" s="22">
        <f t="shared" si="108"/>
        <v>0.63662142309107295</v>
      </c>
      <c r="I1372" s="22">
        <f t="shared" si="109"/>
        <v>1.2732834298813114</v>
      </c>
      <c r="J1372" s="25">
        <v>8.3173954454236407E-3</v>
      </c>
      <c r="K1372" s="22" t="s">
        <v>4105</v>
      </c>
      <c r="L1372" s="22">
        <v>565287.74364744802</v>
      </c>
      <c r="M1372" s="22">
        <v>639919.89046948799</v>
      </c>
      <c r="N1372" s="22">
        <v>662597.66198560095</v>
      </c>
      <c r="O1372" s="22">
        <v>716735.88896227395</v>
      </c>
      <c r="P1372" s="22">
        <v>541939.71980687894</v>
      </c>
      <c r="Q1372" s="22">
        <v>669607.41295507702</v>
      </c>
      <c r="R1372" s="22">
        <v>722606.39421527495</v>
      </c>
      <c r="S1372" s="22">
        <v>531443.37412960595</v>
      </c>
      <c r="T1372" s="22">
        <v>530078.241908581</v>
      </c>
      <c r="U1372" s="22">
        <v>442481.260689257</v>
      </c>
      <c r="V1372" s="22">
        <v>440368.49122706201</v>
      </c>
      <c r="W1372" s="22">
        <v>445485.30253212602</v>
      </c>
      <c r="X1372" s="22">
        <v>495890.68221798801</v>
      </c>
      <c r="Y1372" s="22">
        <v>507911.90730851103</v>
      </c>
      <c r="Z1372" s="22">
        <v>565791.344611882</v>
      </c>
      <c r="AA1372" s="22">
        <v>657537.00890921103</v>
      </c>
      <c r="AB1372" s="22">
        <v>413392.66679196298</v>
      </c>
      <c r="AC1372" s="22">
        <v>473383.62407180399</v>
      </c>
      <c r="AD1372" s="22">
        <v>491884.76964642497</v>
      </c>
      <c r="AE1372" s="22">
        <v>534144.42174982803</v>
      </c>
    </row>
    <row r="1373" spans="1:31" x14ac:dyDescent="0.35">
      <c r="A1373" s="22" t="s">
        <v>4106</v>
      </c>
      <c r="B1373" s="22">
        <v>1</v>
      </c>
      <c r="C1373" s="22">
        <v>15.45</v>
      </c>
      <c r="D1373" s="22" t="s">
        <v>4107</v>
      </c>
      <c r="E1373" s="22">
        <f t="shared" si="106"/>
        <v>0.62824175066172394</v>
      </c>
      <c r="F1373" s="22">
        <f t="shared" si="105"/>
        <v>0.50062677270977862</v>
      </c>
      <c r="G1373" s="22">
        <f t="shared" si="107"/>
        <v>0.28379382872204573</v>
      </c>
      <c r="H1373" s="22">
        <f t="shared" si="108"/>
        <v>1.495850283044612E-2</v>
      </c>
      <c r="I1373" s="22">
        <f t="shared" si="109"/>
        <v>0.78139517669220271</v>
      </c>
      <c r="J1373" s="25">
        <v>0.56794538862597999</v>
      </c>
      <c r="K1373" s="22" t="s">
        <v>4108</v>
      </c>
      <c r="L1373" s="22">
        <v>199104.49930451199</v>
      </c>
      <c r="M1373" s="22">
        <v>61219.1228184391</v>
      </c>
      <c r="N1373" s="22">
        <v>54516.390495945401</v>
      </c>
      <c r="O1373" s="22">
        <v>85455.284804095805</v>
      </c>
      <c r="P1373" s="22">
        <v>60016.970047374998</v>
      </c>
      <c r="Q1373" s="22">
        <v>215954.99084138899</v>
      </c>
      <c r="R1373" s="22">
        <v>14694.379095688801</v>
      </c>
      <c r="S1373" s="22">
        <v>6774.5858538610401</v>
      </c>
      <c r="T1373" s="22">
        <v>7315.22911191613</v>
      </c>
      <c r="U1373" s="22">
        <v>44448.199863796297</v>
      </c>
      <c r="V1373" s="22">
        <v>33523.327867187902</v>
      </c>
      <c r="W1373" s="22">
        <v>98235.724032460697</v>
      </c>
      <c r="X1373" s="22">
        <v>106732.16044300899</v>
      </c>
      <c r="Y1373" s="22">
        <v>161741.70513798401</v>
      </c>
      <c r="Z1373" s="22">
        <v>188857.316501808</v>
      </c>
      <c r="AA1373" s="22">
        <v>41208.247380487097</v>
      </c>
      <c r="AB1373" s="22">
        <v>27588.290671809202</v>
      </c>
      <c r="AC1373" s="22">
        <v>44943.586275820802</v>
      </c>
      <c r="AD1373" s="22">
        <v>22301.0084753724</v>
      </c>
      <c r="AE1373" s="22">
        <v>31139.040161155699</v>
      </c>
    </row>
    <row r="1374" spans="1:31" x14ac:dyDescent="0.35">
      <c r="A1374" s="22" t="s">
        <v>4109</v>
      </c>
      <c r="B1374" s="22">
        <v>1</v>
      </c>
      <c r="C1374" s="22">
        <v>44.61</v>
      </c>
      <c r="D1374" s="22" t="s">
        <v>4110</v>
      </c>
      <c r="E1374" s="22">
        <f t="shared" si="106"/>
        <v>0.88017109942993677</v>
      </c>
      <c r="F1374" s="22">
        <f t="shared" si="105"/>
        <v>0.39783511496991386</v>
      </c>
      <c r="G1374" s="22">
        <f t="shared" si="107"/>
        <v>1.0980834946929745</v>
      </c>
      <c r="H1374" s="22">
        <f t="shared" si="108"/>
        <v>0.52791467259861213</v>
      </c>
      <c r="I1374" s="22">
        <f t="shared" si="109"/>
        <v>1.0622628196283102</v>
      </c>
      <c r="J1374" s="25">
        <v>0.60581245728008304</v>
      </c>
      <c r="K1374" s="22" t="s">
        <v>4111</v>
      </c>
      <c r="L1374" s="22">
        <v>235149.35753414701</v>
      </c>
      <c r="M1374" s="22">
        <v>149866.45857862799</v>
      </c>
      <c r="N1374" s="22">
        <v>193788.69946717101</v>
      </c>
      <c r="O1374" s="22">
        <v>217675.79185554601</v>
      </c>
      <c r="P1374" s="22">
        <v>205217.82438864899</v>
      </c>
      <c r="Q1374" s="22">
        <v>251291.39406504901</v>
      </c>
      <c r="R1374" s="22">
        <v>204675.48887435399</v>
      </c>
      <c r="S1374" s="22">
        <v>130831.60925366799</v>
      </c>
      <c r="T1374" s="22">
        <v>138519.55111637601</v>
      </c>
      <c r="U1374" s="22">
        <v>156347.70267512099</v>
      </c>
      <c r="V1374" s="22">
        <v>231935.58037146699</v>
      </c>
      <c r="W1374" s="22">
        <v>223191.26012112299</v>
      </c>
      <c r="X1374" s="22">
        <v>160545.48012763201</v>
      </c>
      <c r="Y1374" s="22">
        <v>96701.677503993895</v>
      </c>
      <c r="Z1374" s="22">
        <v>230611.21543586999</v>
      </c>
      <c r="AA1374" s="22">
        <v>203042.499824069</v>
      </c>
      <c r="AB1374" s="22">
        <v>223891.176166352</v>
      </c>
      <c r="AC1374" s="22">
        <v>193571.51616190799</v>
      </c>
      <c r="AD1374" s="22">
        <v>231639.76432723599</v>
      </c>
      <c r="AE1374" s="22">
        <v>183331.542270295</v>
      </c>
    </row>
    <row r="1375" spans="1:31" x14ac:dyDescent="0.35">
      <c r="A1375" s="22" t="s">
        <v>4112</v>
      </c>
      <c r="B1375" s="22">
        <v>6</v>
      </c>
      <c r="C1375" s="22">
        <v>192.87</v>
      </c>
      <c r="D1375" s="24" t="s">
        <v>4113</v>
      </c>
      <c r="E1375" s="22">
        <f t="shared" si="106"/>
        <v>0.89502053135741089</v>
      </c>
      <c r="F1375" s="22">
        <f t="shared" si="105"/>
        <v>7.6279193626965738E-2</v>
      </c>
      <c r="G1375" s="22">
        <f t="shared" si="107"/>
        <v>0.88925508803359787</v>
      </c>
      <c r="H1375" s="22">
        <f t="shared" si="108"/>
        <v>4.8133004884763119E-3</v>
      </c>
      <c r="I1375" s="22">
        <f t="shared" si="109"/>
        <v>0.95410656167239805</v>
      </c>
      <c r="J1375" s="25">
        <v>0.16543527991352799</v>
      </c>
      <c r="K1375" s="22" t="s">
        <v>4114</v>
      </c>
      <c r="L1375" s="22">
        <v>2953200.9468301702</v>
      </c>
      <c r="M1375" s="22">
        <v>2921010.0731917</v>
      </c>
      <c r="N1375" s="22">
        <v>2846785.4338013101</v>
      </c>
      <c r="O1375" s="22">
        <v>3369111.8653826299</v>
      </c>
      <c r="P1375" s="22">
        <v>3050227.4247631901</v>
      </c>
      <c r="Q1375" s="22">
        <v>2934410.5470204498</v>
      </c>
      <c r="R1375" s="22">
        <v>3074124.4456766401</v>
      </c>
      <c r="S1375" s="22">
        <v>2418162.0904243798</v>
      </c>
      <c r="T1375" s="22">
        <v>2631012.0865618801</v>
      </c>
      <c r="U1375" s="22">
        <v>2493202.1728133899</v>
      </c>
      <c r="V1375" s="22">
        <v>3198619.3539446602</v>
      </c>
      <c r="W1375" s="22">
        <v>3041645.4314849498</v>
      </c>
      <c r="X1375" s="22">
        <v>3210999.3496258301</v>
      </c>
      <c r="Y1375" s="22">
        <v>3270399.5305213602</v>
      </c>
      <c r="Z1375" s="22">
        <v>3146936.7111257599</v>
      </c>
      <c r="AA1375" s="22">
        <v>2974586.25973032</v>
      </c>
      <c r="AB1375" s="22">
        <v>2796003.89132901</v>
      </c>
      <c r="AC1375" s="22">
        <v>2516003.9103120798</v>
      </c>
      <c r="AD1375" s="22">
        <v>2947332.6415406102</v>
      </c>
      <c r="AE1375" s="22">
        <v>2877306.9220425999</v>
      </c>
    </row>
    <row r="1376" spans="1:31" x14ac:dyDescent="0.35">
      <c r="A1376" s="22" t="s">
        <v>4115</v>
      </c>
      <c r="B1376" s="22">
        <v>2</v>
      </c>
      <c r="C1376" s="22">
        <v>110.11</v>
      </c>
      <c r="D1376" s="24" t="s">
        <v>4116</v>
      </c>
      <c r="E1376" s="22">
        <f t="shared" si="106"/>
        <v>0.76775456146517596</v>
      </c>
      <c r="F1376" s="22">
        <f t="shared" si="105"/>
        <v>2.1585512287489138E-2</v>
      </c>
      <c r="G1376" s="22">
        <f t="shared" si="107"/>
        <v>1.7159994878889209</v>
      </c>
      <c r="H1376" s="22">
        <f t="shared" si="108"/>
        <v>0.16073767506173714</v>
      </c>
      <c r="I1376" s="22">
        <f t="shared" si="109"/>
        <v>1.2750878606268576</v>
      </c>
      <c r="J1376" s="25">
        <v>0.13603295877342</v>
      </c>
      <c r="K1376" s="22" t="s">
        <v>4117</v>
      </c>
      <c r="L1376" s="22">
        <v>1261616.27397081</v>
      </c>
      <c r="M1376" s="22">
        <v>1895670.3743373801</v>
      </c>
      <c r="N1376" s="22">
        <v>1495915.52939952</v>
      </c>
      <c r="O1376" s="22">
        <v>1498129.1268859999</v>
      </c>
      <c r="P1376" s="22">
        <v>1269209.8335903501</v>
      </c>
      <c r="Q1376" s="22">
        <v>1129200.3721400199</v>
      </c>
      <c r="R1376" s="22">
        <v>1230474.2688380899</v>
      </c>
      <c r="S1376" s="22">
        <v>1208444.19669086</v>
      </c>
      <c r="T1376" s="22">
        <v>1023260.90447581</v>
      </c>
      <c r="U1376" s="22">
        <v>1105774.5652360199</v>
      </c>
      <c r="V1376" s="22">
        <v>1227485.84286059</v>
      </c>
      <c r="W1376" s="22">
        <v>1877912.6291155501</v>
      </c>
      <c r="X1376" s="22">
        <v>992281.41333619703</v>
      </c>
      <c r="Y1376" s="22">
        <v>759943.17418171605</v>
      </c>
      <c r="Z1376" s="22">
        <v>962008.17323996394</v>
      </c>
      <c r="AA1376" s="22">
        <v>2592451.0160835101</v>
      </c>
      <c r="AB1376" s="22">
        <v>1268629.1321101701</v>
      </c>
      <c r="AC1376" s="22">
        <v>1434559.65386345</v>
      </c>
      <c r="AD1376" s="22">
        <v>3691075.42389597</v>
      </c>
      <c r="AE1376" s="22">
        <v>999768.98912084196</v>
      </c>
    </row>
    <row r="1377" spans="1:31" x14ac:dyDescent="0.35">
      <c r="A1377" s="22" t="s">
        <v>4118</v>
      </c>
      <c r="B1377" s="22">
        <v>1</v>
      </c>
      <c r="C1377" s="22">
        <v>14.01</v>
      </c>
      <c r="D1377" s="22" t="s">
        <v>4119</v>
      </c>
      <c r="E1377" s="22">
        <f t="shared" si="106"/>
        <v>1.0212124640272002</v>
      </c>
      <c r="F1377" s="22">
        <f t="shared" si="105"/>
        <v>0.93919061593835906</v>
      </c>
      <c r="G1377" s="22">
        <f t="shared" si="107"/>
        <v>0.85457269173029515</v>
      </c>
      <c r="H1377" s="22">
        <f t="shared" si="108"/>
        <v>0.10110713729626468</v>
      </c>
      <c r="I1377" s="22">
        <f t="shared" si="109"/>
        <v>0.67148713438069552</v>
      </c>
      <c r="J1377" s="25">
        <v>1.8318724074196601E-3</v>
      </c>
      <c r="K1377" s="22" t="s">
        <v>4120</v>
      </c>
      <c r="L1377" s="22">
        <v>64890.8945410245</v>
      </c>
      <c r="M1377" s="22">
        <v>53990.707683155699</v>
      </c>
      <c r="N1377" s="22">
        <v>44209.491347401898</v>
      </c>
      <c r="O1377" s="22">
        <v>67972.280158605194</v>
      </c>
      <c r="P1377" s="22">
        <v>53477.387744925902</v>
      </c>
      <c r="Q1377" s="22">
        <v>0</v>
      </c>
      <c r="R1377" s="22">
        <v>75751.372638481698</v>
      </c>
      <c r="S1377" s="22">
        <v>63522.053168192397</v>
      </c>
      <c r="T1377" s="22">
        <v>74408.232514796196</v>
      </c>
      <c r="U1377" s="22">
        <v>76894.9138207059</v>
      </c>
      <c r="V1377" s="22">
        <v>82768.382015418698</v>
      </c>
      <c r="W1377" s="22">
        <v>85118.905617267199</v>
      </c>
      <c r="X1377" s="22">
        <v>91458.287651587598</v>
      </c>
      <c r="Y1377" s="22">
        <v>92278.261726703495</v>
      </c>
      <c r="Z1377" s="22">
        <v>72123.315996714999</v>
      </c>
      <c r="AA1377" s="22">
        <v>90028.265638929093</v>
      </c>
      <c r="AB1377" s="22">
        <v>73165.875216600703</v>
      </c>
      <c r="AC1377" s="22">
        <v>55978.121888269503</v>
      </c>
      <c r="AD1377" s="22">
        <v>67145.408562001699</v>
      </c>
      <c r="AE1377" s="22">
        <v>75805.073853031499</v>
      </c>
    </row>
    <row r="1378" spans="1:31" x14ac:dyDescent="0.35">
      <c r="A1378" s="22" t="s">
        <v>4121</v>
      </c>
      <c r="B1378" s="22">
        <v>3</v>
      </c>
      <c r="C1378" s="22">
        <v>63.66</v>
      </c>
      <c r="D1378" s="24" t="s">
        <v>4122</v>
      </c>
      <c r="E1378" s="22">
        <f t="shared" si="106"/>
        <v>0.86070151453025612</v>
      </c>
      <c r="F1378" s="22">
        <f t="shared" si="105"/>
        <v>0.54326110494022695</v>
      </c>
      <c r="G1378" s="22">
        <f t="shared" si="107"/>
        <v>0.49514462938388182</v>
      </c>
      <c r="H1378" s="22">
        <f t="shared" si="108"/>
        <v>4.8124293375506853E-3</v>
      </c>
      <c r="I1378" s="22">
        <f t="shared" si="109"/>
        <v>1.0289564661189656</v>
      </c>
      <c r="J1378" s="25">
        <v>0.98502018972489702</v>
      </c>
      <c r="K1378" s="22" t="s">
        <v>4123</v>
      </c>
      <c r="L1378" s="22">
        <v>315580.160601107</v>
      </c>
      <c r="M1378" s="22">
        <v>117487.964658289</v>
      </c>
      <c r="N1378" s="22">
        <v>221558.802768611</v>
      </c>
      <c r="O1378" s="22">
        <v>165635.67914412101</v>
      </c>
      <c r="P1378" s="22">
        <v>185141.88478204201</v>
      </c>
      <c r="Q1378" s="22">
        <v>172093.35269444701</v>
      </c>
      <c r="R1378" s="22">
        <v>284064.351553605</v>
      </c>
      <c r="S1378" s="22">
        <v>149744.28155830401</v>
      </c>
      <c r="T1378" s="22">
        <v>117780.600442821</v>
      </c>
      <c r="U1378" s="22">
        <v>141670.58269129999</v>
      </c>
      <c r="V1378" s="22">
        <v>220105.45882098901</v>
      </c>
      <c r="W1378" s="22">
        <v>131763.18262449701</v>
      </c>
      <c r="X1378" s="22">
        <v>235884.11823484499</v>
      </c>
      <c r="Y1378" s="22">
        <v>214095.78760762501</v>
      </c>
      <c r="Z1378" s="22">
        <v>175262.26843622199</v>
      </c>
      <c r="AA1378" s="22">
        <v>114261.120925967</v>
      </c>
      <c r="AB1378" s="22">
        <v>51579.539412905397</v>
      </c>
      <c r="AC1378" s="22">
        <v>144786.67688650699</v>
      </c>
      <c r="AD1378" s="22">
        <v>62567.087559484098</v>
      </c>
      <c r="AE1378" s="22">
        <v>110616.74793386699</v>
      </c>
    </row>
    <row r="1379" spans="1:31" x14ac:dyDescent="0.35">
      <c r="A1379" s="22" t="s">
        <v>4124</v>
      </c>
      <c r="B1379" s="22">
        <v>7</v>
      </c>
      <c r="C1379" s="22">
        <v>322.10000000000002</v>
      </c>
      <c r="D1379" s="24" t="s">
        <v>4125</v>
      </c>
      <c r="E1379" s="22">
        <f t="shared" si="106"/>
        <v>1.0314260104232429</v>
      </c>
      <c r="F1379" s="22">
        <f t="shared" si="105"/>
        <v>0.35044282426095746</v>
      </c>
      <c r="G1379" s="22">
        <f t="shared" si="107"/>
        <v>0.92899323468953698</v>
      </c>
      <c r="H1379" s="22">
        <f t="shared" si="108"/>
        <v>0.2551443665004316</v>
      </c>
      <c r="I1379" s="22">
        <f t="shared" si="109"/>
        <v>0.98556059423552134</v>
      </c>
      <c r="J1379" s="25">
        <v>0.84494336024046302</v>
      </c>
      <c r="K1379" s="22" t="s">
        <v>4126</v>
      </c>
      <c r="L1379" s="22">
        <v>2088385.5457834699</v>
      </c>
      <c r="M1379" s="22">
        <v>2080003.71753794</v>
      </c>
      <c r="N1379" s="22">
        <v>1838928.67492625</v>
      </c>
      <c r="O1379" s="22">
        <v>2106436.96065713</v>
      </c>
      <c r="P1379" s="22">
        <v>2101204.9206825499</v>
      </c>
      <c r="Q1379" s="22">
        <v>2045195.3282127201</v>
      </c>
      <c r="R1379" s="22">
        <v>2225245.5314896498</v>
      </c>
      <c r="S1379" s="22">
        <v>2019343.7528540699</v>
      </c>
      <c r="T1379" s="22">
        <v>2071340.13163499</v>
      </c>
      <c r="U1379" s="22">
        <v>2174850.5091592702</v>
      </c>
      <c r="V1379" s="22">
        <v>2312311.8346846299</v>
      </c>
      <c r="W1379" s="22">
        <v>1883329.5616734501</v>
      </c>
      <c r="X1379" s="22">
        <v>2068345.5977142099</v>
      </c>
      <c r="Y1379" s="22">
        <v>2281719.4606402898</v>
      </c>
      <c r="Z1379" s="22">
        <v>1818912.3006779701</v>
      </c>
      <c r="AA1379" s="22">
        <v>2074721.60563033</v>
      </c>
      <c r="AB1379" s="22">
        <v>1696182.79988554</v>
      </c>
      <c r="AC1379" s="22">
        <v>1896493.69873568</v>
      </c>
      <c r="AD1379" s="22">
        <v>2031751.65283575</v>
      </c>
      <c r="AE1379" s="22">
        <v>1929510.9468068101</v>
      </c>
    </row>
    <row r="1380" spans="1:31" x14ac:dyDescent="0.35">
      <c r="A1380" s="22" t="s">
        <v>4127</v>
      </c>
      <c r="B1380" s="22">
        <v>1</v>
      </c>
      <c r="C1380" s="22">
        <v>16.420000000000002</v>
      </c>
      <c r="D1380" s="22" t="s">
        <v>4128</v>
      </c>
      <c r="E1380" s="22">
        <f t="shared" si="106"/>
        <v>0.28691465195352533</v>
      </c>
      <c r="F1380" s="22">
        <f t="shared" si="105"/>
        <v>0.22714024831222704</v>
      </c>
      <c r="G1380" s="22">
        <f t="shared" si="107"/>
        <v>2.6236231592659678</v>
      </c>
      <c r="H1380" s="22">
        <f t="shared" si="108"/>
        <v>7.9028184092373721E-2</v>
      </c>
      <c r="I1380" s="22">
        <f t="shared" si="109"/>
        <v>4.0796598856211483</v>
      </c>
      <c r="J1380" s="25">
        <v>4.3161955458029103E-2</v>
      </c>
      <c r="K1380" s="22" t="s">
        <v>4129</v>
      </c>
      <c r="L1380" s="22">
        <v>3233371.3725296902</v>
      </c>
      <c r="M1380" s="22">
        <v>16037338.556254299</v>
      </c>
      <c r="N1380" s="22">
        <v>2345040.0907839201</v>
      </c>
      <c r="O1380" s="22">
        <v>2177955.35087146</v>
      </c>
      <c r="P1380" s="22">
        <v>1593460.9943570099</v>
      </c>
      <c r="Q1380" s="22">
        <v>943407.01319185703</v>
      </c>
      <c r="R1380" s="22">
        <v>1345026.0505269901</v>
      </c>
      <c r="S1380" s="22">
        <v>2574294.7971263002</v>
      </c>
      <c r="T1380" s="22">
        <v>1313608.3890559699</v>
      </c>
      <c r="U1380" s="22">
        <v>1107613.7517406801</v>
      </c>
      <c r="V1380" s="22">
        <v>860903.08245864697</v>
      </c>
      <c r="W1380" s="22">
        <v>1902654.58712292</v>
      </c>
      <c r="X1380" s="22">
        <v>1146881.5609270399</v>
      </c>
      <c r="Y1380" s="22">
        <v>1124916.8418491799</v>
      </c>
      <c r="Z1380" s="22">
        <v>1187507.37130182</v>
      </c>
      <c r="AA1380" s="22">
        <v>2863854.6379497098</v>
      </c>
      <c r="AB1380" s="22">
        <v>2628453.4309909199</v>
      </c>
      <c r="AC1380" s="22">
        <v>2667711.4733672598</v>
      </c>
      <c r="AD1380" s="22">
        <v>7024618.6513978196</v>
      </c>
      <c r="AE1380" s="22">
        <v>1141810.4540292099</v>
      </c>
    </row>
    <row r="1381" spans="1:31" x14ac:dyDescent="0.35">
      <c r="A1381" s="22" t="s">
        <v>4130</v>
      </c>
      <c r="B1381" s="22">
        <v>1</v>
      </c>
      <c r="C1381" s="22">
        <v>18.23</v>
      </c>
      <c r="D1381" s="22" t="s">
        <v>4131</v>
      </c>
      <c r="E1381" s="22">
        <f t="shared" si="106"/>
        <v>5.1249444116646279</v>
      </c>
      <c r="F1381" s="22">
        <f t="shared" si="105"/>
        <v>1.0765208976843299E-2</v>
      </c>
      <c r="G1381" s="22">
        <f t="shared" si="107"/>
        <v>0.41444036276429491</v>
      </c>
      <c r="H1381" s="22">
        <f t="shared" si="108"/>
        <v>1.2358946768947885E-3</v>
      </c>
      <c r="I1381" s="22">
        <f t="shared" si="109"/>
        <v>0.1453089769815693</v>
      </c>
      <c r="J1381" s="25">
        <v>3.21060485397595E-6</v>
      </c>
      <c r="K1381" s="22" t="s">
        <v>4132</v>
      </c>
      <c r="L1381" s="22">
        <v>485787.94311762601</v>
      </c>
      <c r="M1381" s="22">
        <v>884225.25673440401</v>
      </c>
      <c r="N1381" s="22">
        <v>927529.04861902096</v>
      </c>
      <c r="O1381" s="22">
        <v>564948.24686371197</v>
      </c>
      <c r="P1381" s="22">
        <v>1009411.28613228</v>
      </c>
      <c r="Q1381" s="22">
        <v>7588693.6610916797</v>
      </c>
      <c r="R1381" s="22">
        <v>4272329.00550217</v>
      </c>
      <c r="S1381" s="22">
        <v>2400080.2623088602</v>
      </c>
      <c r="T1381" s="22">
        <v>2680054.2791389301</v>
      </c>
      <c r="U1381" s="22">
        <v>2902124.1894021998</v>
      </c>
      <c r="V1381" s="22">
        <v>4014388.4051964302</v>
      </c>
      <c r="W1381" s="22">
        <v>4509926.3552652504</v>
      </c>
      <c r="X1381" s="22">
        <v>5899270.7820710102</v>
      </c>
      <c r="Y1381" s="22">
        <v>5752110.3378058402</v>
      </c>
      <c r="Z1381" s="22">
        <v>6470295.7293756204</v>
      </c>
      <c r="AA1381" s="22">
        <v>2104013.4624379198</v>
      </c>
      <c r="AB1381" s="22">
        <v>1364725.0077688401</v>
      </c>
      <c r="AC1381" s="22">
        <v>2180183.0027914001</v>
      </c>
      <c r="AD1381" s="22">
        <v>3879492.9631945901</v>
      </c>
      <c r="AE1381" s="22">
        <v>1514759.9927515399</v>
      </c>
    </row>
    <row r="1382" spans="1:31" x14ac:dyDescent="0.35">
      <c r="A1382" s="22" t="s">
        <v>4133</v>
      </c>
      <c r="B1382" s="22">
        <v>3</v>
      </c>
      <c r="C1382" s="22">
        <v>170.12</v>
      </c>
      <c r="D1382" s="24" t="s">
        <v>4134</v>
      </c>
      <c r="E1382" s="22">
        <f t="shared" si="106"/>
        <v>0.91971821189093805</v>
      </c>
      <c r="F1382" s="22">
        <f t="shared" si="105"/>
        <v>0.40718336077608808</v>
      </c>
      <c r="G1382" s="22">
        <f t="shared" si="107"/>
        <v>1.2519044735642173</v>
      </c>
      <c r="H1382" s="22">
        <f t="shared" si="108"/>
        <v>7.4338572623612693E-3</v>
      </c>
      <c r="I1382" s="22">
        <f t="shared" si="109"/>
        <v>1.3259642350724592</v>
      </c>
      <c r="J1382" s="25">
        <v>1.4361281744747699E-2</v>
      </c>
      <c r="K1382" s="22" t="s">
        <v>4135</v>
      </c>
      <c r="L1382" s="22">
        <v>3421578.6972977999</v>
      </c>
      <c r="M1382" s="22">
        <v>4744137.8784521399</v>
      </c>
      <c r="N1382" s="22">
        <v>3577103.0278481198</v>
      </c>
      <c r="O1382" s="22">
        <v>4132626.2945254901</v>
      </c>
      <c r="P1382" s="22">
        <v>3247653.8706214102</v>
      </c>
      <c r="Q1382" s="22">
        <v>4313850.7628815304</v>
      </c>
      <c r="R1382" s="22">
        <v>3157890.05012473</v>
      </c>
      <c r="S1382" s="22">
        <v>3248248.9476896301</v>
      </c>
      <c r="T1382" s="22">
        <v>3192042.2740560202</v>
      </c>
      <c r="U1382" s="22">
        <v>3675831.0903702099</v>
      </c>
      <c r="V1382" s="22">
        <v>3149310.56703413</v>
      </c>
      <c r="W1382" s="22">
        <v>3258604.7843407802</v>
      </c>
      <c r="X1382" s="22">
        <v>2361745.7960123201</v>
      </c>
      <c r="Y1382" s="22">
        <v>2751422.1649880302</v>
      </c>
      <c r="Z1382" s="22">
        <v>2900949.5471309</v>
      </c>
      <c r="AA1382" s="22">
        <v>3161507.3351363698</v>
      </c>
      <c r="AB1382" s="22">
        <v>3498544.7980990601</v>
      </c>
      <c r="AC1382" s="22">
        <v>3889253.2036818201</v>
      </c>
      <c r="AD1382" s="22">
        <v>3773833.2258818699</v>
      </c>
      <c r="AE1382" s="22">
        <v>3731868.8919067802</v>
      </c>
    </row>
    <row r="1383" spans="1:31" x14ac:dyDescent="0.35">
      <c r="A1383" s="22" t="s">
        <v>4136</v>
      </c>
      <c r="B1383" s="22">
        <v>1</v>
      </c>
      <c r="C1383" s="22">
        <v>15.07</v>
      </c>
      <c r="D1383" s="22" t="s">
        <v>4137</v>
      </c>
      <c r="E1383" s="22">
        <f t="shared" si="106"/>
        <v>0.60416547501684337</v>
      </c>
      <c r="F1383" s="22">
        <f t="shared" si="105"/>
        <v>0.31791089233703046</v>
      </c>
      <c r="G1383" s="22">
        <f t="shared" si="107"/>
        <v>1.3200064198120438</v>
      </c>
      <c r="H1383" s="22">
        <f t="shared" si="108"/>
        <v>0.51994356908654416</v>
      </c>
      <c r="I1383" s="22">
        <f t="shared" si="109"/>
        <v>1.221879554121476</v>
      </c>
      <c r="J1383" s="25">
        <v>0.33242789009481399</v>
      </c>
      <c r="K1383" s="22" t="s">
        <v>4138</v>
      </c>
      <c r="L1383" s="22">
        <v>38392.454494069803</v>
      </c>
      <c r="M1383" s="22">
        <v>52848.254385927998</v>
      </c>
      <c r="N1383" s="22">
        <v>44158.0196326652</v>
      </c>
      <c r="O1383" s="22">
        <v>65348.548709749601</v>
      </c>
      <c r="P1383" s="22">
        <v>21764.8784295396</v>
      </c>
      <c r="Q1383" s="22">
        <v>80318.318547911505</v>
      </c>
      <c r="R1383" s="22">
        <v>1393.5333459840699</v>
      </c>
      <c r="S1383" s="22">
        <v>13698.003346961599</v>
      </c>
      <c r="T1383" s="22">
        <v>37180.289233512704</v>
      </c>
      <c r="U1383" s="22">
        <v>1844.01774211361</v>
      </c>
      <c r="V1383" s="22">
        <v>86434.034139310403</v>
      </c>
      <c r="W1383" s="22">
        <v>50333.540977272001</v>
      </c>
      <c r="X1383" s="22">
        <v>28753.301460432202</v>
      </c>
      <c r="Y1383" s="22">
        <v>0</v>
      </c>
      <c r="Z1383" s="22">
        <v>16585.579743827198</v>
      </c>
      <c r="AA1383" s="22">
        <v>36863.844302986501</v>
      </c>
      <c r="AB1383" s="22">
        <v>67458.087794589199</v>
      </c>
      <c r="AC1383" s="22">
        <v>60492.192164750799</v>
      </c>
      <c r="AD1383" s="22">
        <v>55925.970002466398</v>
      </c>
      <c r="AE1383" s="22">
        <v>19641.597167939799</v>
      </c>
    </row>
    <row r="1384" spans="1:31" x14ac:dyDescent="0.35">
      <c r="A1384" s="22" t="s">
        <v>4139</v>
      </c>
      <c r="B1384" s="22">
        <v>13</v>
      </c>
      <c r="C1384" s="22">
        <v>773.79</v>
      </c>
      <c r="D1384" s="24" t="s">
        <v>4140</v>
      </c>
      <c r="E1384" s="22">
        <f t="shared" si="106"/>
        <v>0.97881677361812047</v>
      </c>
      <c r="F1384" s="22">
        <f t="shared" si="105"/>
        <v>0.47857340988369135</v>
      </c>
      <c r="G1384" s="22">
        <f t="shared" si="107"/>
        <v>1.1166265661083179</v>
      </c>
      <c r="H1384" s="22">
        <f t="shared" si="108"/>
        <v>3.0182945333456133E-2</v>
      </c>
      <c r="I1384" s="22">
        <f t="shared" si="109"/>
        <v>1.0813932159328197</v>
      </c>
      <c r="J1384" s="25">
        <v>1.8851576177944598E-2</v>
      </c>
      <c r="K1384" s="22" t="s">
        <v>4141</v>
      </c>
      <c r="L1384" s="22">
        <v>21712394.665778801</v>
      </c>
      <c r="M1384" s="22">
        <v>22276361.358661901</v>
      </c>
      <c r="N1384" s="22">
        <v>23227971.872409999</v>
      </c>
      <c r="O1384" s="22">
        <v>23375058.5665696</v>
      </c>
      <c r="P1384" s="22">
        <v>23906114.986462001</v>
      </c>
      <c r="Q1384" s="22">
        <v>23794310.609215099</v>
      </c>
      <c r="R1384" s="22">
        <v>22999429.6786412</v>
      </c>
      <c r="S1384" s="22">
        <v>20761860.4748937</v>
      </c>
      <c r="T1384" s="22">
        <v>22675500.898095701</v>
      </c>
      <c r="U1384" s="22">
        <v>21841364.822373599</v>
      </c>
      <c r="V1384" s="22">
        <v>22204234.5069829</v>
      </c>
      <c r="W1384" s="22">
        <v>21677940.164076</v>
      </c>
      <c r="X1384" s="22">
        <v>21684187.4069665</v>
      </c>
      <c r="Y1384" s="22">
        <v>20133599.278745301</v>
      </c>
      <c r="Z1384" s="22">
        <v>20180027.312397499</v>
      </c>
      <c r="AA1384" s="22">
        <v>26252149.5669198</v>
      </c>
      <c r="AB1384" s="22">
        <v>24016646.084022101</v>
      </c>
      <c r="AC1384" s="22">
        <v>24277745.361049701</v>
      </c>
      <c r="AD1384" s="22">
        <v>22111450.872827999</v>
      </c>
      <c r="AE1384" s="22">
        <v>21570416.282421298</v>
      </c>
    </row>
    <row r="1385" spans="1:31" x14ac:dyDescent="0.35">
      <c r="A1385" s="22" t="s">
        <v>4142</v>
      </c>
      <c r="B1385" s="22">
        <v>73</v>
      </c>
      <c r="C1385" s="22">
        <v>3325.9</v>
      </c>
      <c r="D1385" s="24" t="s">
        <v>4143</v>
      </c>
      <c r="E1385" s="22">
        <f t="shared" si="106"/>
        <v>1.1629920082426155</v>
      </c>
      <c r="F1385" s="22">
        <f t="shared" si="105"/>
        <v>9.8497536393204257E-2</v>
      </c>
      <c r="G1385" s="22">
        <f t="shared" si="107"/>
        <v>0.86652235462044469</v>
      </c>
      <c r="H1385" s="22">
        <f t="shared" si="108"/>
        <v>0.1051107725984769</v>
      </c>
      <c r="I1385" s="22">
        <f t="shared" si="109"/>
        <v>0.96043785574490592</v>
      </c>
      <c r="J1385" s="25">
        <v>0.61044238224084602</v>
      </c>
      <c r="K1385" s="22" t="s">
        <v>4144</v>
      </c>
      <c r="L1385" s="22">
        <v>28270050.669801999</v>
      </c>
      <c r="M1385" s="22">
        <v>23819893.776814301</v>
      </c>
      <c r="N1385" s="22">
        <v>23655197.905217402</v>
      </c>
      <c r="O1385" s="22">
        <v>20464851.725552998</v>
      </c>
      <c r="P1385" s="22">
        <v>28954027.076092001</v>
      </c>
      <c r="Q1385" s="22">
        <v>27270439.559473898</v>
      </c>
      <c r="R1385" s="22">
        <v>34975000.055285901</v>
      </c>
      <c r="S1385" s="22">
        <v>26607069.956082501</v>
      </c>
      <c r="T1385" s="22">
        <v>28361451.203683201</v>
      </c>
      <c r="U1385" s="22">
        <v>28350795.546479899</v>
      </c>
      <c r="V1385" s="22">
        <v>22966809.152950902</v>
      </c>
      <c r="W1385" s="22">
        <v>23880297.132816002</v>
      </c>
      <c r="X1385" s="22">
        <v>25025374.0860091</v>
      </c>
      <c r="Y1385" s="22">
        <v>29531881.036193099</v>
      </c>
      <c r="Z1385" s="22">
        <v>28915388.490271602</v>
      </c>
      <c r="AA1385" s="22">
        <v>23210624.521876</v>
      </c>
      <c r="AB1385" s="22">
        <v>18749525.805634301</v>
      </c>
      <c r="AC1385" s="22">
        <v>20815325.776991099</v>
      </c>
      <c r="AD1385" s="22">
        <v>23301841.266669501</v>
      </c>
      <c r="AE1385" s="22">
        <v>26847659.164200101</v>
      </c>
    </row>
    <row r="1386" spans="1:31" x14ac:dyDescent="0.35">
      <c r="A1386" s="22" t="s">
        <v>4145</v>
      </c>
      <c r="B1386" s="22">
        <v>2</v>
      </c>
      <c r="C1386" s="22">
        <v>207.34</v>
      </c>
      <c r="D1386" s="24" t="s">
        <v>4146</v>
      </c>
      <c r="E1386" s="22">
        <f t="shared" si="106"/>
        <v>1.055909684438884</v>
      </c>
      <c r="F1386" s="22">
        <f t="shared" si="105"/>
        <v>0.58861504496117578</v>
      </c>
      <c r="G1386" s="22">
        <f t="shared" si="107"/>
        <v>0.8295944649120065</v>
      </c>
      <c r="H1386" s="22">
        <f t="shared" si="108"/>
        <v>3.0076914262303189E-2</v>
      </c>
      <c r="I1386" s="22">
        <f t="shared" si="109"/>
        <v>0.98107891487866372</v>
      </c>
      <c r="J1386" s="25">
        <v>0.79173579347687395</v>
      </c>
      <c r="K1386" s="22" t="s">
        <v>4147</v>
      </c>
      <c r="L1386" s="22">
        <v>1818549.66251978</v>
      </c>
      <c r="M1386" s="22">
        <v>2156133.4236699501</v>
      </c>
      <c r="N1386" s="22">
        <v>1357828.5424275801</v>
      </c>
      <c r="O1386" s="22">
        <v>2135189.3098897501</v>
      </c>
      <c r="P1386" s="22">
        <v>2085059.23790252</v>
      </c>
      <c r="Q1386" s="22">
        <v>2127459.3858957998</v>
      </c>
      <c r="R1386" s="22">
        <v>2362333.8865135</v>
      </c>
      <c r="S1386" s="22">
        <v>2010727.3114649099</v>
      </c>
      <c r="T1386" s="22">
        <v>1666487.9855917201</v>
      </c>
      <c r="U1386" s="22">
        <v>1919843.4139270501</v>
      </c>
      <c r="V1386" s="22">
        <v>1756099.9951047399</v>
      </c>
      <c r="W1386" s="22">
        <v>2045156.2992757601</v>
      </c>
      <c r="X1386" s="22">
        <v>1739206.24052896</v>
      </c>
      <c r="Y1386" s="22">
        <v>2303455.6280491701</v>
      </c>
      <c r="Z1386" s="22">
        <v>1893076.51864762</v>
      </c>
      <c r="AA1386" s="22">
        <v>1485340.52800997</v>
      </c>
      <c r="AB1386" s="22">
        <v>1753808.28570585</v>
      </c>
      <c r="AC1386" s="22">
        <v>1421694.31664308</v>
      </c>
      <c r="AD1386" s="22">
        <v>1646181.29522144</v>
      </c>
      <c r="AE1386" s="22">
        <v>1770732.46715785</v>
      </c>
    </row>
    <row r="1387" spans="1:31" x14ac:dyDescent="0.35">
      <c r="A1387" s="22" t="s">
        <v>4148</v>
      </c>
      <c r="B1387" s="22">
        <v>85</v>
      </c>
      <c r="C1387" s="22">
        <v>5863.68</v>
      </c>
      <c r="D1387" s="24" t="s">
        <v>4149</v>
      </c>
      <c r="E1387" s="22">
        <f t="shared" si="106"/>
        <v>1.0624287091183728</v>
      </c>
      <c r="F1387" s="22">
        <f t="shared" si="105"/>
        <v>0.30864741516391275</v>
      </c>
      <c r="G1387" s="22">
        <f t="shared" si="107"/>
        <v>0.872564919295305</v>
      </c>
      <c r="H1387" s="22">
        <f t="shared" si="108"/>
        <v>3.371702372196228E-2</v>
      </c>
      <c r="I1387" s="22">
        <f t="shared" si="109"/>
        <v>0.94600049105011352</v>
      </c>
      <c r="J1387" s="25">
        <v>0.31868595714025899</v>
      </c>
      <c r="K1387" s="22" t="s">
        <v>4150</v>
      </c>
      <c r="L1387" s="22">
        <v>760866265.83798802</v>
      </c>
      <c r="M1387" s="22">
        <v>655758453.35274303</v>
      </c>
      <c r="N1387" s="22">
        <v>692054808.43133402</v>
      </c>
      <c r="O1387" s="22">
        <v>681620410.89601004</v>
      </c>
      <c r="P1387" s="22">
        <v>789865350.98629105</v>
      </c>
      <c r="Q1387" s="22">
        <v>745909078.30884004</v>
      </c>
      <c r="R1387" s="22">
        <v>854952512.33242702</v>
      </c>
      <c r="S1387" s="22">
        <v>654131753.96751595</v>
      </c>
      <c r="T1387" s="22">
        <v>782406104.54806304</v>
      </c>
      <c r="U1387" s="22">
        <v>766270937.80168295</v>
      </c>
      <c r="V1387" s="22">
        <v>773360569.95962906</v>
      </c>
      <c r="W1387" s="22">
        <v>784622343.16291106</v>
      </c>
      <c r="X1387" s="22">
        <v>732677584.76954496</v>
      </c>
      <c r="Y1387" s="22">
        <v>831062552.62205696</v>
      </c>
      <c r="Z1387" s="22">
        <v>662804889.35001397</v>
      </c>
      <c r="AA1387" s="22">
        <v>683566998.374668</v>
      </c>
      <c r="AB1387" s="22">
        <v>592336373.99845004</v>
      </c>
      <c r="AC1387" s="22">
        <v>613270494.797822</v>
      </c>
      <c r="AD1387" s="22">
        <v>686600565.06738806</v>
      </c>
      <c r="AE1387" s="22">
        <v>726471884.18006599</v>
      </c>
    </row>
    <row r="1388" spans="1:31" x14ac:dyDescent="0.35">
      <c r="A1388" s="22" t="s">
        <v>4151</v>
      </c>
      <c r="B1388" s="22">
        <v>7</v>
      </c>
      <c r="C1388" s="22">
        <v>432.24</v>
      </c>
      <c r="D1388" s="24" t="s">
        <v>4152</v>
      </c>
      <c r="E1388" s="22">
        <f t="shared" si="106"/>
        <v>0.84010439719961061</v>
      </c>
      <c r="F1388" s="22">
        <f t="shared" si="105"/>
        <v>0.25207081673876652</v>
      </c>
      <c r="G1388" s="22">
        <f t="shared" si="107"/>
        <v>1.2745921851530113</v>
      </c>
      <c r="H1388" s="22">
        <f t="shared" si="108"/>
        <v>0.20741728737257681</v>
      </c>
      <c r="I1388" s="22">
        <f t="shared" si="109"/>
        <v>1.0000990857249585</v>
      </c>
      <c r="J1388" s="25">
        <v>0.96463254341193805</v>
      </c>
      <c r="K1388" s="22" t="s">
        <v>4153</v>
      </c>
      <c r="L1388" s="22">
        <v>3793245.7335975398</v>
      </c>
      <c r="M1388" s="22">
        <v>3847229.33239483</v>
      </c>
      <c r="N1388" s="22">
        <v>5439080.8998429896</v>
      </c>
      <c r="O1388" s="22">
        <v>3933020.65183187</v>
      </c>
      <c r="P1388" s="22">
        <v>3577051.3219131101</v>
      </c>
      <c r="Q1388" s="22">
        <v>4357957.14171384</v>
      </c>
      <c r="R1388" s="22">
        <v>3312946.5226110299</v>
      </c>
      <c r="S1388" s="22">
        <v>4479561.8284508102</v>
      </c>
      <c r="T1388" s="22">
        <v>2578032.53857334</v>
      </c>
      <c r="U1388" s="22">
        <v>2568938.9373963801</v>
      </c>
      <c r="V1388" s="22">
        <v>3603254.0683859801</v>
      </c>
      <c r="W1388" s="22">
        <v>4212243.21890462</v>
      </c>
      <c r="X1388" s="22">
        <v>4173348.3380034501</v>
      </c>
      <c r="Y1388" s="22">
        <v>3148827.9453517301</v>
      </c>
      <c r="Z1388" s="22">
        <v>5449914.4328520801</v>
      </c>
      <c r="AA1388" s="22">
        <v>4776053.2523624003</v>
      </c>
      <c r="AB1388" s="22">
        <v>8112996.4329339098</v>
      </c>
      <c r="AC1388" s="22">
        <v>4412244.5554935904</v>
      </c>
      <c r="AD1388" s="22">
        <v>4109986.3973148102</v>
      </c>
      <c r="AE1388" s="22">
        <v>4829498.1423035497</v>
      </c>
    </row>
    <row r="1389" spans="1:31" x14ac:dyDescent="0.35">
      <c r="A1389" s="22" t="s">
        <v>4154</v>
      </c>
      <c r="B1389" s="22">
        <v>4</v>
      </c>
      <c r="C1389" s="22">
        <v>200.36</v>
      </c>
      <c r="D1389" s="24" t="s">
        <v>4155</v>
      </c>
      <c r="E1389" s="22">
        <f t="shared" si="106"/>
        <v>1.0598457017064264</v>
      </c>
      <c r="F1389" s="22">
        <f t="shared" si="105"/>
        <v>0.38216092361582643</v>
      </c>
      <c r="G1389" s="22">
        <f t="shared" si="107"/>
        <v>1.018715550402103</v>
      </c>
      <c r="H1389" s="22">
        <f t="shared" si="108"/>
        <v>0.75077824954367367</v>
      </c>
      <c r="I1389" s="22">
        <f t="shared" si="109"/>
        <v>1.0062523411003486</v>
      </c>
      <c r="J1389" s="25">
        <v>0.86238647310861805</v>
      </c>
      <c r="K1389" s="22" t="s">
        <v>4156</v>
      </c>
      <c r="L1389" s="22">
        <v>1888211.32976047</v>
      </c>
      <c r="M1389" s="22">
        <v>1902150.6944450899</v>
      </c>
      <c r="N1389" s="22">
        <v>2130472.3389356402</v>
      </c>
      <c r="O1389" s="22">
        <v>2070398.92197975</v>
      </c>
      <c r="P1389" s="22">
        <v>1879851.8746380699</v>
      </c>
      <c r="Q1389" s="22">
        <v>2317312.09697549</v>
      </c>
      <c r="R1389" s="22">
        <v>1927738.21156201</v>
      </c>
      <c r="S1389" s="22">
        <v>1714119.7497970001</v>
      </c>
      <c r="T1389" s="22">
        <v>2248389.8626439599</v>
      </c>
      <c r="U1389" s="22">
        <v>2254267.2567702299</v>
      </c>
      <c r="V1389" s="22">
        <v>1804589.35578012</v>
      </c>
      <c r="W1389" s="22">
        <v>1987221.2778082499</v>
      </c>
      <c r="X1389" s="22">
        <v>2282802.78701272</v>
      </c>
      <c r="Y1389" s="22">
        <v>2080899.54024756</v>
      </c>
      <c r="Z1389" s="22">
        <v>1654238.2879930399</v>
      </c>
      <c r="AA1389" s="22">
        <v>2009799.8636012501</v>
      </c>
      <c r="AB1389" s="22">
        <v>1952838.34290074</v>
      </c>
      <c r="AC1389" s="22">
        <v>2065396.1469072499</v>
      </c>
      <c r="AD1389" s="22">
        <v>2033242.58078577</v>
      </c>
      <c r="AE1389" s="22">
        <v>1932069.2085764699</v>
      </c>
    </row>
    <row r="1390" spans="1:31" x14ac:dyDescent="0.35">
      <c r="A1390" s="22" t="s">
        <v>4157</v>
      </c>
      <c r="B1390" s="22">
        <v>1</v>
      </c>
      <c r="C1390" s="22">
        <v>18.02</v>
      </c>
      <c r="D1390" s="22" t="s">
        <v>4158</v>
      </c>
      <c r="E1390" s="22">
        <f t="shared" si="106"/>
        <v>1.8835267264179185</v>
      </c>
      <c r="F1390" s="22">
        <f t="shared" si="105"/>
        <v>5.3705915282029601E-2</v>
      </c>
      <c r="G1390" s="22">
        <f t="shared" si="107"/>
        <v>0.71957284954313372</v>
      </c>
      <c r="H1390" s="22">
        <f t="shared" si="108"/>
        <v>0.35331377633747107</v>
      </c>
      <c r="I1390" s="22">
        <f t="shared" si="109"/>
        <v>0.95552567582620618</v>
      </c>
      <c r="J1390" s="25">
        <v>0.85974118789518805</v>
      </c>
      <c r="K1390" s="22" t="s">
        <v>4159</v>
      </c>
      <c r="L1390" s="22">
        <v>64371.149667284102</v>
      </c>
      <c r="M1390" s="22">
        <v>107865.577567534</v>
      </c>
      <c r="N1390" s="22">
        <v>58973.745599226997</v>
      </c>
      <c r="O1390" s="22">
        <v>91104.352803293397</v>
      </c>
      <c r="P1390" s="22">
        <v>71775.721980707196</v>
      </c>
      <c r="Q1390" s="22">
        <v>192830.87932422399</v>
      </c>
      <c r="R1390" s="22">
        <v>215773.22930195299</v>
      </c>
      <c r="S1390" s="22">
        <v>62777.132552342096</v>
      </c>
      <c r="T1390" s="22">
        <v>95706.220630672295</v>
      </c>
      <c r="U1390" s="22">
        <v>175192.617258071</v>
      </c>
      <c r="V1390" s="22">
        <v>72999.064232493707</v>
      </c>
      <c r="W1390" s="22">
        <v>124578.719292289</v>
      </c>
      <c r="X1390" s="22">
        <v>30142.2366239847</v>
      </c>
      <c r="Y1390" s="22">
        <v>124036.44038093599</v>
      </c>
      <c r="Z1390" s="22">
        <v>60676.776575401898</v>
      </c>
      <c r="AA1390" s="22">
        <v>57917.101800776603</v>
      </c>
      <c r="AB1390" s="22">
        <v>55414.569956122803</v>
      </c>
      <c r="AC1390" s="22">
        <v>37860.975495763203</v>
      </c>
      <c r="AD1390" s="22">
        <v>113886.553489532</v>
      </c>
      <c r="AE1390" s="22">
        <v>31696.558927824899</v>
      </c>
    </row>
    <row r="1391" spans="1:31" x14ac:dyDescent="0.35">
      <c r="A1391" s="22" t="s">
        <v>4160</v>
      </c>
      <c r="B1391" s="22">
        <v>1</v>
      </c>
      <c r="C1391" s="22">
        <v>24.62</v>
      </c>
      <c r="D1391" s="22" t="s">
        <v>4161</v>
      </c>
      <c r="E1391" s="22">
        <f t="shared" si="106"/>
        <v>1.1171758524404936</v>
      </c>
      <c r="F1391" s="22">
        <f t="shared" si="105"/>
        <v>0.4703979794575438</v>
      </c>
      <c r="G1391" s="22">
        <f t="shared" si="107"/>
        <v>0.57103424937165037</v>
      </c>
      <c r="H1391" s="22">
        <f t="shared" si="108"/>
        <v>2.3474714053195102E-2</v>
      </c>
      <c r="I1391" s="22">
        <f t="shared" si="109"/>
        <v>1.1127908311858135</v>
      </c>
      <c r="J1391" s="25">
        <v>0.57555788292242605</v>
      </c>
      <c r="K1391" s="22" t="s">
        <v>4162</v>
      </c>
      <c r="L1391" s="22">
        <v>48239.064566728899</v>
      </c>
      <c r="M1391" s="22">
        <v>27259.8771439064</v>
      </c>
      <c r="N1391" s="22">
        <v>31527.105348588098</v>
      </c>
      <c r="O1391" s="22">
        <v>33091.757278860401</v>
      </c>
      <c r="P1391" s="22">
        <v>52646.205919295899</v>
      </c>
      <c r="Q1391" s="22">
        <v>50679.363215571801</v>
      </c>
      <c r="R1391" s="22">
        <v>40926.125763121097</v>
      </c>
      <c r="S1391" s="22">
        <v>38330.570201165101</v>
      </c>
      <c r="T1391" s="22">
        <v>50665.999978953201</v>
      </c>
      <c r="U1391" s="22">
        <v>34749.238320324999</v>
      </c>
      <c r="V1391" s="22">
        <v>47217.443969826403</v>
      </c>
      <c r="W1391" s="22">
        <v>24071.420075919799</v>
      </c>
      <c r="X1391" s="22">
        <v>39038.482467274298</v>
      </c>
      <c r="Y1391" s="22">
        <v>33548.474645345297</v>
      </c>
      <c r="Z1391" s="22">
        <v>29349.914402347102</v>
      </c>
      <c r="AA1391" s="22">
        <v>18686.049308603699</v>
      </c>
      <c r="AB1391" s="22">
        <v>25072.209895898799</v>
      </c>
      <c r="AC1391" s="22">
        <v>29869.025771793898</v>
      </c>
      <c r="AD1391" s="22">
        <v>15414.179026961299</v>
      </c>
      <c r="AE1391" s="22">
        <v>9876.3638745060198</v>
      </c>
    </row>
    <row r="1392" spans="1:31" x14ac:dyDescent="0.35">
      <c r="A1392" s="22" t="s">
        <v>4163</v>
      </c>
      <c r="B1392" s="22">
        <v>1</v>
      </c>
      <c r="C1392" s="22">
        <v>17.37</v>
      </c>
      <c r="D1392" s="22" t="s">
        <v>4164</v>
      </c>
      <c r="E1392" s="22">
        <f t="shared" si="106"/>
        <v>1.1201320079272694</v>
      </c>
      <c r="F1392" s="22">
        <f t="shared" si="105"/>
        <v>0.52791488043972123</v>
      </c>
      <c r="G1392" s="22">
        <f t="shared" si="107"/>
        <v>0.58829298211851011</v>
      </c>
      <c r="H1392" s="22">
        <f t="shared" si="108"/>
        <v>2.1707868908337979E-4</v>
      </c>
      <c r="I1392" s="22">
        <f t="shared" si="109"/>
        <v>0.74509406031834868</v>
      </c>
      <c r="J1392" s="25">
        <v>4.8068951910629201E-3</v>
      </c>
      <c r="K1392" s="22" t="s">
        <v>4165</v>
      </c>
      <c r="L1392" s="22">
        <v>174951.58559623899</v>
      </c>
      <c r="M1392" s="22">
        <v>207896.44209793099</v>
      </c>
      <c r="N1392" s="22">
        <v>218023.890014823</v>
      </c>
      <c r="O1392" s="22">
        <v>182741.323365694</v>
      </c>
      <c r="P1392" s="22">
        <v>253839.12540688799</v>
      </c>
      <c r="Q1392" s="22">
        <v>321659.34258469898</v>
      </c>
      <c r="R1392" s="22">
        <v>307663.41044208</v>
      </c>
      <c r="S1392" s="22">
        <v>141910.052500702</v>
      </c>
      <c r="T1392" s="22">
        <v>189994.81191620399</v>
      </c>
      <c r="U1392" s="22">
        <v>200855.98495221901</v>
      </c>
      <c r="V1392" s="22">
        <v>311722.84957745898</v>
      </c>
      <c r="W1392" s="22">
        <v>281816.71573212999</v>
      </c>
      <c r="X1392" s="22">
        <v>262691.05868444103</v>
      </c>
      <c r="Y1392" s="22">
        <v>289739.98121788801</v>
      </c>
      <c r="Z1392" s="22">
        <v>246407.11155355099</v>
      </c>
      <c r="AA1392" s="22">
        <v>174420.44353056201</v>
      </c>
      <c r="AB1392" s="22">
        <v>118846.474849743</v>
      </c>
      <c r="AC1392" s="22">
        <v>149601.68026217699</v>
      </c>
      <c r="AD1392" s="22">
        <v>203112.00475215199</v>
      </c>
      <c r="AE1392" s="22">
        <v>173145.435836686</v>
      </c>
    </row>
    <row r="1393" spans="1:31" x14ac:dyDescent="0.35">
      <c r="A1393" s="22" t="s">
        <v>4166</v>
      </c>
      <c r="B1393" s="22">
        <v>30</v>
      </c>
      <c r="C1393" s="22">
        <v>1594.36</v>
      </c>
      <c r="D1393" s="24" t="s">
        <v>4167</v>
      </c>
      <c r="E1393" s="22">
        <f t="shared" si="106"/>
        <v>1.0152370030248359</v>
      </c>
      <c r="F1393" s="22">
        <f t="shared" si="105"/>
        <v>0.75303155001831301</v>
      </c>
      <c r="G1393" s="22">
        <f t="shared" si="107"/>
        <v>0.83751298985257361</v>
      </c>
      <c r="H1393" s="22">
        <f t="shared" si="108"/>
        <v>1.8863996008052185E-2</v>
      </c>
      <c r="I1393" s="22">
        <f t="shared" si="109"/>
        <v>0.91949621419116789</v>
      </c>
      <c r="J1393" s="25">
        <v>0.13749013967023699</v>
      </c>
      <c r="K1393" s="22" t="s">
        <v>4168</v>
      </c>
      <c r="L1393" s="22">
        <v>33672231.107219502</v>
      </c>
      <c r="M1393" s="22">
        <v>30745582.047911402</v>
      </c>
      <c r="N1393" s="22">
        <v>29184756.2441862</v>
      </c>
      <c r="O1393" s="22">
        <v>28705686.7548181</v>
      </c>
      <c r="P1393" s="22">
        <v>31931459.146178599</v>
      </c>
      <c r="Q1393" s="22">
        <v>29512643.369257201</v>
      </c>
      <c r="R1393" s="22">
        <v>33774075.185295001</v>
      </c>
      <c r="S1393" s="22">
        <v>27864854.7296816</v>
      </c>
      <c r="T1393" s="22">
        <v>32756359.756393399</v>
      </c>
      <c r="U1393" s="22">
        <v>32681933.2682673</v>
      </c>
      <c r="V1393" s="22">
        <v>31227241.697278701</v>
      </c>
      <c r="W1393" s="22">
        <v>33804510.473616198</v>
      </c>
      <c r="X1393" s="22">
        <v>33560077.262669899</v>
      </c>
      <c r="Y1393" s="22">
        <v>38530844.329480499</v>
      </c>
      <c r="Z1393" s="22">
        <v>30621046.025937501</v>
      </c>
      <c r="AA1393" s="22">
        <v>28318680.464105502</v>
      </c>
      <c r="AB1393" s="22">
        <v>24347293.423494801</v>
      </c>
      <c r="AC1393" s="22">
        <v>26740136.1638548</v>
      </c>
      <c r="AD1393" s="22">
        <v>29475709.436765801</v>
      </c>
      <c r="AE1393" s="22">
        <v>31605724.8012424</v>
      </c>
    </row>
    <row r="1394" spans="1:31" x14ac:dyDescent="0.35">
      <c r="A1394" s="22" t="s">
        <v>4169</v>
      </c>
      <c r="B1394" s="22">
        <v>8</v>
      </c>
      <c r="C1394" s="22">
        <v>321.07</v>
      </c>
      <c r="D1394" s="24" t="s">
        <v>4170</v>
      </c>
      <c r="E1394" s="22">
        <f t="shared" si="106"/>
        <v>0.9515647463193424</v>
      </c>
      <c r="F1394" s="22">
        <f t="shared" ref="F1394:F1457" si="110">_xlfn.T.TEST(Q1394:U1394,L1394:P1394,2,2)</f>
        <v>0.74975057574382042</v>
      </c>
      <c r="G1394" s="22">
        <f t="shared" si="107"/>
        <v>0.77567231001817227</v>
      </c>
      <c r="H1394" s="22">
        <f t="shared" si="108"/>
        <v>2.0212792551806039E-2</v>
      </c>
      <c r="I1394" s="22">
        <f t="shared" si="109"/>
        <v>1.0711621668499038</v>
      </c>
      <c r="J1394" s="25">
        <v>0.64124266290265097</v>
      </c>
      <c r="K1394" s="22" t="s">
        <v>4171</v>
      </c>
      <c r="L1394" s="22">
        <v>1952636.93300062</v>
      </c>
      <c r="M1394" s="22">
        <v>1185078.21957125</v>
      </c>
      <c r="N1394" s="22">
        <v>1502588.5852920101</v>
      </c>
      <c r="O1394" s="22">
        <v>1116692.2259763801</v>
      </c>
      <c r="P1394" s="22">
        <v>1373375.6719677099</v>
      </c>
      <c r="Q1394" s="22">
        <v>866738.634747006</v>
      </c>
      <c r="R1394" s="22">
        <v>1756630.81828631</v>
      </c>
      <c r="S1394" s="22">
        <v>1283535.6581935401</v>
      </c>
      <c r="T1394" s="22">
        <v>1347718.5044323599</v>
      </c>
      <c r="U1394" s="22">
        <v>1530386.6611310299</v>
      </c>
      <c r="V1394" s="22">
        <v>1274573.6621832</v>
      </c>
      <c r="W1394" s="22">
        <v>1445293.6805835301</v>
      </c>
      <c r="X1394" s="22">
        <v>1189493.32918781</v>
      </c>
      <c r="Y1394" s="22">
        <v>1560086.198021</v>
      </c>
      <c r="Z1394" s="22">
        <v>1187221.7993232601</v>
      </c>
      <c r="AA1394" s="22">
        <v>1129117.38668163</v>
      </c>
      <c r="AB1394" s="22">
        <v>767308.79781499901</v>
      </c>
      <c r="AC1394" s="22">
        <v>989905.305009934</v>
      </c>
      <c r="AD1394" s="22">
        <v>1150102.32347043</v>
      </c>
      <c r="AE1394" s="22">
        <v>1126959.7507636</v>
      </c>
    </row>
    <row r="1395" spans="1:31" x14ac:dyDescent="0.35">
      <c r="A1395" s="22" t="s">
        <v>4172</v>
      </c>
      <c r="B1395" s="22">
        <v>1</v>
      </c>
      <c r="C1395" s="22">
        <v>111.34</v>
      </c>
      <c r="D1395" s="22" t="s">
        <v>4173</v>
      </c>
      <c r="E1395" s="22">
        <f t="shared" si="106"/>
        <v>1.4617117097153558</v>
      </c>
      <c r="F1395" s="22">
        <f t="shared" si="110"/>
        <v>0.33783427197612281</v>
      </c>
      <c r="G1395" s="22">
        <f t="shared" si="107"/>
        <v>1.6357569110456689</v>
      </c>
      <c r="H1395" s="22">
        <f t="shared" si="108"/>
        <v>0.39365776250125495</v>
      </c>
      <c r="I1395" s="22">
        <f t="shared" si="109"/>
        <v>1.7276320265859906</v>
      </c>
      <c r="J1395" s="25">
        <v>0.159974500398366</v>
      </c>
      <c r="K1395" s="22" t="s">
        <v>4174</v>
      </c>
      <c r="L1395" s="22">
        <v>114548.408009308</v>
      </c>
      <c r="M1395" s="22">
        <v>44786.883047816897</v>
      </c>
      <c r="N1395" s="22">
        <v>49572.964091644302</v>
      </c>
      <c r="O1395" s="22">
        <v>136428.410097324</v>
      </c>
      <c r="P1395" s="22">
        <v>49458.839609888098</v>
      </c>
      <c r="Q1395" s="22">
        <v>44681.781592016399</v>
      </c>
      <c r="R1395" s="22">
        <v>153231.04376882</v>
      </c>
      <c r="S1395" s="22">
        <v>210273.740650636</v>
      </c>
      <c r="T1395" s="22">
        <v>64988.530487817101</v>
      </c>
      <c r="U1395" s="22">
        <v>103902.11589168401</v>
      </c>
      <c r="V1395" s="22">
        <v>16878.541254032702</v>
      </c>
      <c r="W1395" s="22">
        <v>78457.144062759398</v>
      </c>
      <c r="X1395" s="22">
        <v>49569.351090372802</v>
      </c>
      <c r="Y1395" s="22">
        <v>21091.358070021699</v>
      </c>
      <c r="Z1395" s="22">
        <v>62521.888803394198</v>
      </c>
      <c r="AA1395" s="22">
        <v>66338.512289472797</v>
      </c>
      <c r="AB1395" s="22">
        <v>24990.403480216701</v>
      </c>
      <c r="AC1395" s="22">
        <v>43281.183795112804</v>
      </c>
      <c r="AD1395" s="22">
        <v>47446.1464501097</v>
      </c>
      <c r="AE1395" s="22">
        <v>191744.11516158999</v>
      </c>
    </row>
    <row r="1396" spans="1:31" x14ac:dyDescent="0.35">
      <c r="A1396" s="22" t="s">
        <v>4175</v>
      </c>
      <c r="B1396" s="22">
        <v>5</v>
      </c>
      <c r="C1396" s="22">
        <v>191.09</v>
      </c>
      <c r="D1396" s="24" t="s">
        <v>4176</v>
      </c>
      <c r="E1396" s="22">
        <f t="shared" si="106"/>
        <v>0.58362574489575136</v>
      </c>
      <c r="F1396" s="22">
        <f t="shared" si="110"/>
        <v>0.11052896944518784</v>
      </c>
      <c r="G1396" s="22">
        <f t="shared" si="107"/>
        <v>1.4439227585406944</v>
      </c>
      <c r="H1396" s="22">
        <f t="shared" si="108"/>
        <v>1.3447580889179571E-2</v>
      </c>
      <c r="I1396" s="22">
        <f t="shared" si="109"/>
        <v>2.1543657424706639</v>
      </c>
      <c r="J1396" s="25">
        <v>3.2576217992328002E-2</v>
      </c>
      <c r="K1396" s="22" t="s">
        <v>4177</v>
      </c>
      <c r="L1396" s="22">
        <v>7487371.7615981</v>
      </c>
      <c r="M1396" s="22">
        <v>3932964.3179081301</v>
      </c>
      <c r="N1396" s="22">
        <v>7875709.3687221697</v>
      </c>
      <c r="O1396" s="22">
        <v>3611454.27353623</v>
      </c>
      <c r="P1396" s="22">
        <v>2184168.9619000899</v>
      </c>
      <c r="Q1396" s="22">
        <v>2327907.54924891</v>
      </c>
      <c r="R1396" s="22">
        <v>2394560.7101142998</v>
      </c>
      <c r="S1396" s="22">
        <v>3826277.6837843498</v>
      </c>
      <c r="T1396" s="22">
        <v>3359686.9007340502</v>
      </c>
      <c r="U1396" s="22">
        <v>2735710.98229961</v>
      </c>
      <c r="V1396" s="22">
        <v>2416682.9251446798</v>
      </c>
      <c r="W1396" s="22">
        <v>2539744.7305577798</v>
      </c>
      <c r="X1396" s="22">
        <v>2119973.1796128098</v>
      </c>
      <c r="Y1396" s="22">
        <v>1598049.2309505499</v>
      </c>
      <c r="Z1396" s="22">
        <v>2972443.5827620202</v>
      </c>
      <c r="AA1396" s="22">
        <v>3150485.4609003402</v>
      </c>
      <c r="AB1396" s="22">
        <v>3670834.3821613998</v>
      </c>
      <c r="AC1396" s="22">
        <v>3928947.7844626401</v>
      </c>
      <c r="AD1396" s="22">
        <v>3493741.70532165</v>
      </c>
      <c r="AE1396" s="22">
        <v>2573205.47328834</v>
      </c>
    </row>
    <row r="1397" spans="1:31" x14ac:dyDescent="0.35">
      <c r="A1397" s="22" t="s">
        <v>4178</v>
      </c>
      <c r="B1397" s="22">
        <v>3</v>
      </c>
      <c r="C1397" s="22">
        <v>75.790000000000006</v>
      </c>
      <c r="D1397" s="24" t="s">
        <v>4179</v>
      </c>
      <c r="E1397" s="22">
        <f t="shared" si="106"/>
        <v>1.1769941272468483</v>
      </c>
      <c r="F1397" s="22">
        <f t="shared" si="110"/>
        <v>0.7454821657314854</v>
      </c>
      <c r="G1397" s="22">
        <f t="shared" si="107"/>
        <v>1.1970359280239473</v>
      </c>
      <c r="H1397" s="22">
        <f t="shared" si="108"/>
        <v>0.441181552809778</v>
      </c>
      <c r="I1397" s="22">
        <f t="shared" si="109"/>
        <v>0.81041682614264277</v>
      </c>
      <c r="J1397" s="25">
        <v>0.30631564076469198</v>
      </c>
      <c r="K1397" s="22" t="s">
        <v>4180</v>
      </c>
      <c r="L1397" s="22">
        <v>27555.834525925198</v>
      </c>
      <c r="M1397" s="22">
        <v>82920.340134738595</v>
      </c>
      <c r="N1397" s="22">
        <v>11022.2472335443</v>
      </c>
      <c r="O1397" s="22">
        <v>51991.8572812536</v>
      </c>
      <c r="P1397" s="22">
        <v>117130.10427901401</v>
      </c>
      <c r="Q1397" s="22">
        <v>3512.3038360762998</v>
      </c>
      <c r="R1397" s="22">
        <v>70953.043700201801</v>
      </c>
      <c r="S1397" s="22">
        <v>151839.528715266</v>
      </c>
      <c r="T1397" s="22">
        <v>52558.635134986398</v>
      </c>
      <c r="U1397" s="22">
        <v>63194.973197614498</v>
      </c>
      <c r="V1397" s="22">
        <v>67955.091551156496</v>
      </c>
      <c r="W1397" s="22">
        <v>97814.874930342907</v>
      </c>
      <c r="X1397" s="22">
        <v>47704.584153446602</v>
      </c>
      <c r="Y1397" s="22">
        <v>78501.883215588095</v>
      </c>
      <c r="Z1397" s="22">
        <v>66629.624266185099</v>
      </c>
      <c r="AA1397" s="22">
        <v>87412.857355808505</v>
      </c>
      <c r="AB1397" s="22">
        <v>79391.089262619702</v>
      </c>
      <c r="AC1397" s="22">
        <v>33499.940912496299</v>
      </c>
      <c r="AD1397" s="22">
        <v>101937.12990803699</v>
      </c>
      <c r="AE1397" s="22">
        <v>127023.31813379499</v>
      </c>
    </row>
    <row r="1398" spans="1:31" x14ac:dyDescent="0.35">
      <c r="A1398" s="22" t="s">
        <v>4181</v>
      </c>
      <c r="B1398" s="22">
        <v>1</v>
      </c>
      <c r="C1398" s="22">
        <v>72.400000000000006</v>
      </c>
      <c r="D1398" s="22" t="s">
        <v>4182</v>
      </c>
      <c r="E1398" s="22">
        <f t="shared" si="106"/>
        <v>1.0684185125354759</v>
      </c>
      <c r="F1398" s="22">
        <f t="shared" si="110"/>
        <v>0.58278989052833041</v>
      </c>
      <c r="G1398" s="22">
        <f t="shared" si="107"/>
        <v>1.6434525623404996</v>
      </c>
      <c r="H1398" s="22">
        <f t="shared" si="108"/>
        <v>1.2796658476628127E-2</v>
      </c>
      <c r="I1398" s="22">
        <f t="shared" si="109"/>
        <v>1.0607166306203542</v>
      </c>
      <c r="J1398" s="25">
        <v>0.64588495440531701</v>
      </c>
      <c r="K1398" s="22" t="s">
        <v>4183</v>
      </c>
      <c r="L1398" s="22">
        <v>267584.15956400998</v>
      </c>
      <c r="M1398" s="22">
        <v>262805.27436268498</v>
      </c>
      <c r="N1398" s="22">
        <v>351484.45458746603</v>
      </c>
      <c r="O1398" s="22">
        <v>291212.26477372501</v>
      </c>
      <c r="P1398" s="22">
        <v>447431.45381525299</v>
      </c>
      <c r="Q1398" s="22">
        <v>355745.35969195998</v>
      </c>
      <c r="R1398" s="22">
        <v>317728.37718615198</v>
      </c>
      <c r="S1398" s="22">
        <v>337795.50119734299</v>
      </c>
      <c r="T1398" s="22">
        <v>408372.77526888502</v>
      </c>
      <c r="U1398" s="22">
        <v>311748.99797434499</v>
      </c>
      <c r="V1398" s="22">
        <v>392580.33259351703</v>
      </c>
      <c r="W1398" s="22">
        <v>399286.16393512499</v>
      </c>
      <c r="X1398" s="22">
        <v>262899.32015754498</v>
      </c>
      <c r="Y1398" s="22">
        <v>136286.381507624</v>
      </c>
      <c r="Z1398" s="22">
        <v>336705.13144793198</v>
      </c>
      <c r="AA1398" s="22">
        <v>640047.21997156297</v>
      </c>
      <c r="AB1398" s="22">
        <v>482530.70752982597</v>
      </c>
      <c r="AC1398" s="22">
        <v>420397.34555195703</v>
      </c>
      <c r="AD1398" s="22">
        <v>457408.30517574103</v>
      </c>
      <c r="AE1398" s="22">
        <v>510413.11980511498</v>
      </c>
    </row>
    <row r="1399" spans="1:31" x14ac:dyDescent="0.35">
      <c r="A1399" s="22" t="s">
        <v>4184</v>
      </c>
      <c r="B1399" s="22">
        <v>8</v>
      </c>
      <c r="C1399" s="22">
        <v>502.09</v>
      </c>
      <c r="D1399" s="24" t="s">
        <v>4185</v>
      </c>
      <c r="E1399" s="22">
        <f t="shared" si="106"/>
        <v>1.1591036663359802</v>
      </c>
      <c r="F1399" s="22">
        <f t="shared" si="110"/>
        <v>6.8914815919180514E-2</v>
      </c>
      <c r="G1399" s="22">
        <f t="shared" si="107"/>
        <v>1.0642776725370473</v>
      </c>
      <c r="H1399" s="22">
        <f t="shared" si="108"/>
        <v>0.30317353446218709</v>
      </c>
      <c r="I1399" s="22">
        <f t="shared" si="109"/>
        <v>0.98468359908188885</v>
      </c>
      <c r="J1399" s="25">
        <v>0.75928100133030396</v>
      </c>
      <c r="K1399" s="22" t="s">
        <v>4186</v>
      </c>
      <c r="L1399" s="22">
        <v>3934588.50378467</v>
      </c>
      <c r="M1399" s="22">
        <v>3864265.7134395698</v>
      </c>
      <c r="N1399" s="22">
        <v>3472549.3133985898</v>
      </c>
      <c r="O1399" s="22">
        <v>3872455.1270856098</v>
      </c>
      <c r="P1399" s="22">
        <v>3481522.0376019399</v>
      </c>
      <c r="Q1399" s="22">
        <v>4736711.39840932</v>
      </c>
      <c r="R1399" s="22">
        <v>3869397.5570741598</v>
      </c>
      <c r="S1399" s="22">
        <v>3612396.3465726399</v>
      </c>
      <c r="T1399" s="22">
        <v>5031984.4499803903</v>
      </c>
      <c r="U1399" s="22">
        <v>4338257.2988011399</v>
      </c>
      <c r="V1399" s="22">
        <v>3410241.8110387898</v>
      </c>
      <c r="W1399" s="22">
        <v>3872715.8581998898</v>
      </c>
      <c r="X1399" s="22">
        <v>3753176.5458777901</v>
      </c>
      <c r="Y1399" s="22">
        <v>3640625.7475505699</v>
      </c>
      <c r="Z1399" s="22">
        <v>4238331.8624395598</v>
      </c>
      <c r="AA1399" s="22">
        <v>3825236.4047684302</v>
      </c>
      <c r="AB1399" s="22">
        <v>3536323.1576962401</v>
      </c>
      <c r="AC1399" s="22">
        <v>4120082.1454650401</v>
      </c>
      <c r="AD1399" s="22">
        <v>4065912.5009323698</v>
      </c>
      <c r="AE1399" s="22">
        <v>4583355.6945869001</v>
      </c>
    </row>
    <row r="1400" spans="1:31" x14ac:dyDescent="0.35">
      <c r="A1400" s="22" t="s">
        <v>4187</v>
      </c>
      <c r="B1400" s="22">
        <v>1</v>
      </c>
      <c r="C1400" s="22">
        <v>55.07</v>
      </c>
      <c r="D1400" s="22" t="s">
        <v>4188</v>
      </c>
      <c r="E1400" s="22">
        <f t="shared" si="106"/>
        <v>0.88917445664943862</v>
      </c>
      <c r="F1400" s="22">
        <f t="shared" si="110"/>
        <v>0.57690781914956668</v>
      </c>
      <c r="G1400" s="22">
        <f t="shared" si="107"/>
        <v>1.0324333844582689</v>
      </c>
      <c r="H1400" s="22">
        <f t="shared" si="108"/>
        <v>0.77667606973902203</v>
      </c>
      <c r="I1400" s="22">
        <f t="shared" si="109"/>
        <v>1.1662087874742915</v>
      </c>
      <c r="J1400" s="25">
        <v>0.42335647012563499</v>
      </c>
      <c r="K1400" s="22" t="s">
        <v>4189</v>
      </c>
      <c r="L1400" s="22">
        <v>2070258.2182444001</v>
      </c>
      <c r="M1400" s="22">
        <v>2948178.84625876</v>
      </c>
      <c r="N1400" s="22">
        <v>1826796.8821793499</v>
      </c>
      <c r="O1400" s="22">
        <v>1350558.81271083</v>
      </c>
      <c r="P1400" s="22">
        <v>2451760.0287774401</v>
      </c>
      <c r="Q1400" s="22">
        <v>2654509.2906133202</v>
      </c>
      <c r="R1400" s="22">
        <v>1091904.4731888101</v>
      </c>
      <c r="S1400" s="22">
        <v>2014199.2492116699</v>
      </c>
      <c r="T1400" s="22">
        <v>2391397.8162776702</v>
      </c>
      <c r="U1400" s="22">
        <v>1315521.1357765</v>
      </c>
      <c r="V1400" s="22">
        <v>1541096.2936976999</v>
      </c>
      <c r="W1400" s="22">
        <v>2259120.63085572</v>
      </c>
      <c r="X1400" s="22">
        <v>1660548.7280993401</v>
      </c>
      <c r="Y1400" s="22">
        <v>2249421.9013846898</v>
      </c>
      <c r="Z1400" s="22">
        <v>1419869.5185306999</v>
      </c>
      <c r="AA1400" s="22">
        <v>1695669.7836082</v>
      </c>
      <c r="AB1400" s="22">
        <v>1765299.7694413001</v>
      </c>
      <c r="AC1400" s="22">
        <v>1833607.1775189701</v>
      </c>
      <c r="AD1400" s="22">
        <v>1898050.0653599701</v>
      </c>
      <c r="AE1400" s="22">
        <v>2233548.9278002498</v>
      </c>
    </row>
    <row r="1401" spans="1:31" x14ac:dyDescent="0.35">
      <c r="A1401" s="22" t="s">
        <v>4190</v>
      </c>
      <c r="B1401" s="22">
        <v>39</v>
      </c>
      <c r="C1401" s="22">
        <v>2941.13</v>
      </c>
      <c r="D1401" s="24" t="s">
        <v>4191</v>
      </c>
      <c r="E1401" s="22">
        <f t="shared" si="106"/>
        <v>1.0833714779447645</v>
      </c>
      <c r="F1401" s="22">
        <f t="shared" si="110"/>
        <v>0.1386999753094825</v>
      </c>
      <c r="G1401" s="22">
        <f t="shared" si="107"/>
        <v>1.0435470327215668</v>
      </c>
      <c r="H1401" s="22">
        <f t="shared" si="108"/>
        <v>0.15485768633205249</v>
      </c>
      <c r="I1401" s="22">
        <f t="shared" si="109"/>
        <v>1.0080465135958709</v>
      </c>
      <c r="J1401" s="25">
        <v>0.90974387420632097</v>
      </c>
      <c r="K1401" s="22" t="s">
        <v>4192</v>
      </c>
      <c r="L1401" s="22">
        <v>275954067.08410501</v>
      </c>
      <c r="M1401" s="22">
        <v>324781012.60665202</v>
      </c>
      <c r="N1401" s="22">
        <v>297009153.040546</v>
      </c>
      <c r="O1401" s="22">
        <v>350522041.37734097</v>
      </c>
      <c r="P1401" s="22">
        <v>327168709.539994</v>
      </c>
      <c r="Q1401" s="22">
        <v>366233389.87377399</v>
      </c>
      <c r="R1401" s="22">
        <v>330545411.48356599</v>
      </c>
      <c r="S1401" s="22">
        <v>312951302.05274302</v>
      </c>
      <c r="T1401" s="22">
        <v>355750453.44960302</v>
      </c>
      <c r="U1401" s="22">
        <v>341300769.78162497</v>
      </c>
      <c r="V1401" s="22">
        <v>337060924.50629199</v>
      </c>
      <c r="W1401" s="22">
        <v>306362620.03603798</v>
      </c>
      <c r="X1401" s="22">
        <v>315275420.112652</v>
      </c>
      <c r="Y1401" s="22">
        <v>300749883.92180502</v>
      </c>
      <c r="Z1401" s="22">
        <v>303410565.54766399</v>
      </c>
      <c r="AA1401" s="22">
        <v>337259051.03868502</v>
      </c>
      <c r="AB1401" s="22">
        <v>305883647.09451401</v>
      </c>
      <c r="AC1401" s="22">
        <v>327781262.48527402</v>
      </c>
      <c r="AD1401" s="22">
        <v>324251425.45515501</v>
      </c>
      <c r="AE1401" s="22">
        <v>335741918.09690899</v>
      </c>
    </row>
    <row r="1402" spans="1:31" x14ac:dyDescent="0.35">
      <c r="A1402" s="22" t="s">
        <v>4193</v>
      </c>
      <c r="B1402" s="22">
        <v>4</v>
      </c>
      <c r="C1402" s="22">
        <v>166.57</v>
      </c>
      <c r="D1402" s="24" t="s">
        <v>4194</v>
      </c>
      <c r="E1402" s="22">
        <f t="shared" si="106"/>
        <v>0.86273359349852374</v>
      </c>
      <c r="F1402" s="22">
        <f t="shared" si="110"/>
        <v>7.7912064440946269E-2</v>
      </c>
      <c r="G1402" s="22">
        <f t="shared" si="107"/>
        <v>0.89536876407331689</v>
      </c>
      <c r="H1402" s="22">
        <f t="shared" si="108"/>
        <v>0.11914093721946152</v>
      </c>
      <c r="I1402" s="22">
        <f t="shared" si="109"/>
        <v>1.0568867248167999</v>
      </c>
      <c r="J1402" s="25">
        <v>0.43633939154638701</v>
      </c>
      <c r="K1402" s="22" t="s">
        <v>4195</v>
      </c>
      <c r="L1402" s="22">
        <v>1857469.8639571499</v>
      </c>
      <c r="M1402" s="22">
        <v>1487103.1830940801</v>
      </c>
      <c r="N1402" s="22">
        <v>1474741.84302154</v>
      </c>
      <c r="O1402" s="22">
        <v>1672730.78279585</v>
      </c>
      <c r="P1402" s="22">
        <v>1439403.17668337</v>
      </c>
      <c r="Q1402" s="22">
        <v>1279991.6088763401</v>
      </c>
      <c r="R1402" s="22">
        <v>1280541.4188904399</v>
      </c>
      <c r="S1402" s="22">
        <v>1256453.1955136601</v>
      </c>
      <c r="T1402" s="22">
        <v>1376058.05862471</v>
      </c>
      <c r="U1402" s="22">
        <v>1649683.08571857</v>
      </c>
      <c r="V1402" s="22">
        <v>1627583.6579914901</v>
      </c>
      <c r="W1402" s="22">
        <v>1694909.3443569599</v>
      </c>
      <c r="X1402" s="22">
        <v>1329564.0619240201</v>
      </c>
      <c r="Y1402" s="22">
        <v>1380413.06827285</v>
      </c>
      <c r="Z1402" s="22">
        <v>1472070.00720033</v>
      </c>
      <c r="AA1402" s="22">
        <v>1293395.94916431</v>
      </c>
      <c r="AB1402" s="22">
        <v>1232147.5420715101</v>
      </c>
      <c r="AC1402" s="22">
        <v>1238178.73574027</v>
      </c>
      <c r="AD1402" s="22">
        <v>1450242.5278521299</v>
      </c>
      <c r="AE1402" s="22">
        <v>1505366.07503444</v>
      </c>
    </row>
    <row r="1403" spans="1:31" x14ac:dyDescent="0.35">
      <c r="A1403" s="22" t="s">
        <v>4196</v>
      </c>
      <c r="B1403" s="22">
        <v>5</v>
      </c>
      <c r="C1403" s="22">
        <v>221.15</v>
      </c>
      <c r="D1403" s="24" t="s">
        <v>4197</v>
      </c>
      <c r="E1403" s="22">
        <f t="shared" si="106"/>
        <v>1.1998564368875946</v>
      </c>
      <c r="F1403" s="22">
        <f t="shared" si="110"/>
        <v>2.0236812950139595E-2</v>
      </c>
      <c r="G1403" s="22">
        <f t="shared" si="107"/>
        <v>0.69357644628270765</v>
      </c>
      <c r="H1403" s="22">
        <f t="shared" si="108"/>
        <v>4.2431670942679103E-3</v>
      </c>
      <c r="I1403" s="22">
        <f t="shared" si="109"/>
        <v>0.83911106856311335</v>
      </c>
      <c r="J1403" s="25">
        <v>1.10764419946798E-2</v>
      </c>
      <c r="K1403" s="22" t="s">
        <v>4198</v>
      </c>
      <c r="L1403" s="22">
        <v>2540943.5244546901</v>
      </c>
      <c r="M1403" s="22">
        <v>2203920.2748002801</v>
      </c>
      <c r="N1403" s="22">
        <v>2679766.2556658001</v>
      </c>
      <c r="O1403" s="22">
        <v>2457541.85649106</v>
      </c>
      <c r="P1403" s="22">
        <v>2572936.3576523</v>
      </c>
      <c r="Q1403" s="22">
        <v>3158139.02234447</v>
      </c>
      <c r="R1403" s="22">
        <v>2992548.0501080998</v>
      </c>
      <c r="S1403" s="22">
        <v>2409011.5060000499</v>
      </c>
      <c r="T1403" s="22">
        <v>3097600.42074421</v>
      </c>
      <c r="U1403" s="22">
        <v>3287042.8295716699</v>
      </c>
      <c r="V1403" s="22">
        <v>2962631.9670122401</v>
      </c>
      <c r="W1403" s="22">
        <v>2807083.5636041202</v>
      </c>
      <c r="X1403" s="22">
        <v>3062486.1136965398</v>
      </c>
      <c r="Y1403" s="22">
        <v>3372450.1168563599</v>
      </c>
      <c r="Z1403" s="22">
        <v>2638565.9434811501</v>
      </c>
      <c r="AA1403" s="22">
        <v>2218976.5909098699</v>
      </c>
      <c r="AB1403" s="22">
        <v>1821762.0805837701</v>
      </c>
      <c r="AC1403" s="22">
        <v>1508576.4942878301</v>
      </c>
      <c r="AD1403" s="22">
        <v>2079006.5802438799</v>
      </c>
      <c r="AE1403" s="22">
        <v>2666584.4409666499</v>
      </c>
    </row>
    <row r="1404" spans="1:31" x14ac:dyDescent="0.35">
      <c r="A1404" s="22" t="s">
        <v>4199</v>
      </c>
      <c r="B1404" s="22">
        <v>5</v>
      </c>
      <c r="C1404" s="22">
        <v>159.69999999999999</v>
      </c>
      <c r="D1404" s="24" t="s">
        <v>4200</v>
      </c>
      <c r="E1404" s="22">
        <f t="shared" si="106"/>
        <v>0.82298482074171653</v>
      </c>
      <c r="F1404" s="22">
        <f t="shared" si="110"/>
        <v>3.5641329364172747E-2</v>
      </c>
      <c r="G1404" s="22">
        <f t="shared" si="107"/>
        <v>0.96599607127284193</v>
      </c>
      <c r="H1404" s="22">
        <f t="shared" si="108"/>
        <v>0.57584891736927724</v>
      </c>
      <c r="I1404" s="22">
        <f t="shared" si="109"/>
        <v>1.0018822209615825</v>
      </c>
      <c r="J1404" s="25">
        <v>0.93869193160701603</v>
      </c>
      <c r="K1404" s="22" t="s">
        <v>4201</v>
      </c>
      <c r="L1404" s="22">
        <v>1270670.85256537</v>
      </c>
      <c r="M1404" s="22">
        <v>1425854.73358638</v>
      </c>
      <c r="N1404" s="22">
        <v>1269859.96025893</v>
      </c>
      <c r="O1404" s="22">
        <v>1416536.66790116</v>
      </c>
      <c r="P1404" s="22">
        <v>1174391.38579674</v>
      </c>
      <c r="Q1404" s="22">
        <v>787748.29342824803</v>
      </c>
      <c r="R1404" s="22">
        <v>1243409.15841978</v>
      </c>
      <c r="S1404" s="22">
        <v>1089430.8710111701</v>
      </c>
      <c r="T1404" s="22">
        <v>1092762.4427953099</v>
      </c>
      <c r="U1404" s="22">
        <v>1183218.7920780701</v>
      </c>
      <c r="V1404" s="22">
        <v>1323105.0349725401</v>
      </c>
      <c r="W1404" s="22">
        <v>1455753.0185360201</v>
      </c>
      <c r="X1404" s="22">
        <v>1394812.91399952</v>
      </c>
      <c r="Y1404" s="22">
        <v>1323409.8435165901</v>
      </c>
      <c r="Z1404" s="22">
        <v>1047913.66329091</v>
      </c>
      <c r="AA1404" s="22">
        <v>1212432.2906826499</v>
      </c>
      <c r="AB1404" s="22">
        <v>1194600.7638113201</v>
      </c>
      <c r="AC1404" s="22">
        <v>1279717.49024663</v>
      </c>
      <c r="AD1404" s="22">
        <v>1265293.39224538</v>
      </c>
      <c r="AE1404" s="22">
        <v>1370395.0117053301</v>
      </c>
    </row>
    <row r="1405" spans="1:31" x14ac:dyDescent="0.35">
      <c r="A1405" s="22" t="s">
        <v>4202</v>
      </c>
      <c r="B1405" s="22">
        <v>3</v>
      </c>
      <c r="C1405" s="22">
        <v>94.69</v>
      </c>
      <c r="D1405" s="24" t="s">
        <v>4203</v>
      </c>
      <c r="E1405" s="22">
        <f t="shared" si="106"/>
        <v>0.83446295844082341</v>
      </c>
      <c r="F1405" s="22">
        <f t="shared" si="110"/>
        <v>0.65576357839419286</v>
      </c>
      <c r="G1405" s="22">
        <f t="shared" si="107"/>
        <v>2.7128561777372684</v>
      </c>
      <c r="H1405" s="22">
        <f t="shared" si="108"/>
        <v>4.3813805959979121E-2</v>
      </c>
      <c r="I1405" s="22">
        <f t="shared" si="109"/>
        <v>1.9468127639117281</v>
      </c>
      <c r="J1405" s="25">
        <v>0.23445870500618601</v>
      </c>
      <c r="K1405" s="22" t="s">
        <v>4204</v>
      </c>
      <c r="L1405" s="22">
        <v>18710.447302018401</v>
      </c>
      <c r="M1405" s="22">
        <v>76785.932361435698</v>
      </c>
      <c r="N1405" s="22">
        <v>62387.089743787503</v>
      </c>
      <c r="O1405" s="22">
        <v>88217.396451382301</v>
      </c>
      <c r="P1405" s="22">
        <v>16231.9224198514</v>
      </c>
      <c r="Q1405" s="22">
        <v>44040.5680743794</v>
      </c>
      <c r="R1405" s="22">
        <v>11636.156480097599</v>
      </c>
      <c r="S1405" s="22">
        <v>82059.459346265299</v>
      </c>
      <c r="T1405" s="22">
        <v>33477.567938620203</v>
      </c>
      <c r="U1405" s="22">
        <v>47693.242763524198</v>
      </c>
      <c r="V1405" s="22">
        <v>13369.3260546823</v>
      </c>
      <c r="W1405" s="22">
        <v>39416.0857548985</v>
      </c>
      <c r="X1405" s="22">
        <v>46207.289230766401</v>
      </c>
      <c r="Y1405" s="22">
        <v>10579.3732611122</v>
      </c>
      <c r="Z1405" s="22">
        <v>25177.806704750201</v>
      </c>
      <c r="AA1405" s="22">
        <v>130308.76412567899</v>
      </c>
      <c r="AB1405" s="22">
        <v>86022.906437594007</v>
      </c>
      <c r="AC1405" s="22">
        <v>80233.3953738251</v>
      </c>
      <c r="AD1405" s="22">
        <v>35911.120823257399</v>
      </c>
      <c r="AE1405" s="22">
        <v>33080.860376702003</v>
      </c>
    </row>
    <row r="1406" spans="1:31" x14ac:dyDescent="0.35">
      <c r="A1406" s="22" t="s">
        <v>4205</v>
      </c>
      <c r="B1406" s="22">
        <v>21</v>
      </c>
      <c r="C1406" s="22">
        <v>1045.6500000000001</v>
      </c>
      <c r="D1406" s="24" t="s">
        <v>4206</v>
      </c>
      <c r="E1406" s="22">
        <f t="shared" si="106"/>
        <v>1.0785105098160708</v>
      </c>
      <c r="F1406" s="22">
        <f t="shared" si="110"/>
        <v>0.31777405221738764</v>
      </c>
      <c r="G1406" s="22">
        <f t="shared" si="107"/>
        <v>1.398565097301945</v>
      </c>
      <c r="H1406" s="22">
        <f t="shared" si="108"/>
        <v>4.9342353747286786E-4</v>
      </c>
      <c r="I1406" s="22">
        <f t="shared" si="109"/>
        <v>1.0624489423402872</v>
      </c>
      <c r="J1406" s="25">
        <v>0.265525722071905</v>
      </c>
      <c r="K1406" s="22" t="s">
        <v>4207</v>
      </c>
      <c r="L1406" s="22">
        <v>25656438.460218299</v>
      </c>
      <c r="M1406" s="22">
        <v>28910105.6113935</v>
      </c>
      <c r="N1406" s="22">
        <v>28064548.7289901</v>
      </c>
      <c r="O1406" s="22">
        <v>29740769.124770202</v>
      </c>
      <c r="P1406" s="22">
        <v>27614483.856522899</v>
      </c>
      <c r="Q1406" s="22">
        <v>35150313.154765598</v>
      </c>
      <c r="R1406" s="22">
        <v>23320486.306974299</v>
      </c>
      <c r="S1406" s="22">
        <v>30442792.873458501</v>
      </c>
      <c r="T1406" s="22">
        <v>29948352.256333198</v>
      </c>
      <c r="U1406" s="22">
        <v>32114800.564988699</v>
      </c>
      <c r="V1406" s="22">
        <v>26573130.277057</v>
      </c>
      <c r="W1406" s="22">
        <v>27491115.980126198</v>
      </c>
      <c r="X1406" s="22">
        <v>25874325.926669601</v>
      </c>
      <c r="Y1406" s="22">
        <v>22247599.526816402</v>
      </c>
      <c r="Z1406" s="22">
        <v>29572014.6860747</v>
      </c>
      <c r="AA1406" s="22">
        <v>41353531.452071398</v>
      </c>
      <c r="AB1406" s="22">
        <v>39092288.473618701</v>
      </c>
      <c r="AC1406" s="22">
        <v>34928299.898562402</v>
      </c>
      <c r="AD1406" s="22">
        <v>34844537.9183136</v>
      </c>
      <c r="AE1406" s="22">
        <v>34053743.035723798</v>
      </c>
    </row>
    <row r="1407" spans="1:31" x14ac:dyDescent="0.35">
      <c r="A1407" s="22" t="s">
        <v>4208</v>
      </c>
      <c r="B1407" s="22">
        <v>8</v>
      </c>
      <c r="C1407" s="22">
        <v>321.61</v>
      </c>
      <c r="D1407" s="24" t="s">
        <v>4209</v>
      </c>
      <c r="E1407" s="22">
        <f t="shared" si="106"/>
        <v>1.0810360968360382</v>
      </c>
      <c r="F1407" s="22">
        <f t="shared" si="110"/>
        <v>0.11989626749058627</v>
      </c>
      <c r="G1407" s="22">
        <f t="shared" si="107"/>
        <v>1.1597148599020364</v>
      </c>
      <c r="H1407" s="22">
        <f t="shared" si="108"/>
        <v>1.5278513558940646E-2</v>
      </c>
      <c r="I1407" s="22">
        <f t="shared" si="109"/>
        <v>0.99229227272726483</v>
      </c>
      <c r="J1407" s="25">
        <v>0.86291896525718004</v>
      </c>
      <c r="K1407" s="22" t="s">
        <v>4210</v>
      </c>
      <c r="L1407" s="22">
        <v>2915442.3636271399</v>
      </c>
      <c r="M1407" s="22">
        <v>3077362.1558574601</v>
      </c>
      <c r="N1407" s="22">
        <v>3334377.9574327199</v>
      </c>
      <c r="O1407" s="22">
        <v>3422785.9497095398</v>
      </c>
      <c r="P1407" s="22">
        <v>3348348.748958</v>
      </c>
      <c r="Q1407" s="22">
        <v>3718166.97362985</v>
      </c>
      <c r="R1407" s="22">
        <v>3048790.97005085</v>
      </c>
      <c r="S1407" s="22">
        <v>3498621.0879809</v>
      </c>
      <c r="T1407" s="22">
        <v>3626796.0283817998</v>
      </c>
      <c r="U1407" s="22">
        <v>3510486.9050794099</v>
      </c>
      <c r="V1407" s="22">
        <v>3525227.01832614</v>
      </c>
      <c r="W1407" s="22">
        <v>3199992.2320105</v>
      </c>
      <c r="X1407" s="22">
        <v>3119140.3943121601</v>
      </c>
      <c r="Y1407" s="22">
        <v>3407335.8517485</v>
      </c>
      <c r="Z1407" s="22">
        <v>2971666.9322341899</v>
      </c>
      <c r="AA1407" s="22">
        <v>4165008.37758967</v>
      </c>
      <c r="AB1407" s="22">
        <v>3477994.8278503399</v>
      </c>
      <c r="AC1407" s="22">
        <v>3452413.4272269602</v>
      </c>
      <c r="AD1407" s="22">
        <v>3941321.7864457602</v>
      </c>
      <c r="AE1407" s="22">
        <v>3777736.0669475999</v>
      </c>
    </row>
    <row r="1408" spans="1:31" x14ac:dyDescent="0.35">
      <c r="A1408" s="22" t="s">
        <v>4211</v>
      </c>
      <c r="B1408" s="22">
        <v>6</v>
      </c>
      <c r="C1408" s="22">
        <v>270.35000000000002</v>
      </c>
      <c r="D1408" s="24" t="s">
        <v>4212</v>
      </c>
      <c r="E1408" s="22">
        <f t="shared" si="106"/>
        <v>1.1079633374794753</v>
      </c>
      <c r="F1408" s="22">
        <f t="shared" si="110"/>
        <v>0.45348504588937344</v>
      </c>
      <c r="G1408" s="22">
        <f t="shared" si="107"/>
        <v>1.1860179857365487</v>
      </c>
      <c r="H1408" s="22">
        <f t="shared" si="108"/>
        <v>1.4603260661800508E-2</v>
      </c>
      <c r="I1408" s="22">
        <f t="shared" si="109"/>
        <v>1.049065539035877</v>
      </c>
      <c r="J1408" s="25">
        <v>0.54309597616038496</v>
      </c>
      <c r="K1408" s="22" t="s">
        <v>4213</v>
      </c>
      <c r="L1408" s="22">
        <v>1547681.92721623</v>
      </c>
      <c r="M1408" s="22">
        <v>1770866.6964569499</v>
      </c>
      <c r="N1408" s="22">
        <v>1763919.62844093</v>
      </c>
      <c r="O1408" s="22">
        <v>2157468.5638733599</v>
      </c>
      <c r="P1408" s="22">
        <v>1707727.1492804401</v>
      </c>
      <c r="Q1408" s="22">
        <v>2817818.5064189802</v>
      </c>
      <c r="R1408" s="22">
        <v>1569514.03489814</v>
      </c>
      <c r="S1408" s="22">
        <v>1684778.32833026</v>
      </c>
      <c r="T1408" s="22">
        <v>1785565.8195109901</v>
      </c>
      <c r="U1408" s="22">
        <v>2056006.9404447</v>
      </c>
      <c r="V1408" s="22">
        <v>1699629.8392123401</v>
      </c>
      <c r="W1408" s="22">
        <v>1733931.7706687001</v>
      </c>
      <c r="X1408" s="22">
        <v>1652044.9690794901</v>
      </c>
      <c r="Y1408" s="22">
        <v>1450939.15557121</v>
      </c>
      <c r="Z1408" s="22">
        <v>1992629.64329173</v>
      </c>
      <c r="AA1408" s="22">
        <v>2071664.0705834201</v>
      </c>
      <c r="AB1408" s="22">
        <v>1820916.2499684601</v>
      </c>
      <c r="AC1408" s="22">
        <v>2020526.2332149399</v>
      </c>
      <c r="AD1408" s="22">
        <v>2064279.6381297801</v>
      </c>
      <c r="AE1408" s="22">
        <v>2138369.2097033602</v>
      </c>
    </row>
    <row r="1409" spans="1:31" x14ac:dyDescent="0.35">
      <c r="A1409" s="22" t="s">
        <v>4214</v>
      </c>
      <c r="B1409" s="22">
        <v>1</v>
      </c>
      <c r="C1409" s="22">
        <v>17.920000000000002</v>
      </c>
      <c r="D1409" s="22" t="s">
        <v>4215</v>
      </c>
      <c r="E1409" s="22">
        <f t="shared" si="106"/>
        <v>0.8769458544755192</v>
      </c>
      <c r="F1409" s="22">
        <f t="shared" si="110"/>
        <v>0.55746791254950245</v>
      </c>
      <c r="G1409" s="22">
        <f t="shared" si="107"/>
        <v>1.3608414638085125</v>
      </c>
      <c r="H1409" s="22">
        <f t="shared" si="108"/>
        <v>4.1834501190442963E-2</v>
      </c>
      <c r="I1409" s="22">
        <f t="shared" si="109"/>
        <v>1.0752758963856517</v>
      </c>
      <c r="J1409" s="25">
        <v>0.66760012329451501</v>
      </c>
      <c r="K1409" s="22" t="s">
        <v>4216</v>
      </c>
      <c r="L1409" s="22">
        <v>105133.867212567</v>
      </c>
      <c r="M1409" s="22">
        <v>99887.295750290097</v>
      </c>
      <c r="N1409" s="22">
        <v>85735.801239879205</v>
      </c>
      <c r="O1409" s="22">
        <v>164973.193244839</v>
      </c>
      <c r="P1409" s="22">
        <v>124238.112804722</v>
      </c>
      <c r="Q1409" s="22">
        <v>49851.518136981598</v>
      </c>
      <c r="R1409" s="22">
        <v>103625.15433494101</v>
      </c>
      <c r="S1409" s="22">
        <v>130812.10641678701</v>
      </c>
      <c r="T1409" s="22">
        <v>153129.598840625</v>
      </c>
      <c r="U1409" s="22">
        <v>71182.392595755096</v>
      </c>
      <c r="V1409" s="22">
        <v>113779.114191874</v>
      </c>
      <c r="W1409" s="22">
        <v>144884.09765956301</v>
      </c>
      <c r="X1409" s="22">
        <v>88391.988136336295</v>
      </c>
      <c r="Y1409" s="22">
        <v>85226.144310222997</v>
      </c>
      <c r="Z1409" s="22">
        <v>107085.59603960199</v>
      </c>
      <c r="AA1409" s="22">
        <v>193552.668001254</v>
      </c>
      <c r="AB1409" s="22">
        <v>143678.32961706299</v>
      </c>
      <c r="AC1409" s="22">
        <v>126916.53038675401</v>
      </c>
      <c r="AD1409" s="22">
        <v>136068.20298114099</v>
      </c>
      <c r="AE1409" s="22">
        <v>133777.16563272401</v>
      </c>
    </row>
    <row r="1410" spans="1:31" x14ac:dyDescent="0.35">
      <c r="A1410" s="22" t="s">
        <v>4217</v>
      </c>
      <c r="B1410" s="22">
        <v>7</v>
      </c>
      <c r="C1410" s="22">
        <v>349.25</v>
      </c>
      <c r="D1410" s="24" t="s">
        <v>4218</v>
      </c>
      <c r="E1410" s="22">
        <f t="shared" si="106"/>
        <v>0.86960911015218567</v>
      </c>
      <c r="F1410" s="22">
        <f t="shared" si="110"/>
        <v>2.346497596701581E-2</v>
      </c>
      <c r="G1410" s="22">
        <f t="shared" si="107"/>
        <v>1.1107740792896472</v>
      </c>
      <c r="H1410" s="22">
        <f t="shared" si="108"/>
        <v>6.937527677384688E-3</v>
      </c>
      <c r="I1410" s="22">
        <f t="shared" si="109"/>
        <v>1.1154288278560587</v>
      </c>
      <c r="J1410" s="25">
        <v>1.5658575717076701E-2</v>
      </c>
      <c r="K1410" s="22" t="s">
        <v>4219</v>
      </c>
      <c r="L1410" s="22">
        <v>6388491.9649107195</v>
      </c>
      <c r="M1410" s="22">
        <v>7572346.69778213</v>
      </c>
      <c r="N1410" s="22">
        <v>6633079.9445470199</v>
      </c>
      <c r="O1410" s="22">
        <v>7192985.7558287196</v>
      </c>
      <c r="P1410" s="22">
        <v>6744734.2342606904</v>
      </c>
      <c r="Q1410" s="22">
        <v>5603349.2968215803</v>
      </c>
      <c r="R1410" s="22">
        <v>5286815.6931707701</v>
      </c>
      <c r="S1410" s="22">
        <v>6615391.07965736</v>
      </c>
      <c r="T1410" s="22">
        <v>6219636.0317336498</v>
      </c>
      <c r="U1410" s="22">
        <v>6303835.4113370199</v>
      </c>
      <c r="V1410" s="22">
        <v>6370235.1963579301</v>
      </c>
      <c r="W1410" s="22">
        <v>6286784.7114312705</v>
      </c>
      <c r="X1410" s="22">
        <v>6408816.3455942199</v>
      </c>
      <c r="Y1410" s="22">
        <v>6083330.2260684799</v>
      </c>
      <c r="Z1410" s="22">
        <v>5809006.4984706696</v>
      </c>
      <c r="AA1410" s="22">
        <v>7139686.9022402</v>
      </c>
      <c r="AB1410" s="22">
        <v>6664970.8533231504</v>
      </c>
      <c r="AC1410" s="22">
        <v>6875072.2533460297</v>
      </c>
      <c r="AD1410" s="22">
        <v>7279867.4574777298</v>
      </c>
      <c r="AE1410" s="22">
        <v>6427938.6196544701</v>
      </c>
    </row>
    <row r="1411" spans="1:31" x14ac:dyDescent="0.35">
      <c r="A1411" s="22" t="s">
        <v>4220</v>
      </c>
      <c r="B1411" s="22">
        <v>9</v>
      </c>
      <c r="C1411" s="22">
        <v>470.58</v>
      </c>
      <c r="D1411" s="24" t="s">
        <v>4221</v>
      </c>
      <c r="E1411" s="22">
        <f t="shared" si="106"/>
        <v>1.1493620719285811</v>
      </c>
      <c r="F1411" s="22">
        <f t="shared" si="110"/>
        <v>4.8655567366594335E-2</v>
      </c>
      <c r="G1411" s="22">
        <f t="shared" si="107"/>
        <v>1.2089344042762311</v>
      </c>
      <c r="H1411" s="22">
        <f t="shared" si="108"/>
        <v>1.0554211950284303E-2</v>
      </c>
      <c r="I1411" s="22">
        <f t="shared" si="109"/>
        <v>1.0302882115057626</v>
      </c>
      <c r="J1411" s="25">
        <v>0.68659257174755595</v>
      </c>
      <c r="K1411" s="22" t="s">
        <v>4222</v>
      </c>
      <c r="L1411" s="22">
        <v>3026812.8707589102</v>
      </c>
      <c r="M1411" s="22">
        <v>3933345.7830095501</v>
      </c>
      <c r="N1411" s="22">
        <v>3307990.45140224</v>
      </c>
      <c r="O1411" s="22">
        <v>3832257.3503736998</v>
      </c>
      <c r="P1411" s="22">
        <v>3530765.0868996298</v>
      </c>
      <c r="Q1411" s="22">
        <v>4503068.4415074904</v>
      </c>
      <c r="R1411" s="22">
        <v>3743895.7371217702</v>
      </c>
      <c r="S1411" s="22">
        <v>3684270.8000689801</v>
      </c>
      <c r="T1411" s="22">
        <v>4091486.3480254398</v>
      </c>
      <c r="U1411" s="22">
        <v>4241878.5278280303</v>
      </c>
      <c r="V1411" s="22">
        <v>3521436.0528762699</v>
      </c>
      <c r="W1411" s="22">
        <v>3570383.07775641</v>
      </c>
      <c r="X1411" s="22">
        <v>3256731.9024679102</v>
      </c>
      <c r="Y1411" s="22">
        <v>4006319.3922367501</v>
      </c>
      <c r="Z1411" s="22">
        <v>2757983.3815368898</v>
      </c>
      <c r="AA1411" s="22">
        <v>3930407.0704468298</v>
      </c>
      <c r="AB1411" s="22">
        <v>4153595.7730752998</v>
      </c>
      <c r="AC1411" s="22">
        <v>4346030.8592054797</v>
      </c>
      <c r="AD1411" s="22">
        <v>4125994.11945784</v>
      </c>
      <c r="AE1411" s="22">
        <v>4132289.9002942801</v>
      </c>
    </row>
    <row r="1412" spans="1:31" x14ac:dyDescent="0.35">
      <c r="A1412" s="22" t="s">
        <v>4223</v>
      </c>
      <c r="B1412" s="22">
        <v>6</v>
      </c>
      <c r="C1412" s="22">
        <v>312.23</v>
      </c>
      <c r="D1412" s="24" t="s">
        <v>4224</v>
      </c>
      <c r="E1412" s="22">
        <f t="shared" si="106"/>
        <v>1.0351675790110728</v>
      </c>
      <c r="F1412" s="22">
        <f t="shared" si="110"/>
        <v>0.49830622671151348</v>
      </c>
      <c r="G1412" s="22">
        <f t="shared" si="107"/>
        <v>0.98418763117797448</v>
      </c>
      <c r="H1412" s="22">
        <f t="shared" si="108"/>
        <v>0.68392147239621548</v>
      </c>
      <c r="I1412" s="22">
        <f t="shared" si="109"/>
        <v>0.97137071206896608</v>
      </c>
      <c r="J1412" s="25">
        <v>0.53687013965238695</v>
      </c>
      <c r="K1412" s="22" t="s">
        <v>4225</v>
      </c>
      <c r="L1412" s="22">
        <v>3990134.7789429999</v>
      </c>
      <c r="M1412" s="22">
        <v>3430497.6310811699</v>
      </c>
      <c r="N1412" s="22">
        <v>3819858.2817620798</v>
      </c>
      <c r="O1412" s="22">
        <v>3717130.9062074702</v>
      </c>
      <c r="P1412" s="22">
        <v>3420829.5595248998</v>
      </c>
      <c r="Q1412" s="22">
        <v>4211372.1802236196</v>
      </c>
      <c r="R1412" s="22">
        <v>3535671.7230321402</v>
      </c>
      <c r="S1412" s="22">
        <v>3522479.9328123098</v>
      </c>
      <c r="T1412" s="22">
        <v>4089550.89659181</v>
      </c>
      <c r="U1412" s="22">
        <v>3665702.05804192</v>
      </c>
      <c r="V1412" s="22">
        <v>3453985.3871780899</v>
      </c>
      <c r="W1412" s="22">
        <v>3785336.1323801498</v>
      </c>
      <c r="X1412" s="22">
        <v>4113751.5626984499</v>
      </c>
      <c r="Y1412" s="22">
        <v>3992657.0305107101</v>
      </c>
      <c r="Z1412" s="22">
        <v>3574390.6291618398</v>
      </c>
      <c r="AA1412" s="22">
        <v>3807917.4370199302</v>
      </c>
      <c r="AB1412" s="22">
        <v>3555509.9117269102</v>
      </c>
      <c r="AC1412" s="22">
        <v>3555186.2456048098</v>
      </c>
      <c r="AD1412" s="22">
        <v>3844256.7992832102</v>
      </c>
      <c r="AE1412" s="22">
        <v>3858078.42096574</v>
      </c>
    </row>
    <row r="1413" spans="1:31" x14ac:dyDescent="0.35">
      <c r="A1413" s="22" t="s">
        <v>4226</v>
      </c>
      <c r="B1413" s="22">
        <v>2</v>
      </c>
      <c r="C1413" s="22">
        <v>120.38</v>
      </c>
      <c r="D1413" s="24" t="s">
        <v>4227</v>
      </c>
      <c r="E1413" s="22">
        <f t="shared" si="106"/>
        <v>1.1133709543435988</v>
      </c>
      <c r="F1413" s="22">
        <f t="shared" si="110"/>
        <v>0.48126659764068547</v>
      </c>
      <c r="G1413" s="22">
        <f t="shared" si="107"/>
        <v>1.4034666677415986</v>
      </c>
      <c r="H1413" s="22">
        <f t="shared" si="108"/>
        <v>2.6211953299294759E-2</v>
      </c>
      <c r="I1413" s="22">
        <f t="shared" si="109"/>
        <v>1.5032610905355102</v>
      </c>
      <c r="J1413" s="25">
        <v>1.27006375380903E-2</v>
      </c>
      <c r="K1413" s="22" t="s">
        <v>4228</v>
      </c>
      <c r="L1413" s="22">
        <v>626223.844881861</v>
      </c>
      <c r="M1413" s="22">
        <v>655780.99120934505</v>
      </c>
      <c r="N1413" s="22">
        <v>625129.62857470696</v>
      </c>
      <c r="O1413" s="22">
        <v>701697.41735833895</v>
      </c>
      <c r="P1413" s="22">
        <v>461685.53406002099</v>
      </c>
      <c r="Q1413" s="22">
        <v>1020038.96262917</v>
      </c>
      <c r="R1413" s="22">
        <v>611689.21868421102</v>
      </c>
      <c r="S1413" s="22">
        <v>638506.29871177301</v>
      </c>
      <c r="T1413" s="22">
        <v>589536.96193389804</v>
      </c>
      <c r="U1413" s="22">
        <v>558853.46391533501</v>
      </c>
      <c r="V1413" s="22">
        <v>350463.27202092198</v>
      </c>
      <c r="W1413" s="22">
        <v>546573.23137612396</v>
      </c>
      <c r="X1413" s="22">
        <v>367028.66620413697</v>
      </c>
      <c r="Y1413" s="22">
        <v>296674.25378095399</v>
      </c>
      <c r="Z1413" s="22">
        <v>481831.51483755402</v>
      </c>
      <c r="AA1413" s="22">
        <v>674944.80831184005</v>
      </c>
      <c r="AB1413" s="22">
        <v>513616.33504701301</v>
      </c>
      <c r="AC1413" s="22">
        <v>530088.50115258899</v>
      </c>
      <c r="AD1413" s="22">
        <v>485719.33703026798</v>
      </c>
      <c r="AE1413" s="22">
        <v>662311.24674731004</v>
      </c>
    </row>
    <row r="1414" spans="1:31" x14ac:dyDescent="0.35">
      <c r="A1414" s="22" t="s">
        <v>4229</v>
      </c>
      <c r="B1414" s="22">
        <v>6</v>
      </c>
      <c r="C1414" s="22">
        <v>242</v>
      </c>
      <c r="D1414" s="24" t="s">
        <v>4230</v>
      </c>
      <c r="E1414" s="22">
        <f t="shared" ref="E1414:E1477" si="111">AVERAGE(Q1414:U1414)/AVERAGE(L1414:P1414)</f>
        <v>1.1613666051278837</v>
      </c>
      <c r="F1414" s="22">
        <f t="shared" si="110"/>
        <v>7.2999730630752949E-2</v>
      </c>
      <c r="G1414" s="22">
        <f t="shared" ref="G1414:G1477" si="112">AVERAGE(AA1414:AE1414)/AVERAGE(V1414:Z1414)</f>
        <v>1.0340453635354765</v>
      </c>
      <c r="H1414" s="22">
        <f t="shared" ref="H1414:H1477" si="113">_xlfn.T.TEST(AA1414:AE1414,V1414:Z1414,2,2)</f>
        <v>0.60974431415508579</v>
      </c>
      <c r="I1414" s="22">
        <f t="shared" ref="I1414:I1477" si="114">AVERAGE(L1414:P1414)/AVERAGE(V1414:Z1414)</f>
        <v>1.0599889677630241</v>
      </c>
      <c r="J1414" s="25">
        <v>0.36798169128269598</v>
      </c>
      <c r="K1414" s="22" t="s">
        <v>4231</v>
      </c>
      <c r="L1414" s="22">
        <v>2496124.1887808</v>
      </c>
      <c r="M1414" s="22">
        <v>2279250.9053789498</v>
      </c>
      <c r="N1414" s="22">
        <v>2354700.6582376198</v>
      </c>
      <c r="O1414" s="22">
        <v>2558657.2389805499</v>
      </c>
      <c r="P1414" s="22">
        <v>2851226.3352553998</v>
      </c>
      <c r="Q1414" s="22">
        <v>3283545.9547061599</v>
      </c>
      <c r="R1414" s="22">
        <v>2457995.3924317202</v>
      </c>
      <c r="S1414" s="22">
        <v>2553195.5615705098</v>
      </c>
      <c r="T1414" s="22">
        <v>3107828.4352402599</v>
      </c>
      <c r="U1414" s="22">
        <v>3160924.6476652301</v>
      </c>
      <c r="V1414" s="22">
        <v>2666277.4534900598</v>
      </c>
      <c r="W1414" s="22">
        <v>2402529.4413948101</v>
      </c>
      <c r="X1414" s="22">
        <v>2284713.7304585101</v>
      </c>
      <c r="Y1414" s="22">
        <v>2492437.0672774101</v>
      </c>
      <c r="Z1414" s="22">
        <v>1984315.7422974601</v>
      </c>
      <c r="AA1414" s="22">
        <v>2673616.4943820699</v>
      </c>
      <c r="AB1414" s="22">
        <v>2142816.2198154801</v>
      </c>
      <c r="AC1414" s="22">
        <v>2287584.9017011598</v>
      </c>
      <c r="AD1414" s="22">
        <v>2605270.0929056299</v>
      </c>
      <c r="AE1414" s="22">
        <v>2523751.6859297901</v>
      </c>
    </row>
    <row r="1415" spans="1:31" x14ac:dyDescent="0.35">
      <c r="A1415" s="22" t="s">
        <v>4232</v>
      </c>
      <c r="B1415" s="22">
        <v>2</v>
      </c>
      <c r="C1415" s="22">
        <v>45.01</v>
      </c>
      <c r="D1415" s="24" t="s">
        <v>4233</v>
      </c>
      <c r="E1415" s="22">
        <f t="shared" si="111"/>
        <v>1.0645000225056616</v>
      </c>
      <c r="F1415" s="22">
        <f t="shared" si="110"/>
        <v>0.53853029098554284</v>
      </c>
      <c r="G1415" s="22">
        <f t="shared" si="112"/>
        <v>1.3795554975541526</v>
      </c>
      <c r="H1415" s="22">
        <f t="shared" si="113"/>
        <v>4.549197739951253E-2</v>
      </c>
      <c r="I1415" s="22">
        <f t="shared" si="114"/>
        <v>1.1129453303080852</v>
      </c>
      <c r="J1415" s="25">
        <v>0.25780674820968202</v>
      </c>
      <c r="K1415" s="22" t="s">
        <v>4234</v>
      </c>
      <c r="L1415" s="22">
        <v>103082.94479084</v>
      </c>
      <c r="M1415" s="22">
        <v>104087.83196583</v>
      </c>
      <c r="N1415" s="22">
        <v>125135.787068016</v>
      </c>
      <c r="O1415" s="22">
        <v>116584.442402908</v>
      </c>
      <c r="P1415" s="22">
        <v>96443.177773458199</v>
      </c>
      <c r="Q1415" s="22">
        <v>147711.750698711</v>
      </c>
      <c r="R1415" s="22">
        <v>116428.602917044</v>
      </c>
      <c r="S1415" s="22">
        <v>118476.109065137</v>
      </c>
      <c r="T1415" s="22">
        <v>87337.493698950595</v>
      </c>
      <c r="U1415" s="22">
        <v>110554.294762384</v>
      </c>
      <c r="V1415" s="22">
        <v>83719.781792231195</v>
      </c>
      <c r="W1415" s="22">
        <v>80974.903246860602</v>
      </c>
      <c r="X1415" s="22">
        <v>94170.547674736299</v>
      </c>
      <c r="Y1415" s="22">
        <v>101344.41741956399</v>
      </c>
      <c r="Z1415" s="22">
        <v>129782.238192419</v>
      </c>
      <c r="AA1415" s="22">
        <v>176921.48028608601</v>
      </c>
      <c r="AB1415" s="22">
        <v>151665.91679719501</v>
      </c>
      <c r="AC1415" s="22">
        <v>128158.839253107</v>
      </c>
      <c r="AD1415" s="22">
        <v>114094.49240030401</v>
      </c>
      <c r="AE1415" s="22">
        <v>105130.274560121</v>
      </c>
    </row>
    <row r="1416" spans="1:31" x14ac:dyDescent="0.35">
      <c r="A1416" s="22" t="s">
        <v>4235</v>
      </c>
      <c r="B1416" s="22">
        <v>6</v>
      </c>
      <c r="C1416" s="22">
        <v>310.58999999999997</v>
      </c>
      <c r="D1416" s="24" t="s">
        <v>4236</v>
      </c>
      <c r="E1416" s="22">
        <f t="shared" si="111"/>
        <v>0.8690690953031639</v>
      </c>
      <c r="F1416" s="22">
        <f t="shared" si="110"/>
        <v>0.28384623176049389</v>
      </c>
      <c r="G1416" s="22">
        <f t="shared" si="112"/>
        <v>0.84706039764378205</v>
      </c>
      <c r="H1416" s="22">
        <f t="shared" si="113"/>
        <v>0.15571581594815359</v>
      </c>
      <c r="I1416" s="22">
        <f t="shared" si="114"/>
        <v>1.1141612681256063</v>
      </c>
      <c r="J1416" s="25">
        <v>0.31029122355739902</v>
      </c>
      <c r="K1416" s="22" t="s">
        <v>4237</v>
      </c>
      <c r="L1416" s="22">
        <v>584321.57703879697</v>
      </c>
      <c r="M1416" s="22">
        <v>381664.66733424697</v>
      </c>
      <c r="N1416" s="22">
        <v>465730.14826196601</v>
      </c>
      <c r="O1416" s="22">
        <v>501376.86636605102</v>
      </c>
      <c r="P1416" s="22">
        <v>431074.81235534098</v>
      </c>
      <c r="Q1416" s="22">
        <v>366096.55792789202</v>
      </c>
      <c r="R1416" s="22">
        <v>458309.73713551898</v>
      </c>
      <c r="S1416" s="22">
        <v>363232.07981100102</v>
      </c>
      <c r="T1416" s="22">
        <v>550089.19621751097</v>
      </c>
      <c r="U1416" s="22">
        <v>316897.83582641103</v>
      </c>
      <c r="V1416" s="22">
        <v>372763.77913445601</v>
      </c>
      <c r="W1416" s="22">
        <v>501715.041257823</v>
      </c>
      <c r="X1416" s="22">
        <v>404073.10354095302</v>
      </c>
      <c r="Y1416" s="22">
        <v>358112.59643438098</v>
      </c>
      <c r="Z1416" s="22">
        <v>485261.75636764499</v>
      </c>
      <c r="AA1416" s="22">
        <v>447412.655674193</v>
      </c>
      <c r="AB1416" s="22">
        <v>269585.12207674503</v>
      </c>
      <c r="AC1416" s="22">
        <v>335109.636870371</v>
      </c>
      <c r="AD1416" s="22">
        <v>386735.159411503</v>
      </c>
      <c r="AE1416" s="22">
        <v>358557.14170934597</v>
      </c>
    </row>
    <row r="1417" spans="1:31" x14ac:dyDescent="0.35">
      <c r="A1417" s="22" t="s">
        <v>4238</v>
      </c>
      <c r="B1417" s="22">
        <v>8</v>
      </c>
      <c r="C1417" s="22">
        <v>339.25</v>
      </c>
      <c r="D1417" s="24" t="s">
        <v>4239</v>
      </c>
      <c r="E1417" s="22">
        <f t="shared" si="111"/>
        <v>0.7824783704475442</v>
      </c>
      <c r="F1417" s="22">
        <f t="shared" si="110"/>
        <v>1.7907182764945885E-2</v>
      </c>
      <c r="G1417" s="22">
        <f t="shared" si="112"/>
        <v>1.136077642071275</v>
      </c>
      <c r="H1417" s="22">
        <f t="shared" si="113"/>
        <v>8.5702509162705345E-2</v>
      </c>
      <c r="I1417" s="22">
        <f t="shared" si="114"/>
        <v>1.2901363831243311</v>
      </c>
      <c r="J1417" s="25">
        <v>1.09610822960081E-2</v>
      </c>
      <c r="K1417" s="22" t="s">
        <v>4240</v>
      </c>
      <c r="L1417" s="22">
        <v>5880178.8641240103</v>
      </c>
      <c r="M1417" s="22">
        <v>8290187.9693275196</v>
      </c>
      <c r="N1417" s="22">
        <v>6246037.9601672804</v>
      </c>
      <c r="O1417" s="22">
        <v>7696387.5612403201</v>
      </c>
      <c r="P1417" s="22">
        <v>7190124.8227974502</v>
      </c>
      <c r="Q1417" s="22">
        <v>5342774.9342224598</v>
      </c>
      <c r="R1417" s="22">
        <v>4963612.0200591097</v>
      </c>
      <c r="S1417" s="22">
        <v>5733750.0436291704</v>
      </c>
      <c r="T1417" s="22">
        <v>5148082.9945278298</v>
      </c>
      <c r="U1417" s="22">
        <v>6435549.1127787698</v>
      </c>
      <c r="V1417" s="22">
        <v>5804652.57298108</v>
      </c>
      <c r="W1417" s="22">
        <v>6216348.5910402602</v>
      </c>
      <c r="X1417" s="22">
        <v>5084744.0970211299</v>
      </c>
      <c r="Y1417" s="22">
        <v>5095127.9728467697</v>
      </c>
      <c r="Z1417" s="22">
        <v>5162836.2463157102</v>
      </c>
      <c r="AA1417" s="22">
        <v>6342832.3526626704</v>
      </c>
      <c r="AB1417" s="22">
        <v>7347392.84993478</v>
      </c>
      <c r="AC1417" s="22">
        <v>5699869.6850027097</v>
      </c>
      <c r="AD1417" s="22">
        <v>5806286.49670472</v>
      </c>
      <c r="AE1417" s="22">
        <v>5890917.1602897504</v>
      </c>
    </row>
    <row r="1418" spans="1:31" x14ac:dyDescent="0.35">
      <c r="A1418" s="22" t="s">
        <v>4241</v>
      </c>
      <c r="B1418" s="22">
        <v>1</v>
      </c>
      <c r="C1418" s="22">
        <v>21.22</v>
      </c>
      <c r="D1418" s="22" t="s">
        <v>4242</v>
      </c>
      <c r="E1418" s="22">
        <f t="shared" si="111"/>
        <v>1.2015546589271113</v>
      </c>
      <c r="F1418" s="22">
        <f t="shared" si="110"/>
        <v>0.37618528031369514</v>
      </c>
      <c r="G1418" s="22">
        <f t="shared" si="112"/>
        <v>1.896307269024734</v>
      </c>
      <c r="H1418" s="22">
        <f t="shared" si="113"/>
        <v>2.6913681359432978E-2</v>
      </c>
      <c r="I1418" s="22">
        <f t="shared" si="114"/>
        <v>1.0464699791023384</v>
      </c>
      <c r="J1418" s="25">
        <v>0.88394568571618404</v>
      </c>
      <c r="K1418" s="22" t="s">
        <v>4243</v>
      </c>
      <c r="L1418" s="22">
        <v>107882.109627692</v>
      </c>
      <c r="M1418" s="22">
        <v>147708.07404067201</v>
      </c>
      <c r="N1418" s="22">
        <v>178875.059409857</v>
      </c>
      <c r="O1418" s="22">
        <v>98224.487032091405</v>
      </c>
      <c r="P1418" s="22">
        <v>192829.539816551</v>
      </c>
      <c r="Q1418" s="22">
        <v>90553.164607850194</v>
      </c>
      <c r="R1418" s="22">
        <v>170420.69961280399</v>
      </c>
      <c r="S1418" s="22">
        <v>223206.42170708301</v>
      </c>
      <c r="T1418" s="22">
        <v>159893.31158877001</v>
      </c>
      <c r="U1418" s="22">
        <v>227677.461405512</v>
      </c>
      <c r="V1418" s="22">
        <v>138876.493568801</v>
      </c>
      <c r="W1418" s="22">
        <v>154461.03226455799</v>
      </c>
      <c r="X1418" s="22">
        <v>165410.322510848</v>
      </c>
      <c r="Y1418" s="22">
        <v>101586.502990247</v>
      </c>
      <c r="Z1418" s="22">
        <v>132967.20954664599</v>
      </c>
      <c r="AA1418" s="22">
        <v>269549.67724763497</v>
      </c>
      <c r="AB1418" s="22">
        <v>426394.37729575398</v>
      </c>
      <c r="AC1418" s="22">
        <v>222674.74260344999</v>
      </c>
      <c r="AD1418" s="22">
        <v>237284.93571309</v>
      </c>
      <c r="AE1418" s="22">
        <v>158809.05666509501</v>
      </c>
    </row>
    <row r="1419" spans="1:31" x14ac:dyDescent="0.35">
      <c r="A1419" s="22" t="s">
        <v>4244</v>
      </c>
      <c r="B1419" s="22">
        <v>1</v>
      </c>
      <c r="C1419" s="22">
        <v>71.11</v>
      </c>
      <c r="D1419" s="22" t="s">
        <v>4245</v>
      </c>
      <c r="E1419" s="22">
        <f t="shared" si="111"/>
        <v>1.0663718638293185</v>
      </c>
      <c r="F1419" s="22">
        <f t="shared" si="110"/>
        <v>0.6587065721334735</v>
      </c>
      <c r="G1419" s="22">
        <f t="shared" si="112"/>
        <v>1.4364162836703267</v>
      </c>
      <c r="H1419" s="22">
        <f t="shared" si="113"/>
        <v>1.9631849856107959E-2</v>
      </c>
      <c r="I1419" s="22">
        <f t="shared" si="114"/>
        <v>1.1692970321075919</v>
      </c>
      <c r="J1419" s="25">
        <v>0.186931768060242</v>
      </c>
      <c r="K1419" s="22" t="s">
        <v>4246</v>
      </c>
      <c r="L1419" s="22">
        <v>495494.927756691</v>
      </c>
      <c r="M1419" s="22">
        <v>441674.47978392203</v>
      </c>
      <c r="N1419" s="22">
        <v>567889.54519887595</v>
      </c>
      <c r="O1419" s="22">
        <v>544408.54470126994</v>
      </c>
      <c r="P1419" s="22">
        <v>677643.78301551705</v>
      </c>
      <c r="Q1419" s="22">
        <v>324082.724748698</v>
      </c>
      <c r="R1419" s="22">
        <v>582919.54266898404</v>
      </c>
      <c r="S1419" s="22">
        <v>663746.04760175303</v>
      </c>
      <c r="T1419" s="22">
        <v>719342.16699075804</v>
      </c>
      <c r="U1419" s="22">
        <v>618024.25699992594</v>
      </c>
      <c r="V1419" s="22">
        <v>551828.37871615996</v>
      </c>
      <c r="W1419" s="22">
        <v>581444.89875137003</v>
      </c>
      <c r="X1419" s="22">
        <v>400668.37429121399</v>
      </c>
      <c r="Y1419" s="22">
        <v>401578.13829008403</v>
      </c>
      <c r="Z1419" s="22">
        <v>396745.84098660899</v>
      </c>
      <c r="AA1419" s="22">
        <v>578013.55079050199</v>
      </c>
      <c r="AB1419" s="22">
        <v>806173.64154471096</v>
      </c>
      <c r="AC1419" s="22">
        <v>797760.79308193596</v>
      </c>
      <c r="AD1419" s="22">
        <v>638705.43517760804</v>
      </c>
      <c r="AE1419" s="22">
        <v>529450.90966919495</v>
      </c>
    </row>
    <row r="1420" spans="1:31" x14ac:dyDescent="0.35">
      <c r="A1420" s="22" t="s">
        <v>4247</v>
      </c>
      <c r="B1420" s="22">
        <v>3</v>
      </c>
      <c r="C1420" s="22">
        <v>103.88</v>
      </c>
      <c r="D1420" s="24" t="s">
        <v>4248</v>
      </c>
      <c r="E1420" s="22">
        <f t="shared" si="111"/>
        <v>1.023048594284711</v>
      </c>
      <c r="F1420" s="22">
        <f t="shared" si="110"/>
        <v>0.83703243871293609</v>
      </c>
      <c r="G1420" s="22">
        <f t="shared" si="112"/>
        <v>0.74830279477498707</v>
      </c>
      <c r="H1420" s="22">
        <f t="shared" si="113"/>
        <v>8.8024217373497152E-2</v>
      </c>
      <c r="I1420" s="22">
        <f t="shared" si="114"/>
        <v>0.87443262061096005</v>
      </c>
      <c r="J1420" s="25">
        <v>0.29973558083190699</v>
      </c>
      <c r="K1420" s="22" t="s">
        <v>4249</v>
      </c>
      <c r="L1420" s="22">
        <v>367976.09323524602</v>
      </c>
      <c r="M1420" s="22">
        <v>273176.60204899899</v>
      </c>
      <c r="N1420" s="22">
        <v>247673.80929562601</v>
      </c>
      <c r="O1420" s="22">
        <v>293261.52104156598</v>
      </c>
      <c r="P1420" s="22">
        <v>318972.29080138</v>
      </c>
      <c r="Q1420" s="22">
        <v>255811.86749714601</v>
      </c>
      <c r="R1420" s="22">
        <v>379434.19658423</v>
      </c>
      <c r="S1420" s="22">
        <v>274355.31642603298</v>
      </c>
      <c r="T1420" s="22">
        <v>356141.66271108697</v>
      </c>
      <c r="U1420" s="22">
        <v>269914.60343443102</v>
      </c>
      <c r="V1420" s="22">
        <v>314103.7257528</v>
      </c>
      <c r="W1420" s="22">
        <v>341197.60340269201</v>
      </c>
      <c r="X1420" s="22">
        <v>368406.50966922898</v>
      </c>
      <c r="Y1420" s="22">
        <v>440910.32849684398</v>
      </c>
      <c r="Z1420" s="22">
        <v>251992.44513938899</v>
      </c>
      <c r="AA1420" s="22">
        <v>304473.96530842601</v>
      </c>
      <c r="AB1420" s="22">
        <v>163573.65972005701</v>
      </c>
      <c r="AC1420" s="22">
        <v>198393.402904961</v>
      </c>
      <c r="AD1420" s="22">
        <v>294961.43072949402</v>
      </c>
      <c r="AE1420" s="22">
        <v>323142.06018199603</v>
      </c>
    </row>
    <row r="1421" spans="1:31" x14ac:dyDescent="0.35">
      <c r="A1421" s="22" t="s">
        <v>4250</v>
      </c>
      <c r="B1421" s="22">
        <v>1</v>
      </c>
      <c r="C1421" s="22">
        <v>19.88</v>
      </c>
      <c r="D1421" s="22" t="s">
        <v>4251</v>
      </c>
      <c r="E1421" s="22">
        <f t="shared" si="111"/>
        <v>0.84030334818169183</v>
      </c>
      <c r="F1421" s="22">
        <f t="shared" si="110"/>
        <v>0.20508463548925102</v>
      </c>
      <c r="G1421" s="22">
        <f t="shared" si="112"/>
        <v>1.1818912116399791</v>
      </c>
      <c r="H1421" s="22">
        <f t="shared" si="113"/>
        <v>0.23719526209310032</v>
      </c>
      <c r="I1421" s="22">
        <f t="shared" si="114"/>
        <v>1.2702604036056353</v>
      </c>
      <c r="J1421" s="25">
        <v>0.16885056145480701</v>
      </c>
      <c r="K1421" s="22" t="s">
        <v>4252</v>
      </c>
      <c r="L1421" s="22">
        <v>83982.790760033997</v>
      </c>
      <c r="M1421" s="22">
        <v>67101.513935563999</v>
      </c>
      <c r="N1421" s="22">
        <v>44073.520047960097</v>
      </c>
      <c r="O1421" s="22">
        <v>69944.031403865403</v>
      </c>
      <c r="P1421" s="22">
        <v>69043.093475959293</v>
      </c>
      <c r="Q1421" s="22">
        <v>42026.2625861575</v>
      </c>
      <c r="R1421" s="22">
        <v>57452.875889170296</v>
      </c>
      <c r="S1421" s="22">
        <v>58357.4307930379</v>
      </c>
      <c r="T1421" s="22">
        <v>68809.867983237593</v>
      </c>
      <c r="U1421" s="22">
        <v>54136.682694928</v>
      </c>
      <c r="V1421" s="22">
        <v>40296.134351692403</v>
      </c>
      <c r="W1421" s="22">
        <v>36350.023737803604</v>
      </c>
      <c r="X1421" s="22">
        <v>68149.945287130104</v>
      </c>
      <c r="Y1421" s="22">
        <v>65073.928381137099</v>
      </c>
      <c r="Z1421" s="22">
        <v>53182.2909588326</v>
      </c>
      <c r="AA1421" s="22">
        <v>55193.210943079699</v>
      </c>
      <c r="AB1421" s="22">
        <v>54540.718511281098</v>
      </c>
      <c r="AC1421" s="22">
        <v>59048.764603420197</v>
      </c>
      <c r="AD1421" s="22">
        <v>66927.955065619302</v>
      </c>
      <c r="AE1421" s="22">
        <v>75188.579296827898</v>
      </c>
    </row>
    <row r="1422" spans="1:31" x14ac:dyDescent="0.35">
      <c r="A1422" s="22" t="s">
        <v>4253</v>
      </c>
      <c r="B1422" s="22">
        <v>18</v>
      </c>
      <c r="C1422" s="22">
        <v>1137.5</v>
      </c>
      <c r="D1422" s="24" t="s">
        <v>4254</v>
      </c>
      <c r="E1422" s="22">
        <f t="shared" si="111"/>
        <v>0.93070219175845359</v>
      </c>
      <c r="F1422" s="22">
        <f t="shared" si="110"/>
        <v>0.3951727552271227</v>
      </c>
      <c r="G1422" s="22">
        <f t="shared" si="112"/>
        <v>1.0608655430087603</v>
      </c>
      <c r="H1422" s="22">
        <f t="shared" si="113"/>
        <v>0.29072042867341974</v>
      </c>
      <c r="I1422" s="22">
        <f t="shared" si="114"/>
        <v>1.042073355839737</v>
      </c>
      <c r="J1422" s="25">
        <v>0.54408919759234597</v>
      </c>
      <c r="K1422" s="22" t="s">
        <v>4255</v>
      </c>
      <c r="L1422" s="22">
        <v>65771712.982391603</v>
      </c>
      <c r="M1422" s="22">
        <v>83468328.709752694</v>
      </c>
      <c r="N1422" s="22">
        <v>79596904.204154998</v>
      </c>
      <c r="O1422" s="22">
        <v>77651384.786829099</v>
      </c>
      <c r="P1422" s="22">
        <v>68202158.944520697</v>
      </c>
      <c r="Q1422" s="22">
        <v>82642147.466699898</v>
      </c>
      <c r="R1422" s="22">
        <v>55994617.955791101</v>
      </c>
      <c r="S1422" s="22">
        <v>69431392.313346997</v>
      </c>
      <c r="T1422" s="22">
        <v>76681815.950748906</v>
      </c>
      <c r="U1422" s="22">
        <v>63975286.240914203</v>
      </c>
      <c r="V1422" s="22">
        <v>79885506.286114305</v>
      </c>
      <c r="W1422" s="22">
        <v>77431894.554389194</v>
      </c>
      <c r="X1422" s="22">
        <v>65175190.5428987</v>
      </c>
      <c r="Y1422" s="22">
        <v>63448176.4552719</v>
      </c>
      <c r="Z1422" s="22">
        <v>73621721.239372805</v>
      </c>
      <c r="AA1422" s="22">
        <v>69728250.896561399</v>
      </c>
      <c r="AB1422" s="22">
        <v>77886970.603861898</v>
      </c>
      <c r="AC1422" s="22">
        <v>82333861.487849802</v>
      </c>
      <c r="AD1422" s="22">
        <v>74587231.716905996</v>
      </c>
      <c r="AE1422" s="22">
        <v>76911140.516184598</v>
      </c>
    </row>
    <row r="1423" spans="1:31" x14ac:dyDescent="0.35">
      <c r="A1423" s="22" t="s">
        <v>4256</v>
      </c>
      <c r="B1423" s="22">
        <v>1</v>
      </c>
      <c r="C1423" s="22">
        <v>72.040000000000006</v>
      </c>
      <c r="D1423" s="22" t="s">
        <v>4257</v>
      </c>
      <c r="E1423" s="22">
        <f t="shared" si="111"/>
        <v>0.86855213187724989</v>
      </c>
      <c r="F1423" s="22">
        <f t="shared" si="110"/>
        <v>0.65724645371734369</v>
      </c>
      <c r="G1423" s="22">
        <f t="shared" si="112"/>
        <v>0.86162418145406161</v>
      </c>
      <c r="H1423" s="22">
        <f t="shared" si="113"/>
        <v>0.5970965735138547</v>
      </c>
      <c r="I1423" s="22">
        <f t="shared" si="114"/>
        <v>1.0108774016838347</v>
      </c>
      <c r="J1423" s="25">
        <v>0.86672221515975201</v>
      </c>
      <c r="K1423" s="22" t="s">
        <v>4258</v>
      </c>
      <c r="L1423" s="22">
        <v>78452.692938632797</v>
      </c>
      <c r="M1423" s="22">
        <v>100903.330196877</v>
      </c>
      <c r="N1423" s="22">
        <v>55675.419593545201</v>
      </c>
      <c r="O1423" s="22">
        <v>55715.819339920999</v>
      </c>
      <c r="P1423" s="22">
        <v>37700.062728066398</v>
      </c>
      <c r="Q1423" s="22">
        <v>849.29371809559404</v>
      </c>
      <c r="R1423" s="22">
        <v>59546.306491382602</v>
      </c>
      <c r="S1423" s="22">
        <v>60779.608486671197</v>
      </c>
      <c r="T1423" s="22">
        <v>71810.866983012398</v>
      </c>
      <c r="U1423" s="22">
        <v>92287.548482688901</v>
      </c>
      <c r="V1423" s="22">
        <v>34843.623629535999</v>
      </c>
      <c r="W1423" s="22">
        <v>33583.193232901504</v>
      </c>
      <c r="X1423" s="22">
        <v>78957.336182437197</v>
      </c>
      <c r="Y1423" s="22">
        <v>93797.0464154246</v>
      </c>
      <c r="Z1423" s="22">
        <v>83731.914879720993</v>
      </c>
      <c r="AA1423" s="22">
        <v>47572.3136107092</v>
      </c>
      <c r="AB1423" s="22">
        <v>63895.935160887901</v>
      </c>
      <c r="AC1423" s="22">
        <v>83379.028425230499</v>
      </c>
      <c r="AD1423" s="22">
        <v>62835.495782040904</v>
      </c>
      <c r="AE1423" s="22">
        <v>22270.2232080414</v>
      </c>
    </row>
    <row r="1424" spans="1:31" x14ac:dyDescent="0.35">
      <c r="A1424" s="22" t="s">
        <v>4259</v>
      </c>
      <c r="B1424" s="22">
        <v>1</v>
      </c>
      <c r="C1424" s="22">
        <v>72.489999999999995</v>
      </c>
      <c r="D1424" s="22" t="s">
        <v>4260</v>
      </c>
      <c r="E1424" s="22">
        <f t="shared" si="111"/>
        <v>0.95325434009239984</v>
      </c>
      <c r="F1424" s="22">
        <f t="shared" si="110"/>
        <v>0.79365770580156669</v>
      </c>
      <c r="G1424" s="22">
        <f t="shared" si="112"/>
        <v>1.6761776120857441</v>
      </c>
      <c r="H1424" s="22">
        <f t="shared" si="113"/>
        <v>6.1009586973906231E-2</v>
      </c>
      <c r="I1424" s="22">
        <f t="shared" si="114"/>
        <v>1.0094608745380933</v>
      </c>
      <c r="J1424" s="25">
        <v>0.44730824961244597</v>
      </c>
      <c r="K1424" s="22" t="s">
        <v>4261</v>
      </c>
      <c r="L1424" s="22">
        <v>464183.83039781102</v>
      </c>
      <c r="M1424" s="22">
        <v>558933.31260828103</v>
      </c>
      <c r="N1424" s="22">
        <v>609087.32856164896</v>
      </c>
      <c r="O1424" s="22">
        <v>562026.16169327102</v>
      </c>
      <c r="P1424" s="22">
        <v>742950.77987826895</v>
      </c>
      <c r="Q1424" s="22">
        <v>225028.810936163</v>
      </c>
      <c r="R1424" s="22">
        <v>620093.92341866496</v>
      </c>
      <c r="S1424" s="22">
        <v>621621.26261596696</v>
      </c>
      <c r="T1424" s="22">
        <v>560383.92097631504</v>
      </c>
      <c r="U1424" s="22">
        <v>772753.01176663698</v>
      </c>
      <c r="V1424" s="22">
        <v>840876.74546763301</v>
      </c>
      <c r="W1424" s="22">
        <v>500036.44271252298</v>
      </c>
      <c r="X1424" s="22">
        <v>639857.49556199706</v>
      </c>
      <c r="Y1424" s="22">
        <v>924323.86876295798</v>
      </c>
      <c r="Z1424" s="22">
        <v>4558.9934862276896</v>
      </c>
      <c r="AA1424" s="22">
        <v>815492.70919340604</v>
      </c>
      <c r="AB1424" s="22">
        <v>1143381.2156312801</v>
      </c>
      <c r="AC1424" s="22">
        <v>1101547.7276600001</v>
      </c>
      <c r="AD1424" s="22">
        <v>1060199.88611965</v>
      </c>
      <c r="AE1424" s="22">
        <v>756474.59411224397</v>
      </c>
    </row>
    <row r="1425" spans="1:31" x14ac:dyDescent="0.35">
      <c r="A1425" s="22" t="s">
        <v>4262</v>
      </c>
      <c r="B1425" s="22">
        <v>1</v>
      </c>
      <c r="C1425" s="22">
        <v>14.37</v>
      </c>
      <c r="D1425" s="22" t="s">
        <v>4263</v>
      </c>
      <c r="E1425" s="22">
        <f t="shared" si="111"/>
        <v>0.78190027378591442</v>
      </c>
      <c r="F1425" s="22">
        <f t="shared" si="110"/>
        <v>0.16947970060155462</v>
      </c>
      <c r="G1425" s="22">
        <f t="shared" si="112"/>
        <v>0.86844006863705103</v>
      </c>
      <c r="H1425" s="22">
        <f t="shared" si="113"/>
        <v>0.56385868695661912</v>
      </c>
      <c r="I1425" s="22">
        <f t="shared" si="114"/>
        <v>0.89261093668759506</v>
      </c>
      <c r="J1425" s="25">
        <v>0.74330015391431403</v>
      </c>
      <c r="K1425" s="22" t="s">
        <v>4264</v>
      </c>
      <c r="L1425" s="22">
        <v>81555.0488512913</v>
      </c>
      <c r="M1425" s="22">
        <v>91863.044394009296</v>
      </c>
      <c r="N1425" s="22">
        <v>91391.149857134194</v>
      </c>
      <c r="O1425" s="22">
        <v>160174.261784428</v>
      </c>
      <c r="P1425" s="22">
        <v>138419.16157888499</v>
      </c>
      <c r="Q1425" s="22">
        <v>95208.018514779993</v>
      </c>
      <c r="R1425" s="22">
        <v>87226.090164680296</v>
      </c>
      <c r="S1425" s="22">
        <v>79309.460299713901</v>
      </c>
      <c r="T1425" s="22">
        <v>103392.36352662899</v>
      </c>
      <c r="U1425" s="22">
        <v>75388.766655479296</v>
      </c>
      <c r="V1425" s="22">
        <v>140480.99870542099</v>
      </c>
      <c r="W1425" s="22">
        <v>122305.38803744499</v>
      </c>
      <c r="X1425" s="22">
        <v>190680.79239564799</v>
      </c>
      <c r="Y1425" s="22">
        <v>120015.685309398</v>
      </c>
      <c r="Z1425" s="22">
        <v>57702.171841793701</v>
      </c>
      <c r="AA1425" s="22">
        <v>82246.3371603743</v>
      </c>
      <c r="AB1425" s="22">
        <v>84072.457172937196</v>
      </c>
      <c r="AC1425" s="22">
        <v>100838.97858249</v>
      </c>
      <c r="AD1425" s="22">
        <v>103546.95375986199</v>
      </c>
      <c r="AE1425" s="22">
        <v>177441.649562448</v>
      </c>
    </row>
    <row r="1426" spans="1:31" x14ac:dyDescent="0.35">
      <c r="A1426" s="22" t="s">
        <v>4265</v>
      </c>
      <c r="B1426" s="22">
        <v>15</v>
      </c>
      <c r="C1426" s="22">
        <v>637.34</v>
      </c>
      <c r="D1426" s="24" t="s">
        <v>4266</v>
      </c>
      <c r="E1426" s="22">
        <f t="shared" si="111"/>
        <v>1.078304928958685</v>
      </c>
      <c r="F1426" s="22">
        <f t="shared" si="110"/>
        <v>0.22404510059689847</v>
      </c>
      <c r="G1426" s="22">
        <f t="shared" si="112"/>
        <v>0.97440367285821317</v>
      </c>
      <c r="H1426" s="22">
        <f t="shared" si="113"/>
        <v>0.69656698827055785</v>
      </c>
      <c r="I1426" s="22">
        <f t="shared" si="114"/>
        <v>1.0940413756828951</v>
      </c>
      <c r="J1426" s="25">
        <v>0.18870390448858801</v>
      </c>
      <c r="K1426" s="22" t="s">
        <v>4267</v>
      </c>
      <c r="L1426" s="22">
        <v>7454257.4866421297</v>
      </c>
      <c r="M1426" s="22">
        <v>7977962.5707558999</v>
      </c>
      <c r="N1426" s="22">
        <v>7268812.8630735902</v>
      </c>
      <c r="O1426" s="22">
        <v>8361896.56364932</v>
      </c>
      <c r="P1426" s="22">
        <v>9431359.8801700398</v>
      </c>
      <c r="Q1426" s="22">
        <v>8843254.0299603809</v>
      </c>
      <c r="R1426" s="22">
        <v>8756876.1384905297</v>
      </c>
      <c r="S1426" s="22">
        <v>7719143.6926353797</v>
      </c>
      <c r="T1426" s="22">
        <v>8826507.7236008197</v>
      </c>
      <c r="U1426" s="22">
        <v>9519410.2315071095</v>
      </c>
      <c r="V1426" s="22">
        <v>6773419.5185410902</v>
      </c>
      <c r="W1426" s="22">
        <v>7963588.6128836302</v>
      </c>
      <c r="X1426" s="22">
        <v>6675214.2885636101</v>
      </c>
      <c r="Y1426" s="22">
        <v>8168536.0716964798</v>
      </c>
      <c r="Z1426" s="22">
        <v>7432731.3674301198</v>
      </c>
      <c r="AA1426" s="22">
        <v>7003997.3043764904</v>
      </c>
      <c r="AB1426" s="22">
        <v>7254002.0652493201</v>
      </c>
      <c r="AC1426" s="22">
        <v>6063099.8013130901</v>
      </c>
      <c r="AD1426" s="22">
        <v>7467718.6269724201</v>
      </c>
      <c r="AE1426" s="22">
        <v>8277262.6661104904</v>
      </c>
    </row>
    <row r="1427" spans="1:31" x14ac:dyDescent="0.35">
      <c r="A1427" s="22" t="s">
        <v>4268</v>
      </c>
      <c r="B1427" s="22">
        <v>5</v>
      </c>
      <c r="C1427" s="22">
        <v>476.41</v>
      </c>
      <c r="D1427" s="24" t="s">
        <v>4269</v>
      </c>
      <c r="E1427" s="22">
        <f t="shared" si="111"/>
        <v>1.0078135486798709</v>
      </c>
      <c r="F1427" s="22">
        <f t="shared" si="110"/>
        <v>0.92580837424019247</v>
      </c>
      <c r="G1427" s="22">
        <f t="shared" si="112"/>
        <v>0.99949184596770102</v>
      </c>
      <c r="H1427" s="22">
        <f t="shared" si="113"/>
        <v>0.9959039457204768</v>
      </c>
      <c r="I1427" s="22">
        <f t="shared" si="114"/>
        <v>1.0242274372266551</v>
      </c>
      <c r="J1427" s="25">
        <v>0.75383460252183998</v>
      </c>
      <c r="K1427" s="22" t="s">
        <v>4270</v>
      </c>
      <c r="L1427" s="22">
        <v>5650416.4247309295</v>
      </c>
      <c r="M1427" s="22">
        <v>6425713.4614306903</v>
      </c>
      <c r="N1427" s="22">
        <v>5949460.9725295901</v>
      </c>
      <c r="O1427" s="22">
        <v>7574823.7827485399</v>
      </c>
      <c r="P1427" s="22">
        <v>6877105.9052489204</v>
      </c>
      <c r="Q1427" s="22">
        <v>7946984.3117377702</v>
      </c>
      <c r="R1427" s="22">
        <v>5493010.3234339301</v>
      </c>
      <c r="S1427" s="22">
        <v>6395021.8410131</v>
      </c>
      <c r="T1427" s="22">
        <v>6710451.0494736005</v>
      </c>
      <c r="U1427" s="22">
        <v>6185817.7088233298</v>
      </c>
      <c r="V1427" s="22">
        <v>6801658.0935811</v>
      </c>
      <c r="W1427" s="22">
        <v>7675836.6573347701</v>
      </c>
      <c r="X1427" s="22">
        <v>5260802.9414318297</v>
      </c>
      <c r="Y1427" s="22">
        <v>5745302.6477649696</v>
      </c>
      <c r="Z1427" s="22">
        <v>6225685.4749885704</v>
      </c>
      <c r="AA1427" s="22">
        <v>7967832.7403299296</v>
      </c>
      <c r="AB1427" s="22">
        <v>6362097.3846517904</v>
      </c>
      <c r="AC1427" s="22">
        <v>5334373.6919863401</v>
      </c>
      <c r="AD1427" s="22">
        <v>5979644.4197062403</v>
      </c>
      <c r="AE1427" s="22">
        <v>6049224.3769786702</v>
      </c>
    </row>
    <row r="1428" spans="1:31" x14ac:dyDescent="0.35">
      <c r="A1428" s="22" t="s">
        <v>4271</v>
      </c>
      <c r="B1428" s="22">
        <v>3</v>
      </c>
      <c r="C1428" s="22">
        <v>338.23</v>
      </c>
      <c r="D1428" s="24" t="s">
        <v>4272</v>
      </c>
      <c r="E1428" s="22">
        <f t="shared" si="111"/>
        <v>1.0704369926598423</v>
      </c>
      <c r="F1428" s="22">
        <f t="shared" si="110"/>
        <v>0.43521051679789746</v>
      </c>
      <c r="G1428" s="22">
        <f t="shared" si="112"/>
        <v>0.98422234238211725</v>
      </c>
      <c r="H1428" s="22">
        <f t="shared" si="113"/>
        <v>0.86246900354701828</v>
      </c>
      <c r="I1428" s="22">
        <f t="shared" si="114"/>
        <v>1.0040960122458109</v>
      </c>
      <c r="J1428" s="25">
        <v>0.93140882330327501</v>
      </c>
      <c r="K1428" s="22" t="s">
        <v>4273</v>
      </c>
      <c r="L1428" s="22">
        <v>1672899.95632032</v>
      </c>
      <c r="M1428" s="22">
        <v>1707473.2886312101</v>
      </c>
      <c r="N1428" s="22">
        <v>1596137.22496399</v>
      </c>
      <c r="O1428" s="22">
        <v>2124052.3597163502</v>
      </c>
      <c r="P1428" s="22">
        <v>1911031.04752895</v>
      </c>
      <c r="Q1428" s="22">
        <v>2261690.8156228298</v>
      </c>
      <c r="R1428" s="22">
        <v>1983677.3554726799</v>
      </c>
      <c r="S1428" s="22">
        <v>1737379.1326335501</v>
      </c>
      <c r="T1428" s="22">
        <v>2081654.3694939199</v>
      </c>
      <c r="U1428" s="22">
        <v>1581941.7757168999</v>
      </c>
      <c r="V1428" s="22">
        <v>1470677.6415265801</v>
      </c>
      <c r="W1428" s="22">
        <v>1571863.6095839101</v>
      </c>
      <c r="X1428" s="22">
        <v>1976888.47598803</v>
      </c>
      <c r="Y1428" s="22">
        <v>2084271.9470450601</v>
      </c>
      <c r="Z1428" s="22">
        <v>1871131.17775177</v>
      </c>
      <c r="AA1428" s="22">
        <v>2042645.5053814901</v>
      </c>
      <c r="AB1428" s="22">
        <v>1928947.1483553799</v>
      </c>
      <c r="AC1428" s="22">
        <v>1583449.4184501299</v>
      </c>
      <c r="AD1428" s="22">
        <v>1805050.96674154</v>
      </c>
      <c r="AE1428" s="22">
        <v>1473137.97305188</v>
      </c>
    </row>
    <row r="1429" spans="1:31" x14ac:dyDescent="0.35">
      <c r="A1429" s="22" t="s">
        <v>4274</v>
      </c>
      <c r="B1429" s="22">
        <v>30</v>
      </c>
      <c r="C1429" s="22">
        <v>2020.03</v>
      </c>
      <c r="D1429" s="24" t="s">
        <v>4275</v>
      </c>
      <c r="E1429" s="22">
        <f t="shared" si="111"/>
        <v>0.88462664036128735</v>
      </c>
      <c r="F1429" s="22">
        <f t="shared" si="110"/>
        <v>2.7670559456520528E-3</v>
      </c>
      <c r="G1429" s="22">
        <f t="shared" si="112"/>
        <v>0.79067081162399189</v>
      </c>
      <c r="H1429" s="22">
        <f t="shared" si="113"/>
        <v>6.6437454841039006E-5</v>
      </c>
      <c r="I1429" s="22">
        <f t="shared" si="114"/>
        <v>0.92408582761045577</v>
      </c>
      <c r="J1429" s="25">
        <v>1.50777133736385E-2</v>
      </c>
      <c r="K1429" s="22" t="s">
        <v>4276</v>
      </c>
      <c r="L1429" s="22">
        <v>75011767.950289398</v>
      </c>
      <c r="M1429" s="22">
        <v>76837970.011009201</v>
      </c>
      <c r="N1429" s="22">
        <v>74953086.100569203</v>
      </c>
      <c r="O1429" s="22">
        <v>73644719.438700497</v>
      </c>
      <c r="P1429" s="22">
        <v>79829277.017979801</v>
      </c>
      <c r="Q1429" s="22">
        <v>65600963.3324022</v>
      </c>
      <c r="R1429" s="22">
        <v>73943720.5157976</v>
      </c>
      <c r="S1429" s="22">
        <v>63577285.033852398</v>
      </c>
      <c r="T1429" s="22">
        <v>66329494.192601502</v>
      </c>
      <c r="U1429" s="22">
        <v>66951543.067941703</v>
      </c>
      <c r="V1429" s="22">
        <v>83778511.966079503</v>
      </c>
      <c r="W1429" s="22">
        <v>83892226.620481893</v>
      </c>
      <c r="X1429" s="22">
        <v>78940766.3886839</v>
      </c>
      <c r="Y1429" s="22">
        <v>87201242.845299095</v>
      </c>
      <c r="Z1429" s="22">
        <v>77704028.171882197</v>
      </c>
      <c r="AA1429" s="22">
        <v>65957718.629258901</v>
      </c>
      <c r="AB1429" s="22">
        <v>66412418.436952703</v>
      </c>
      <c r="AC1429" s="22">
        <v>59248193.7543706</v>
      </c>
      <c r="AD1429" s="22">
        <v>66624460.972219899</v>
      </c>
      <c r="AE1429" s="22">
        <v>67131511.478018299</v>
      </c>
    </row>
    <row r="1430" spans="1:31" x14ac:dyDescent="0.35">
      <c r="A1430" s="22" t="s">
        <v>4277</v>
      </c>
      <c r="B1430" s="22">
        <v>26</v>
      </c>
      <c r="C1430" s="22">
        <v>1867.87</v>
      </c>
      <c r="D1430" s="24" t="s">
        <v>4278</v>
      </c>
      <c r="E1430" s="22">
        <f t="shared" si="111"/>
        <v>0.97304095162867377</v>
      </c>
      <c r="F1430" s="22">
        <f t="shared" si="110"/>
        <v>0.45930949940181776</v>
      </c>
      <c r="G1430" s="22">
        <f t="shared" si="112"/>
        <v>0.75201063520011024</v>
      </c>
      <c r="H1430" s="22">
        <f t="shared" si="113"/>
        <v>6.3939106773477146E-4</v>
      </c>
      <c r="I1430" s="22">
        <f t="shared" si="114"/>
        <v>0.89017685370848287</v>
      </c>
      <c r="J1430" s="25">
        <v>1.1796730879064399E-2</v>
      </c>
      <c r="K1430" s="22" t="s">
        <v>4279</v>
      </c>
      <c r="L1430" s="22">
        <v>50136534.392124698</v>
      </c>
      <c r="M1430" s="22">
        <v>48101861.142892003</v>
      </c>
      <c r="N1430" s="22">
        <v>51563418.072408602</v>
      </c>
      <c r="O1430" s="22">
        <v>51524280.253130697</v>
      </c>
      <c r="P1430" s="22">
        <v>49662923.508098602</v>
      </c>
      <c r="Q1430" s="22">
        <v>48604192.4444995</v>
      </c>
      <c r="R1430" s="22">
        <v>54277387.933697797</v>
      </c>
      <c r="S1430" s="22">
        <v>44111028.401678197</v>
      </c>
      <c r="T1430" s="22">
        <v>48284047.148373999</v>
      </c>
      <c r="U1430" s="22">
        <v>48945936.380491897</v>
      </c>
      <c r="V1430" s="22">
        <v>57734012.784221202</v>
      </c>
      <c r="W1430" s="22">
        <v>54676709.944274798</v>
      </c>
      <c r="X1430" s="22">
        <v>56234566.802853197</v>
      </c>
      <c r="Y1430" s="22">
        <v>62312723.3556761</v>
      </c>
      <c r="Z1430" s="22">
        <v>50996091.3148899</v>
      </c>
      <c r="AA1430" s="22">
        <v>42820886.022156402</v>
      </c>
      <c r="AB1430" s="22">
        <v>37037911.822836697</v>
      </c>
      <c r="AC1430" s="22">
        <v>39817420.712147303</v>
      </c>
      <c r="AD1430" s="22">
        <v>45623412.890304103</v>
      </c>
      <c r="AE1430" s="22">
        <v>46732853.550715797</v>
      </c>
    </row>
    <row r="1431" spans="1:31" x14ac:dyDescent="0.35">
      <c r="A1431" s="22" t="s">
        <v>4280</v>
      </c>
      <c r="B1431" s="22">
        <v>5</v>
      </c>
      <c r="C1431" s="22">
        <v>373.76</v>
      </c>
      <c r="D1431" s="24" t="s">
        <v>4281</v>
      </c>
      <c r="E1431" s="22">
        <f t="shared" si="111"/>
        <v>0.82128941461839167</v>
      </c>
      <c r="F1431" s="22">
        <f t="shared" si="110"/>
        <v>5.2768251121615081E-3</v>
      </c>
      <c r="G1431" s="22">
        <f t="shared" si="112"/>
        <v>1.2685177319906069</v>
      </c>
      <c r="H1431" s="22">
        <f t="shared" si="113"/>
        <v>2.5950717570405395E-2</v>
      </c>
      <c r="I1431" s="22">
        <f t="shared" si="114"/>
        <v>1.0979209174585443</v>
      </c>
      <c r="J1431" s="25">
        <v>0.27074911329034801</v>
      </c>
      <c r="K1431" s="22" t="s">
        <v>4282</v>
      </c>
      <c r="L1431" s="22">
        <v>5798274.96422615</v>
      </c>
      <c r="M1431" s="22">
        <v>6256173.6466060402</v>
      </c>
      <c r="N1431" s="22">
        <v>6125006.3693070402</v>
      </c>
      <c r="O1431" s="22">
        <v>5944991.79651458</v>
      </c>
      <c r="P1431" s="22">
        <v>6776332.50798319</v>
      </c>
      <c r="Q1431" s="22">
        <v>4665935.1124358904</v>
      </c>
      <c r="R1431" s="22">
        <v>4544307.0261164</v>
      </c>
      <c r="S1431" s="22">
        <v>4987418.4721709099</v>
      </c>
      <c r="T1431" s="22">
        <v>5855908.26220595</v>
      </c>
      <c r="U1431" s="22">
        <v>5324914.0570024997</v>
      </c>
      <c r="V1431" s="22">
        <v>7390108.3571908101</v>
      </c>
      <c r="W1431" s="22">
        <v>6052921.5092096301</v>
      </c>
      <c r="X1431" s="22">
        <v>5021834.6726756701</v>
      </c>
      <c r="Y1431" s="22">
        <v>4465361.2254325701</v>
      </c>
      <c r="Z1431" s="22">
        <v>5214587.5761149796</v>
      </c>
      <c r="AA1431" s="22">
        <v>7889520.0623920299</v>
      </c>
      <c r="AB1431" s="22">
        <v>7044633.5384828597</v>
      </c>
      <c r="AC1431" s="22">
        <v>7334354.9674880998</v>
      </c>
      <c r="AD1431" s="22">
        <v>6713927.0882220399</v>
      </c>
      <c r="AE1431" s="22">
        <v>6719759.1295618704</v>
      </c>
    </row>
    <row r="1432" spans="1:31" x14ac:dyDescent="0.35">
      <c r="A1432" s="22" t="s">
        <v>4283</v>
      </c>
      <c r="B1432" s="22">
        <v>1</v>
      </c>
      <c r="C1432" s="22">
        <v>38.19</v>
      </c>
      <c r="D1432" s="22" t="s">
        <v>4284</v>
      </c>
      <c r="E1432" s="22">
        <f t="shared" si="111"/>
        <v>1.0767331070314756</v>
      </c>
      <c r="F1432" s="22">
        <f t="shared" si="110"/>
        <v>0.66258670905233952</v>
      </c>
      <c r="G1432" s="22">
        <f t="shared" si="112"/>
        <v>1.4994016073568035</v>
      </c>
      <c r="H1432" s="22">
        <f t="shared" si="113"/>
        <v>0.1557221670526075</v>
      </c>
      <c r="I1432" s="22">
        <f t="shared" si="114"/>
        <v>1.2046637811826864</v>
      </c>
      <c r="J1432" s="25">
        <v>0.31949726140516499</v>
      </c>
      <c r="K1432" s="22" t="s">
        <v>4285</v>
      </c>
      <c r="L1432" s="22">
        <v>109075.66174658699</v>
      </c>
      <c r="M1432" s="22">
        <v>169577.920481351</v>
      </c>
      <c r="N1432" s="22">
        <v>202295.04937331201</v>
      </c>
      <c r="O1432" s="22">
        <v>159847.462810108</v>
      </c>
      <c r="P1432" s="22">
        <v>211928.463438504</v>
      </c>
      <c r="Q1432" s="22">
        <v>218816.86129350599</v>
      </c>
      <c r="R1432" s="22">
        <v>171844.48595488601</v>
      </c>
      <c r="S1432" s="22">
        <v>241149.61227184901</v>
      </c>
      <c r="T1432" s="22">
        <v>110633.109652735</v>
      </c>
      <c r="U1432" s="22">
        <v>175712.693442747</v>
      </c>
      <c r="V1432" s="22">
        <v>81565.677138745697</v>
      </c>
      <c r="W1432" s="22">
        <v>108374.387653376</v>
      </c>
      <c r="X1432" s="22">
        <v>141516.973037196</v>
      </c>
      <c r="Y1432" s="22">
        <v>129369.602696131</v>
      </c>
      <c r="Z1432" s="22">
        <v>247026.099110082</v>
      </c>
      <c r="AA1432" s="22">
        <v>222285.01031874699</v>
      </c>
      <c r="AB1432" s="22">
        <v>324502.52152409399</v>
      </c>
      <c r="AC1432" s="22">
        <v>224693.07553053499</v>
      </c>
      <c r="AD1432" s="22">
        <v>182466.46004664199</v>
      </c>
      <c r="AE1432" s="22">
        <v>107408.468161414</v>
      </c>
    </row>
    <row r="1433" spans="1:31" x14ac:dyDescent="0.35">
      <c r="A1433" s="22" t="s">
        <v>4286</v>
      </c>
      <c r="B1433" s="22">
        <v>1</v>
      </c>
      <c r="C1433" s="22">
        <v>14.11</v>
      </c>
      <c r="D1433" s="22" t="s">
        <v>4287</v>
      </c>
      <c r="E1433" s="22">
        <f t="shared" si="111"/>
        <v>1.2250825639830032</v>
      </c>
      <c r="F1433" s="22">
        <f t="shared" si="110"/>
        <v>0.53795881095740972</v>
      </c>
      <c r="G1433" s="22">
        <f t="shared" si="112"/>
        <v>0.80651581848753484</v>
      </c>
      <c r="H1433" s="22">
        <f t="shared" si="113"/>
        <v>0.52521035840269203</v>
      </c>
      <c r="I1433" s="22">
        <f t="shared" si="114"/>
        <v>1.3709986090468542</v>
      </c>
      <c r="J1433" s="25">
        <v>0.21742388310220601</v>
      </c>
      <c r="K1433" s="22" t="s">
        <v>4288</v>
      </c>
      <c r="L1433" s="22">
        <v>361998.67294077098</v>
      </c>
      <c r="M1433" s="22">
        <v>412022.72110738698</v>
      </c>
      <c r="N1433" s="22">
        <v>192073.204371328</v>
      </c>
      <c r="O1433" s="22">
        <v>311606.14995410998</v>
      </c>
      <c r="P1433" s="22">
        <v>345312.37937026197</v>
      </c>
      <c r="Q1433" s="22">
        <v>516542.753570156</v>
      </c>
      <c r="R1433" s="22">
        <v>758811.391831905</v>
      </c>
      <c r="S1433" s="22">
        <v>223563.89991509099</v>
      </c>
      <c r="T1433" s="22">
        <v>311880.39708203502</v>
      </c>
      <c r="U1433" s="22">
        <v>177526.64151533201</v>
      </c>
      <c r="V1433" s="22">
        <v>361668.962810472</v>
      </c>
      <c r="W1433" s="22">
        <v>87325.191632360904</v>
      </c>
      <c r="X1433" s="22">
        <v>281977.34310709598</v>
      </c>
      <c r="Y1433" s="22">
        <v>361712.28962209902</v>
      </c>
      <c r="Z1433" s="22">
        <v>91134.4290056014</v>
      </c>
      <c r="AA1433" s="22">
        <v>170680.16646754701</v>
      </c>
      <c r="AB1433" s="22">
        <v>92652.027726010405</v>
      </c>
      <c r="AC1433" s="22">
        <v>201910.135408767</v>
      </c>
      <c r="AD1433" s="22">
        <v>278978.84213503898</v>
      </c>
      <c r="AE1433" s="22">
        <v>210546.945823591</v>
      </c>
    </row>
    <row r="1434" spans="1:31" x14ac:dyDescent="0.35">
      <c r="A1434" s="22" t="s">
        <v>4289</v>
      </c>
      <c r="B1434" s="22">
        <v>2</v>
      </c>
      <c r="C1434" s="22">
        <v>66.709999999999994</v>
      </c>
      <c r="D1434" s="24" t="s">
        <v>4290</v>
      </c>
      <c r="E1434" s="22">
        <f t="shared" si="111"/>
        <v>1.2296830538860199</v>
      </c>
      <c r="F1434" s="22">
        <f t="shared" si="110"/>
        <v>0.44626086026487655</v>
      </c>
      <c r="G1434" s="22">
        <f t="shared" si="112"/>
        <v>1.0926066390150786</v>
      </c>
      <c r="H1434" s="22">
        <f t="shared" si="113"/>
        <v>0.73831797584979342</v>
      </c>
      <c r="I1434" s="22">
        <f t="shared" si="114"/>
        <v>1.1932448886774898</v>
      </c>
      <c r="J1434" s="25">
        <v>0.42118034044527802</v>
      </c>
      <c r="K1434" s="22" t="s">
        <v>4291</v>
      </c>
      <c r="L1434" s="22">
        <v>148279.42078735199</v>
      </c>
      <c r="M1434" s="22">
        <v>209514.33852571499</v>
      </c>
      <c r="N1434" s="22">
        <v>85421.663165224003</v>
      </c>
      <c r="O1434" s="22">
        <v>121812.63458345299</v>
      </c>
      <c r="P1434" s="22">
        <v>160626.64484927099</v>
      </c>
      <c r="Q1434" s="22">
        <v>304221.13698298897</v>
      </c>
      <c r="R1434" s="22">
        <v>121879.132271428</v>
      </c>
      <c r="S1434" s="22">
        <v>95208.340506141394</v>
      </c>
      <c r="T1434" s="22">
        <v>192014.51313268399</v>
      </c>
      <c r="U1434" s="22">
        <v>179002.16701944399</v>
      </c>
      <c r="V1434" s="22">
        <v>92346.8210895183</v>
      </c>
      <c r="W1434" s="22">
        <v>51326.694981232002</v>
      </c>
      <c r="X1434" s="22">
        <v>144726.29387708401</v>
      </c>
      <c r="Y1434" s="22">
        <v>205790.14610007999</v>
      </c>
      <c r="Z1434" s="22">
        <v>113945.64863527899</v>
      </c>
      <c r="AA1434" s="22">
        <v>91154.791847439003</v>
      </c>
      <c r="AB1434" s="22">
        <v>96129.732235173404</v>
      </c>
      <c r="AC1434" s="22">
        <v>191450.255482465</v>
      </c>
      <c r="AD1434" s="22">
        <v>165293.48771244101</v>
      </c>
      <c r="AE1434" s="22">
        <v>120424.731820788</v>
      </c>
    </row>
    <row r="1435" spans="1:31" x14ac:dyDescent="0.35">
      <c r="A1435" s="22" t="s">
        <v>4292</v>
      </c>
      <c r="B1435" s="22">
        <v>3</v>
      </c>
      <c r="C1435" s="22">
        <v>184.22</v>
      </c>
      <c r="D1435" s="24" t="s">
        <v>4293</v>
      </c>
      <c r="E1435" s="22">
        <f t="shared" si="111"/>
        <v>1.0477616758572552</v>
      </c>
      <c r="F1435" s="22">
        <f t="shared" si="110"/>
        <v>0.75490827703800312</v>
      </c>
      <c r="G1435" s="22">
        <f t="shared" si="112"/>
        <v>1.6240683785415095</v>
      </c>
      <c r="H1435" s="22">
        <f t="shared" si="113"/>
        <v>8.8451619101876083E-3</v>
      </c>
      <c r="I1435" s="22">
        <f t="shared" si="114"/>
        <v>1.3091968239128284</v>
      </c>
      <c r="J1435" s="25">
        <v>6.6814875685848499E-2</v>
      </c>
      <c r="K1435" s="22" t="s">
        <v>4294</v>
      </c>
      <c r="L1435" s="22">
        <v>1021774.84090298</v>
      </c>
      <c r="M1435" s="22">
        <v>1211415.20146468</v>
      </c>
      <c r="N1435" s="22">
        <v>1154574.0188490199</v>
      </c>
      <c r="O1435" s="22">
        <v>1485102.1792338199</v>
      </c>
      <c r="P1435" s="22">
        <v>944758.36001566402</v>
      </c>
      <c r="Q1435" s="22">
        <v>1709406.96158106</v>
      </c>
      <c r="R1435" s="22">
        <v>804447.38836432295</v>
      </c>
      <c r="S1435" s="22">
        <v>1242800.6713505001</v>
      </c>
      <c r="T1435" s="22">
        <v>1176637.72280591</v>
      </c>
      <c r="U1435" s="22">
        <v>1162191.3567910299</v>
      </c>
      <c r="V1435" s="22">
        <v>953887.06421050197</v>
      </c>
      <c r="W1435" s="22">
        <v>961424.734097976</v>
      </c>
      <c r="X1435" s="22">
        <v>697891.02646982495</v>
      </c>
      <c r="Y1435" s="22">
        <v>663191.03867964004</v>
      </c>
      <c r="Z1435" s="22">
        <v>1167265.4047328299</v>
      </c>
      <c r="AA1435" s="22">
        <v>1669081.9132084299</v>
      </c>
      <c r="AB1435" s="22">
        <v>1323206.9999607401</v>
      </c>
      <c r="AC1435" s="22">
        <v>1725156.5032301601</v>
      </c>
      <c r="AD1435" s="22">
        <v>1500853.80680322</v>
      </c>
      <c r="AE1435" s="22">
        <v>998507.27927899105</v>
      </c>
    </row>
    <row r="1436" spans="1:31" x14ac:dyDescent="0.35">
      <c r="A1436" s="22" t="s">
        <v>4295</v>
      </c>
      <c r="B1436" s="22">
        <v>3</v>
      </c>
      <c r="C1436" s="22">
        <v>169.31</v>
      </c>
      <c r="D1436" s="24" t="s">
        <v>4296</v>
      </c>
      <c r="E1436" s="22">
        <f t="shared" si="111"/>
        <v>0.77047335757313096</v>
      </c>
      <c r="F1436" s="22">
        <f t="shared" si="110"/>
        <v>0.1592956130515209</v>
      </c>
      <c r="G1436" s="22">
        <f t="shared" si="112"/>
        <v>1.6468410312969384</v>
      </c>
      <c r="H1436" s="22">
        <f t="shared" si="113"/>
        <v>2.1445968123751814E-3</v>
      </c>
      <c r="I1436" s="22">
        <f t="shared" si="114"/>
        <v>1.4462003761384561</v>
      </c>
      <c r="J1436" s="25">
        <v>7.4436686713764605E-2</v>
      </c>
      <c r="K1436" s="22" t="s">
        <v>4297</v>
      </c>
      <c r="L1436" s="22">
        <v>1105390.88878542</v>
      </c>
      <c r="M1436" s="22">
        <v>1430923.1028130299</v>
      </c>
      <c r="N1436" s="22">
        <v>1233177.3347724499</v>
      </c>
      <c r="O1436" s="22">
        <v>1841850.05021</v>
      </c>
      <c r="P1436" s="22">
        <v>827684.08876145503</v>
      </c>
      <c r="Q1436" s="22">
        <v>873073.50487176597</v>
      </c>
      <c r="R1436" s="22">
        <v>828253.662491909</v>
      </c>
      <c r="S1436" s="22">
        <v>853565.57597664103</v>
      </c>
      <c r="T1436" s="22">
        <v>1224547.0003736201</v>
      </c>
      <c r="U1436" s="22">
        <v>1181657.82606728</v>
      </c>
      <c r="V1436" s="22">
        <v>878447.61647418805</v>
      </c>
      <c r="W1436" s="22">
        <v>1207664.1640151599</v>
      </c>
      <c r="X1436" s="22">
        <v>659225.07217832096</v>
      </c>
      <c r="Y1436" s="22">
        <v>688308.95738856704</v>
      </c>
      <c r="Z1436" s="22">
        <v>1018728.54385964</v>
      </c>
      <c r="AA1436" s="22">
        <v>1431946.6113176099</v>
      </c>
      <c r="AB1436" s="22">
        <v>1539441.85647537</v>
      </c>
      <c r="AC1436" s="22">
        <v>1606829.20146946</v>
      </c>
      <c r="AD1436" s="22">
        <v>1175068.87799557</v>
      </c>
      <c r="AE1436" s="22">
        <v>1579066.22546485</v>
      </c>
    </row>
    <row r="1437" spans="1:31" x14ac:dyDescent="0.35">
      <c r="A1437" s="22" t="s">
        <v>4298</v>
      </c>
      <c r="B1437" s="22">
        <v>2</v>
      </c>
      <c r="C1437" s="22">
        <v>84.15</v>
      </c>
      <c r="D1437" s="24" t="s">
        <v>4299</v>
      </c>
      <c r="E1437" s="22">
        <f t="shared" si="111"/>
        <v>0.83239902747889016</v>
      </c>
      <c r="F1437" s="22">
        <f t="shared" si="110"/>
        <v>0.17439239961584579</v>
      </c>
      <c r="G1437" s="22">
        <f t="shared" si="112"/>
        <v>1.0913525979997067</v>
      </c>
      <c r="H1437" s="22">
        <f t="shared" si="113"/>
        <v>0.15923140195111754</v>
      </c>
      <c r="I1437" s="22">
        <f t="shared" si="114"/>
        <v>1.1071453599609269</v>
      </c>
      <c r="J1437" s="25">
        <v>0.31149011188364201</v>
      </c>
      <c r="K1437" s="22" t="s">
        <v>4300</v>
      </c>
      <c r="L1437" s="22">
        <v>245330.91864139799</v>
      </c>
      <c r="M1437" s="22">
        <v>377605.27014224802</v>
      </c>
      <c r="N1437" s="22">
        <v>271627.438518607</v>
      </c>
      <c r="O1437" s="22">
        <v>338956.71051238698</v>
      </c>
      <c r="P1437" s="22">
        <v>276619.536572001</v>
      </c>
      <c r="Q1437" s="22">
        <v>289667.415491611</v>
      </c>
      <c r="R1437" s="22">
        <v>198985.065212805</v>
      </c>
      <c r="S1437" s="22">
        <v>197482.179109602</v>
      </c>
      <c r="T1437" s="22">
        <v>315167.98211832601</v>
      </c>
      <c r="U1437" s="22">
        <v>255736.32086418901</v>
      </c>
      <c r="V1437" s="22">
        <v>273034.24461226899</v>
      </c>
      <c r="W1437" s="22">
        <v>259076.89437157</v>
      </c>
      <c r="X1437" s="22">
        <v>256160.68824543501</v>
      </c>
      <c r="Y1437" s="22">
        <v>273850.25468360499</v>
      </c>
      <c r="Z1437" s="22">
        <v>301872.14052593103</v>
      </c>
      <c r="AA1437" s="22">
        <v>333145.31469438999</v>
      </c>
      <c r="AB1437" s="22">
        <v>299463.49961748102</v>
      </c>
      <c r="AC1437" s="22">
        <v>304876.830502072</v>
      </c>
      <c r="AD1437" s="22">
        <v>303418.961816044</v>
      </c>
      <c r="AE1437" s="22">
        <v>247694.03168519799</v>
      </c>
    </row>
    <row r="1438" spans="1:31" x14ac:dyDescent="0.35">
      <c r="A1438" s="22" t="s">
        <v>4301</v>
      </c>
      <c r="B1438" s="22">
        <v>9</v>
      </c>
      <c r="C1438" s="22">
        <v>389.43</v>
      </c>
      <c r="D1438" s="24" t="s">
        <v>4302</v>
      </c>
      <c r="E1438" s="22">
        <f t="shared" si="111"/>
        <v>0.9973400766768783</v>
      </c>
      <c r="F1438" s="22">
        <f t="shared" si="110"/>
        <v>0.97880647049843628</v>
      </c>
      <c r="G1438" s="22">
        <f t="shared" si="112"/>
        <v>1.0706154766599643</v>
      </c>
      <c r="H1438" s="22">
        <f t="shared" si="113"/>
        <v>0.19970120270947539</v>
      </c>
      <c r="I1438" s="22">
        <f t="shared" si="114"/>
        <v>1.0751026703076021</v>
      </c>
      <c r="J1438" s="25">
        <v>0.26400191137203199</v>
      </c>
      <c r="K1438" s="22" t="s">
        <v>4303</v>
      </c>
      <c r="L1438" s="22">
        <v>1567001.2425423199</v>
      </c>
      <c r="M1438" s="22">
        <v>1872592.70021427</v>
      </c>
      <c r="N1438" s="22">
        <v>1886434.4133198999</v>
      </c>
      <c r="O1438" s="22">
        <v>1867460.6392472901</v>
      </c>
      <c r="P1438" s="22">
        <v>1652054.29161763</v>
      </c>
      <c r="Q1438" s="22">
        <v>1235022.76544613</v>
      </c>
      <c r="R1438" s="22">
        <v>1793470.0241654001</v>
      </c>
      <c r="S1438" s="22">
        <v>1728593.7885638501</v>
      </c>
      <c r="T1438" s="22">
        <v>1839053.59616781</v>
      </c>
      <c r="U1438" s="22">
        <v>2225874.6457035998</v>
      </c>
      <c r="V1438" s="22">
        <v>1507979.78880639</v>
      </c>
      <c r="W1438" s="22">
        <v>1633864.86983976</v>
      </c>
      <c r="X1438" s="22">
        <v>1832369.2416221099</v>
      </c>
      <c r="Y1438" s="22">
        <v>1813961.45390056</v>
      </c>
      <c r="Z1438" s="22">
        <v>1439451.2076837099</v>
      </c>
      <c r="AA1438" s="22">
        <v>1689379.3300805599</v>
      </c>
      <c r="AB1438" s="22">
        <v>1788675.7616129301</v>
      </c>
      <c r="AC1438" s="22">
        <v>1841737.5383061499</v>
      </c>
      <c r="AD1438" s="22">
        <v>1759239.2639053799</v>
      </c>
      <c r="AE1438" s="22">
        <v>1729592.4393929101</v>
      </c>
    </row>
    <row r="1439" spans="1:31" x14ac:dyDescent="0.35">
      <c r="A1439" s="22" t="s">
        <v>4304</v>
      </c>
      <c r="B1439" s="22">
        <v>36</v>
      </c>
      <c r="C1439" s="22">
        <v>2211.06</v>
      </c>
      <c r="D1439" s="24" t="s">
        <v>4305</v>
      </c>
      <c r="E1439" s="22">
        <f t="shared" si="111"/>
        <v>0.96927168275695674</v>
      </c>
      <c r="F1439" s="22">
        <f t="shared" si="110"/>
        <v>0.30519064019557879</v>
      </c>
      <c r="G1439" s="22">
        <f t="shared" si="112"/>
        <v>0.77361381056857792</v>
      </c>
      <c r="H1439" s="22">
        <f t="shared" si="113"/>
        <v>1.0756016928589729E-4</v>
      </c>
      <c r="I1439" s="22">
        <f t="shared" si="114"/>
        <v>0.91959133418685146</v>
      </c>
      <c r="J1439" s="25">
        <v>1.3090991730944E-2</v>
      </c>
      <c r="K1439" s="22" t="s">
        <v>4306</v>
      </c>
      <c r="L1439" s="22">
        <v>554330477.30288005</v>
      </c>
      <c r="M1439" s="22">
        <v>549276758.14874303</v>
      </c>
      <c r="N1439" s="22">
        <v>543992084.78636599</v>
      </c>
      <c r="O1439" s="22">
        <v>590473148.60243702</v>
      </c>
      <c r="P1439" s="22">
        <v>580293032.51087701</v>
      </c>
      <c r="Q1439" s="22">
        <v>565847016.97584105</v>
      </c>
      <c r="R1439" s="22">
        <v>579768296.23100698</v>
      </c>
      <c r="S1439" s="22">
        <v>504512190.596304</v>
      </c>
      <c r="T1439" s="22">
        <v>543555737.82023501</v>
      </c>
      <c r="U1439" s="22">
        <v>538078630.49554396</v>
      </c>
      <c r="V1439" s="22">
        <v>643495205.850806</v>
      </c>
      <c r="W1439" s="22">
        <v>606802403.92710698</v>
      </c>
      <c r="X1439" s="22">
        <v>638093766.89138305</v>
      </c>
      <c r="Y1439" s="22">
        <v>601964818.53564</v>
      </c>
      <c r="Z1439" s="22">
        <v>574445958.29017305</v>
      </c>
      <c r="AA1439" s="22">
        <v>503229444.376858</v>
      </c>
      <c r="AB1439" s="22">
        <v>426810821.74472702</v>
      </c>
      <c r="AC1439" s="22">
        <v>451640885.39763302</v>
      </c>
      <c r="AD1439" s="22">
        <v>487002224.14166403</v>
      </c>
      <c r="AE1439" s="22">
        <v>502289896.94325298</v>
      </c>
    </row>
    <row r="1440" spans="1:31" x14ac:dyDescent="0.35">
      <c r="A1440" s="22" t="s">
        <v>4307</v>
      </c>
      <c r="B1440" s="22">
        <v>24</v>
      </c>
      <c r="C1440" s="22">
        <v>1739.67</v>
      </c>
      <c r="D1440" s="24" t="s">
        <v>4308</v>
      </c>
      <c r="E1440" s="22">
        <f t="shared" si="111"/>
        <v>1.0402984647392577</v>
      </c>
      <c r="F1440" s="22">
        <f t="shared" si="110"/>
        <v>0.12403686045033714</v>
      </c>
      <c r="G1440" s="22">
        <f t="shared" si="112"/>
        <v>0.79637285913334732</v>
      </c>
      <c r="H1440" s="22">
        <f t="shared" si="113"/>
        <v>3.8639709015663814E-3</v>
      </c>
      <c r="I1440" s="22">
        <f t="shared" si="114"/>
        <v>0.89130464119169062</v>
      </c>
      <c r="J1440" s="25">
        <v>5.59184216898461E-2</v>
      </c>
      <c r="K1440" s="22" t="s">
        <v>4309</v>
      </c>
      <c r="L1440" s="22">
        <v>251948865.11001101</v>
      </c>
      <c r="M1440" s="22">
        <v>251907713.35252801</v>
      </c>
      <c r="N1440" s="22">
        <v>268585794.11157</v>
      </c>
      <c r="O1440" s="22">
        <v>266235955.039327</v>
      </c>
      <c r="P1440" s="22">
        <v>275306842.04211998</v>
      </c>
      <c r="Q1440" s="22">
        <v>273573964.570979</v>
      </c>
      <c r="R1440" s="22">
        <v>284265157.57739502</v>
      </c>
      <c r="S1440" s="22">
        <v>264305672.82272401</v>
      </c>
      <c r="T1440" s="22">
        <v>280099415.58730799</v>
      </c>
      <c r="U1440" s="22">
        <v>264692544.12442201</v>
      </c>
      <c r="V1440" s="22">
        <v>330224661.41048199</v>
      </c>
      <c r="W1440" s="22">
        <v>300255961.98261601</v>
      </c>
      <c r="X1440" s="22">
        <v>315296556.09681201</v>
      </c>
      <c r="Y1440" s="22">
        <v>271586663.39450699</v>
      </c>
      <c r="Z1440" s="22">
        <v>256862935.401775</v>
      </c>
      <c r="AA1440" s="22">
        <v>229148156.80903301</v>
      </c>
      <c r="AB1440" s="22">
        <v>223922292.622183</v>
      </c>
      <c r="AC1440" s="22">
        <v>225213427.26550299</v>
      </c>
      <c r="AD1440" s="22">
        <v>237786436.543183</v>
      </c>
      <c r="AE1440" s="22">
        <v>257963881.19481599</v>
      </c>
    </row>
    <row r="1441" spans="1:31" x14ac:dyDescent="0.35">
      <c r="A1441" s="22" t="s">
        <v>4310</v>
      </c>
      <c r="B1441" s="22">
        <v>19</v>
      </c>
      <c r="C1441" s="22">
        <v>1039.56</v>
      </c>
      <c r="D1441" s="24" t="s">
        <v>4311</v>
      </c>
      <c r="E1441" s="22">
        <f t="shared" si="111"/>
        <v>1.0661455868910701</v>
      </c>
      <c r="F1441" s="22">
        <f t="shared" si="110"/>
        <v>0.34869402616377904</v>
      </c>
      <c r="G1441" s="22">
        <f t="shared" si="112"/>
        <v>0.74564749407282394</v>
      </c>
      <c r="H1441" s="22">
        <f t="shared" si="113"/>
        <v>1.5524704122049776E-4</v>
      </c>
      <c r="I1441" s="22">
        <f t="shared" si="114"/>
        <v>0.86486203671337059</v>
      </c>
      <c r="J1441" s="25">
        <v>3.8481543590614901E-3</v>
      </c>
      <c r="K1441" s="22" t="s">
        <v>4312</v>
      </c>
      <c r="L1441" s="22">
        <v>73805596.750379607</v>
      </c>
      <c r="M1441" s="22">
        <v>67764150.620727703</v>
      </c>
      <c r="N1441" s="22">
        <v>67584878.393387094</v>
      </c>
      <c r="O1441" s="22">
        <v>77859837.417251304</v>
      </c>
      <c r="P1441" s="22">
        <v>77964541.419683501</v>
      </c>
      <c r="Q1441" s="22">
        <v>91494576.532440096</v>
      </c>
      <c r="R1441" s="22">
        <v>81256262.3541383</v>
      </c>
      <c r="S1441" s="22">
        <v>66071698.811103597</v>
      </c>
      <c r="T1441" s="22">
        <v>77779620.937536597</v>
      </c>
      <c r="U1441" s="22">
        <v>72518596.428490803</v>
      </c>
      <c r="V1441" s="22">
        <v>89403298.100670293</v>
      </c>
      <c r="W1441" s="22">
        <v>85944542.673537895</v>
      </c>
      <c r="X1441" s="22">
        <v>80496367.410755605</v>
      </c>
      <c r="Y1441" s="22">
        <v>83785612.773783103</v>
      </c>
      <c r="Z1441" s="22">
        <v>82378533.100143597</v>
      </c>
      <c r="AA1441" s="22">
        <v>67224431.023271903</v>
      </c>
      <c r="AB1441" s="22">
        <v>53920698.902195297</v>
      </c>
      <c r="AC1441" s="22">
        <v>59459754.145372503</v>
      </c>
      <c r="AD1441" s="22">
        <v>64397511.098449998</v>
      </c>
      <c r="AE1441" s="22">
        <v>69667076.512519002</v>
      </c>
    </row>
    <row r="1442" spans="1:31" x14ac:dyDescent="0.35">
      <c r="A1442" s="22" t="s">
        <v>4313</v>
      </c>
      <c r="B1442" s="22">
        <v>17</v>
      </c>
      <c r="C1442" s="22">
        <v>1121.1600000000001</v>
      </c>
      <c r="D1442" s="24" t="s">
        <v>4314</v>
      </c>
      <c r="E1442" s="22">
        <f t="shared" si="111"/>
        <v>1.2127534216773774</v>
      </c>
      <c r="F1442" s="22">
        <f t="shared" si="110"/>
        <v>1.6941055445299686E-2</v>
      </c>
      <c r="G1442" s="22">
        <f t="shared" si="112"/>
        <v>1.4565950259088623</v>
      </c>
      <c r="H1442" s="22">
        <f t="shared" si="113"/>
        <v>5.6923309352156684E-4</v>
      </c>
      <c r="I1442" s="22">
        <f t="shared" si="114"/>
        <v>1.0408407192456874</v>
      </c>
      <c r="J1442" s="25">
        <v>0.45249765811598902</v>
      </c>
      <c r="K1442" s="22" t="s">
        <v>4315</v>
      </c>
      <c r="L1442" s="22">
        <v>28603247.679838698</v>
      </c>
      <c r="M1442" s="22">
        <v>27261633.368289899</v>
      </c>
      <c r="N1442" s="22">
        <v>33450608.730103601</v>
      </c>
      <c r="O1442" s="22">
        <v>30728150.512793399</v>
      </c>
      <c r="P1442" s="22">
        <v>27466641.391004201</v>
      </c>
      <c r="Q1442" s="22">
        <v>40114749.892987102</v>
      </c>
      <c r="R1442" s="22">
        <v>29751899.022587601</v>
      </c>
      <c r="S1442" s="22">
        <v>34689527.027534299</v>
      </c>
      <c r="T1442" s="22">
        <v>37080750.951621898</v>
      </c>
      <c r="U1442" s="22">
        <v>37256671.947744504</v>
      </c>
      <c r="V1442" s="22">
        <v>29078762.361486599</v>
      </c>
      <c r="W1442" s="22">
        <v>27680841.054267101</v>
      </c>
      <c r="X1442" s="22">
        <v>28641321.235153701</v>
      </c>
      <c r="Y1442" s="22">
        <v>25553763.773705401</v>
      </c>
      <c r="Z1442" s="22">
        <v>30767554.906655699</v>
      </c>
      <c r="AA1442" s="22">
        <v>46119951.494796902</v>
      </c>
      <c r="AB1442" s="22">
        <v>46570762.434475698</v>
      </c>
      <c r="AC1442" s="22">
        <v>40342487.274655402</v>
      </c>
      <c r="AD1442" s="22">
        <v>37560408.845671803</v>
      </c>
      <c r="AE1442" s="22">
        <v>35838304.6473713</v>
      </c>
    </row>
    <row r="1443" spans="1:31" x14ac:dyDescent="0.35">
      <c r="A1443" s="22" t="s">
        <v>4316</v>
      </c>
      <c r="B1443" s="22">
        <v>9</v>
      </c>
      <c r="C1443" s="22">
        <v>357.75</v>
      </c>
      <c r="D1443" s="24" t="s">
        <v>4317</v>
      </c>
      <c r="E1443" s="22">
        <f t="shared" si="111"/>
        <v>1.1001305440648348</v>
      </c>
      <c r="F1443" s="22">
        <f t="shared" si="110"/>
        <v>0.24633913107448871</v>
      </c>
      <c r="G1443" s="22">
        <f t="shared" si="112"/>
        <v>1.6295425576752114</v>
      </c>
      <c r="H1443" s="22">
        <f t="shared" si="113"/>
        <v>5.1043887472502515E-4</v>
      </c>
      <c r="I1443" s="22">
        <f t="shared" si="114"/>
        <v>1.212679728080859</v>
      </c>
      <c r="J1443" s="25">
        <v>3.7235124007032397E-2</v>
      </c>
      <c r="K1443" s="22" t="s">
        <v>4318</v>
      </c>
      <c r="L1443" s="22">
        <v>3029966.9776456198</v>
      </c>
      <c r="M1443" s="22">
        <v>2804700.1499017701</v>
      </c>
      <c r="N1443" s="22">
        <v>3661291.174753</v>
      </c>
      <c r="O1443" s="22">
        <v>3280239.7423977102</v>
      </c>
      <c r="P1443" s="22">
        <v>2634724.6068648999</v>
      </c>
      <c r="Q1443" s="22">
        <v>3810607.2529631602</v>
      </c>
      <c r="R1443" s="22">
        <v>2781008.2144305701</v>
      </c>
      <c r="S1443" s="22">
        <v>3411843.7706930898</v>
      </c>
      <c r="T1443" s="22">
        <v>3465065.7968561598</v>
      </c>
      <c r="U1443" s="22">
        <v>3485501.6862621098</v>
      </c>
      <c r="V1443" s="22">
        <v>2456863.7501442502</v>
      </c>
      <c r="W1443" s="22">
        <v>2576122.4610686898</v>
      </c>
      <c r="X1443" s="22">
        <v>2676900.7400940601</v>
      </c>
      <c r="Y1443" s="22">
        <v>2128584.4773972901</v>
      </c>
      <c r="Z1443" s="22">
        <v>2869684.1499757799</v>
      </c>
      <c r="AA1443" s="22">
        <v>4796571.2607076596</v>
      </c>
      <c r="AB1443" s="22">
        <v>4501508.2276636995</v>
      </c>
      <c r="AC1443" s="22">
        <v>4334470.5117914602</v>
      </c>
      <c r="AD1443" s="22">
        <v>3580421.5157611198</v>
      </c>
      <c r="AE1443" s="22">
        <v>3495508.82909289</v>
      </c>
    </row>
    <row r="1444" spans="1:31" x14ac:dyDescent="0.35">
      <c r="A1444" s="22" t="s">
        <v>4319</v>
      </c>
      <c r="B1444" s="22">
        <v>10</v>
      </c>
      <c r="C1444" s="22">
        <v>450.34</v>
      </c>
      <c r="D1444" s="24" t="s">
        <v>4320</v>
      </c>
      <c r="E1444" s="22">
        <f t="shared" si="111"/>
        <v>1.1100397768941723</v>
      </c>
      <c r="F1444" s="22">
        <f t="shared" si="110"/>
        <v>0.15393713323532238</v>
      </c>
      <c r="G1444" s="22">
        <f t="shared" si="112"/>
        <v>1.4118998716914213</v>
      </c>
      <c r="H1444" s="22">
        <f t="shared" si="113"/>
        <v>7.6936094925762581E-4</v>
      </c>
      <c r="I1444" s="22">
        <f t="shared" si="114"/>
        <v>1.1015656828796792</v>
      </c>
      <c r="J1444" s="25">
        <v>0.14818892081035001</v>
      </c>
      <c r="K1444" s="22" t="s">
        <v>4321</v>
      </c>
      <c r="L1444" s="22">
        <v>7309766.9721228201</v>
      </c>
      <c r="M1444" s="22">
        <v>8732651.1375530493</v>
      </c>
      <c r="N1444" s="22">
        <v>7986116.54219642</v>
      </c>
      <c r="O1444" s="22">
        <v>7227459.5586592797</v>
      </c>
      <c r="P1444" s="22">
        <v>6926015.9294738602</v>
      </c>
      <c r="Q1444" s="22">
        <v>9948628.8937384505</v>
      </c>
      <c r="R1444" s="22">
        <v>7329132.9364320803</v>
      </c>
      <c r="S1444" s="22">
        <v>8242229.0867479797</v>
      </c>
      <c r="T1444" s="22">
        <v>8275328.3863714002</v>
      </c>
      <c r="U1444" s="22">
        <v>8588230.7138927504</v>
      </c>
      <c r="V1444" s="22">
        <v>5905374.4905592203</v>
      </c>
      <c r="W1444" s="22">
        <v>6864291.3353340803</v>
      </c>
      <c r="X1444" s="22">
        <v>7184614.3722691098</v>
      </c>
      <c r="Y1444" s="22">
        <v>6967166.3586632702</v>
      </c>
      <c r="Z1444" s="22">
        <v>7740136.2551871203</v>
      </c>
      <c r="AA1444" s="22">
        <v>11007195.263186</v>
      </c>
      <c r="AB1444" s="22">
        <v>10411720.3947658</v>
      </c>
      <c r="AC1444" s="22">
        <v>10024377.4018651</v>
      </c>
      <c r="AD1444" s="22">
        <v>8619085.3851436898</v>
      </c>
      <c r="AE1444" s="22">
        <v>8876305.8799418602</v>
      </c>
    </row>
    <row r="1445" spans="1:31" x14ac:dyDescent="0.35">
      <c r="A1445" s="22" t="s">
        <v>4322</v>
      </c>
      <c r="B1445" s="22">
        <v>8</v>
      </c>
      <c r="C1445" s="22">
        <v>480.11</v>
      </c>
      <c r="D1445" s="24" t="s">
        <v>4323</v>
      </c>
      <c r="E1445" s="22">
        <f t="shared" si="111"/>
        <v>1.0095965932640383</v>
      </c>
      <c r="F1445" s="22">
        <f t="shared" si="110"/>
        <v>0.91664865534697182</v>
      </c>
      <c r="G1445" s="22">
        <f t="shared" si="112"/>
        <v>1.0235026820563995</v>
      </c>
      <c r="H1445" s="22">
        <f t="shared" si="113"/>
        <v>0.79712801348125273</v>
      </c>
      <c r="I1445" s="22">
        <f t="shared" si="114"/>
        <v>1.1553614658431883</v>
      </c>
      <c r="J1445" s="26">
        <v>5.3749910466053499E-2</v>
      </c>
      <c r="K1445" s="22" t="s">
        <v>4324</v>
      </c>
      <c r="L1445" s="22">
        <v>6250571.4963927697</v>
      </c>
      <c r="M1445" s="22">
        <v>6506950.0162300495</v>
      </c>
      <c r="N1445" s="22">
        <v>5575513.1577681303</v>
      </c>
      <c r="O1445" s="22">
        <v>5989248.5280731004</v>
      </c>
      <c r="P1445" s="22">
        <v>5557631.6249939501</v>
      </c>
      <c r="Q1445" s="22">
        <v>4733079.8718348099</v>
      </c>
      <c r="R1445" s="22">
        <v>6331705.6210073195</v>
      </c>
      <c r="S1445" s="22">
        <v>4993518.0927021997</v>
      </c>
      <c r="T1445" s="22">
        <v>7038498.9469858501</v>
      </c>
      <c r="U1445" s="22">
        <v>7069857.6802526498</v>
      </c>
      <c r="V1445" s="22">
        <v>4809952.8705289401</v>
      </c>
      <c r="W1445" s="22">
        <v>5524150.3529997403</v>
      </c>
      <c r="X1445" s="22">
        <v>5302319.3101685997</v>
      </c>
      <c r="Y1445" s="22">
        <v>5964000.0312081603</v>
      </c>
      <c r="Z1445" s="22">
        <v>4261539.8657452101</v>
      </c>
      <c r="AA1445" s="22">
        <v>4893655.99715159</v>
      </c>
      <c r="AB1445" s="22">
        <v>4208536.9499592204</v>
      </c>
      <c r="AC1445" s="22">
        <v>5399221.6486329399</v>
      </c>
      <c r="AD1445" s="22">
        <v>6261203.8512236802</v>
      </c>
      <c r="AE1445" s="22">
        <v>5707169.4640453504</v>
      </c>
    </row>
    <row r="1446" spans="1:31" x14ac:dyDescent="0.35">
      <c r="A1446" s="22" t="s">
        <v>4325</v>
      </c>
      <c r="B1446" s="22">
        <v>10</v>
      </c>
      <c r="C1446" s="22">
        <v>734.2</v>
      </c>
      <c r="D1446" s="24" t="s">
        <v>4326</v>
      </c>
      <c r="E1446" s="22">
        <f t="shared" si="111"/>
        <v>0.98449163745178825</v>
      </c>
      <c r="F1446" s="22">
        <f t="shared" si="110"/>
        <v>0.767305433110816</v>
      </c>
      <c r="G1446" s="22">
        <f t="shared" si="112"/>
        <v>0.84215585600314191</v>
      </c>
      <c r="H1446" s="22">
        <f t="shared" si="113"/>
        <v>1.562386763348211E-2</v>
      </c>
      <c r="I1446" s="22">
        <f t="shared" si="114"/>
        <v>0.90408146487420527</v>
      </c>
      <c r="J1446" s="25">
        <v>4.5408399799034799E-2</v>
      </c>
      <c r="K1446" s="22" t="s">
        <v>4327</v>
      </c>
      <c r="L1446" s="22">
        <v>14550855.704706199</v>
      </c>
      <c r="M1446" s="22">
        <v>14139423.675532199</v>
      </c>
      <c r="N1446" s="22">
        <v>13275435.1632131</v>
      </c>
      <c r="O1446" s="22">
        <v>14326103.6040712</v>
      </c>
      <c r="P1446" s="22">
        <v>14533205.438036401</v>
      </c>
      <c r="Q1446" s="22">
        <v>14258296.194198299</v>
      </c>
      <c r="R1446" s="22">
        <v>13998857.7234398</v>
      </c>
      <c r="S1446" s="22">
        <v>11482335.042185901</v>
      </c>
      <c r="T1446" s="22">
        <v>14349330.1184237</v>
      </c>
      <c r="U1446" s="22">
        <v>15637824.364060899</v>
      </c>
      <c r="V1446" s="22">
        <v>15129606.008031599</v>
      </c>
      <c r="W1446" s="22">
        <v>15438462.3786318</v>
      </c>
      <c r="X1446" s="22">
        <v>16064949.626939001</v>
      </c>
      <c r="Y1446" s="22">
        <v>17680581.146573801</v>
      </c>
      <c r="Z1446" s="22">
        <v>14025606.251377899</v>
      </c>
      <c r="AA1446" s="22">
        <v>12689997.892302301</v>
      </c>
      <c r="AB1446" s="22">
        <v>11550324.855645699</v>
      </c>
      <c r="AC1446" s="22">
        <v>13184737.019351101</v>
      </c>
      <c r="AD1446" s="22">
        <v>13754670.341855301</v>
      </c>
      <c r="AE1446" s="22">
        <v>14794090.4828189</v>
      </c>
    </row>
    <row r="1447" spans="1:31" x14ac:dyDescent="0.35">
      <c r="A1447" s="22" t="s">
        <v>4328</v>
      </c>
      <c r="B1447" s="22">
        <v>1</v>
      </c>
      <c r="C1447" s="22">
        <v>33.4</v>
      </c>
      <c r="D1447" s="22" t="s">
        <v>4329</v>
      </c>
      <c r="E1447" s="22">
        <f t="shared" si="111"/>
        <v>0.43829565925451225</v>
      </c>
      <c r="F1447" s="22">
        <f t="shared" si="110"/>
        <v>2.4833502228524238E-2</v>
      </c>
      <c r="G1447" s="22">
        <f t="shared" si="112"/>
        <v>0.55714268051753746</v>
      </c>
      <c r="H1447" s="22">
        <f t="shared" si="113"/>
        <v>2.1503745618847277E-2</v>
      </c>
      <c r="I1447" s="22">
        <f t="shared" si="114"/>
        <v>1.5278296016773911</v>
      </c>
      <c r="J1447" s="25">
        <v>0.162913040255944</v>
      </c>
      <c r="K1447" s="22" t="s">
        <v>4330</v>
      </c>
      <c r="L1447" s="22">
        <v>264484.64712713199</v>
      </c>
      <c r="M1447" s="22">
        <v>143503.208840534</v>
      </c>
      <c r="N1447" s="22">
        <v>253494.92581059001</v>
      </c>
      <c r="O1447" s="22">
        <v>130575.947096273</v>
      </c>
      <c r="P1447" s="22">
        <v>91837.200446724295</v>
      </c>
      <c r="Q1447" s="22">
        <v>62002.150038694097</v>
      </c>
      <c r="R1447" s="22">
        <v>107028.23552762999</v>
      </c>
      <c r="S1447" s="22">
        <v>90989.192468807596</v>
      </c>
      <c r="T1447" s="22">
        <v>52390.655142954398</v>
      </c>
      <c r="U1447" s="22">
        <v>74997.515876152494</v>
      </c>
      <c r="V1447" s="22">
        <v>75013.609771375093</v>
      </c>
      <c r="W1447" s="22">
        <v>172225.35928672701</v>
      </c>
      <c r="X1447" s="22">
        <v>123459.914544685</v>
      </c>
      <c r="Y1447" s="22">
        <v>124638.54056530799</v>
      </c>
      <c r="Z1447" s="22">
        <v>83193.014272704502</v>
      </c>
      <c r="AA1447" s="22">
        <v>79130.268880076503</v>
      </c>
      <c r="AB1447" s="22">
        <v>63047.124952270002</v>
      </c>
      <c r="AC1447" s="22">
        <v>65622.036595013094</v>
      </c>
      <c r="AD1447" s="22">
        <v>50224.080334753096</v>
      </c>
      <c r="AE1447" s="22">
        <v>64300.488471780598</v>
      </c>
    </row>
    <row r="1448" spans="1:31" x14ac:dyDescent="0.35">
      <c r="A1448" s="22" t="s">
        <v>4331</v>
      </c>
      <c r="B1448" s="22">
        <v>8</v>
      </c>
      <c r="C1448" s="22">
        <v>447.11</v>
      </c>
      <c r="D1448" s="24" t="s">
        <v>4332</v>
      </c>
      <c r="E1448" s="22">
        <f t="shared" si="111"/>
        <v>0.72827052458970276</v>
      </c>
      <c r="F1448" s="22">
        <f t="shared" si="110"/>
        <v>0.2007246915724448</v>
      </c>
      <c r="G1448" s="22">
        <f t="shared" si="112"/>
        <v>1.1829338868398074</v>
      </c>
      <c r="H1448" s="22">
        <f t="shared" si="113"/>
        <v>0.25092816470666762</v>
      </c>
      <c r="I1448" s="22">
        <f t="shared" si="114"/>
        <v>1.4279259354408917</v>
      </c>
      <c r="J1448" s="25">
        <v>0.18919943539749201</v>
      </c>
      <c r="K1448" s="22" t="s">
        <v>4333</v>
      </c>
      <c r="L1448" s="22">
        <v>3103668.5862664301</v>
      </c>
      <c r="M1448" s="22">
        <v>7084368.64140685</v>
      </c>
      <c r="N1448" s="22">
        <v>3252574.6752571701</v>
      </c>
      <c r="O1448" s="22">
        <v>7167222.6072531296</v>
      </c>
      <c r="P1448" s="22">
        <v>4822017.6839750903</v>
      </c>
      <c r="Q1448" s="22">
        <v>4257247.3317958796</v>
      </c>
      <c r="R1448" s="22">
        <v>3191824.7876598998</v>
      </c>
      <c r="S1448" s="22">
        <v>5184437.4550836198</v>
      </c>
      <c r="T1448" s="22">
        <v>2793468.1782229599</v>
      </c>
      <c r="U1448" s="22">
        <v>3092834.04491618</v>
      </c>
      <c r="V1448" s="22">
        <v>3895523.8547899099</v>
      </c>
      <c r="W1448" s="22">
        <v>4842777.40476033</v>
      </c>
      <c r="X1448" s="22">
        <v>2072001.3024929799</v>
      </c>
      <c r="Y1448" s="22">
        <v>3741535.3412747202</v>
      </c>
      <c r="Z1448" s="22">
        <v>3257105.5180415502</v>
      </c>
      <c r="AA1448" s="22">
        <v>3788183.9445489198</v>
      </c>
      <c r="AB1448" s="22">
        <v>4848937.4547815602</v>
      </c>
      <c r="AC1448" s="22">
        <v>3405981.3603615798</v>
      </c>
      <c r="AD1448" s="22">
        <v>4386832.7174336202</v>
      </c>
      <c r="AE1448" s="22">
        <v>4636867.1848133197</v>
      </c>
    </row>
    <row r="1449" spans="1:31" x14ac:dyDescent="0.35">
      <c r="A1449" s="22" t="s">
        <v>4334</v>
      </c>
      <c r="B1449" s="22">
        <v>14</v>
      </c>
      <c r="C1449" s="22">
        <v>980.47</v>
      </c>
      <c r="D1449" s="24" t="s">
        <v>4335</v>
      </c>
      <c r="E1449" s="22">
        <f t="shared" si="111"/>
        <v>0.83725896550406387</v>
      </c>
      <c r="F1449" s="22">
        <f t="shared" si="110"/>
        <v>2.4042151259079336E-2</v>
      </c>
      <c r="G1449" s="22">
        <f t="shared" si="112"/>
        <v>1.1505278515795898</v>
      </c>
      <c r="H1449" s="22">
        <f t="shared" si="113"/>
        <v>9.6884763244707794E-2</v>
      </c>
      <c r="I1449" s="22">
        <f t="shared" si="114"/>
        <v>1.1814944897856483</v>
      </c>
      <c r="J1449" s="25">
        <v>0.10714914768761</v>
      </c>
      <c r="K1449" s="22" t="s">
        <v>4336</v>
      </c>
      <c r="L1449" s="22">
        <v>90063667.633199602</v>
      </c>
      <c r="M1449" s="22">
        <v>106100848.862628</v>
      </c>
      <c r="N1449" s="22">
        <v>87663920.040223598</v>
      </c>
      <c r="O1449" s="22">
        <v>116694739.19382</v>
      </c>
      <c r="P1449" s="22">
        <v>107701443.938352</v>
      </c>
      <c r="Q1449" s="22">
        <v>88235025.380723894</v>
      </c>
      <c r="R1449" s="22">
        <v>77567604.803932503</v>
      </c>
      <c r="S1449" s="22">
        <v>83111857.132046893</v>
      </c>
      <c r="T1449" s="22">
        <v>90047990.534189105</v>
      </c>
      <c r="U1449" s="22">
        <v>86553141.456220493</v>
      </c>
      <c r="V1449" s="22">
        <v>99340525.357744902</v>
      </c>
      <c r="W1449" s="22">
        <v>105235414.55318999</v>
      </c>
      <c r="X1449" s="22">
        <v>77129215.293689504</v>
      </c>
      <c r="Y1449" s="22">
        <v>77766277.882267699</v>
      </c>
      <c r="Z1449" s="22">
        <v>70682599.845100105</v>
      </c>
      <c r="AA1449" s="22">
        <v>102185522.402715</v>
      </c>
      <c r="AB1449" s="22">
        <v>100328310.326335</v>
      </c>
      <c r="AC1449" s="22">
        <v>96895707.780939505</v>
      </c>
      <c r="AD1449" s="22">
        <v>97368674.378884301</v>
      </c>
      <c r="AE1449" s="22">
        <v>98125980.468667403</v>
      </c>
    </row>
    <row r="1450" spans="1:31" x14ac:dyDescent="0.35">
      <c r="A1450" s="22" t="s">
        <v>4337</v>
      </c>
      <c r="B1450" s="22">
        <v>5</v>
      </c>
      <c r="C1450" s="22">
        <v>262.39999999999998</v>
      </c>
      <c r="D1450" s="24" t="s">
        <v>4338</v>
      </c>
      <c r="E1450" s="22">
        <f t="shared" si="111"/>
        <v>1.055723042566046</v>
      </c>
      <c r="F1450" s="22">
        <f t="shared" si="110"/>
        <v>0.52137044662897281</v>
      </c>
      <c r="G1450" s="22">
        <f t="shared" si="112"/>
        <v>0.75947747675997657</v>
      </c>
      <c r="H1450" s="22">
        <f t="shared" si="113"/>
        <v>1.5798179385971098E-2</v>
      </c>
      <c r="I1450" s="22">
        <f t="shared" si="114"/>
        <v>0.78753802944248996</v>
      </c>
      <c r="J1450" s="25">
        <v>3.2271427900516E-2</v>
      </c>
      <c r="K1450" s="22" t="s">
        <v>4339</v>
      </c>
      <c r="L1450" s="22">
        <v>1027847.91925396</v>
      </c>
      <c r="M1450" s="22">
        <v>808995.251724364</v>
      </c>
      <c r="N1450" s="22">
        <v>1005450.05674557</v>
      </c>
      <c r="O1450" s="22">
        <v>812622.35145309998</v>
      </c>
      <c r="P1450" s="22">
        <v>921777.96943135501</v>
      </c>
      <c r="Q1450" s="22">
        <v>1019664.3534033</v>
      </c>
      <c r="R1450" s="22">
        <v>841260.73932494095</v>
      </c>
      <c r="S1450" s="22">
        <v>829308.27456339402</v>
      </c>
      <c r="T1450" s="22">
        <v>1154291.9458360199</v>
      </c>
      <c r="U1450" s="22">
        <v>987195.52490154596</v>
      </c>
      <c r="V1450" s="22">
        <v>947824.47128781199</v>
      </c>
      <c r="W1450" s="22">
        <v>1135222.6594114499</v>
      </c>
      <c r="X1450" s="22">
        <v>1369485.7132793099</v>
      </c>
      <c r="Y1450" s="22">
        <v>1349360.1863572099</v>
      </c>
      <c r="Z1450" s="22">
        <v>1009500.6770236701</v>
      </c>
      <c r="AA1450" s="22">
        <v>940542.15531241195</v>
      </c>
      <c r="AB1450" s="22">
        <v>964984.82266620395</v>
      </c>
      <c r="AC1450" s="22">
        <v>799977.76176281006</v>
      </c>
      <c r="AD1450" s="22">
        <v>828391.40881338797</v>
      </c>
      <c r="AE1450" s="22">
        <v>879726.48076934798</v>
      </c>
    </row>
    <row r="1451" spans="1:31" x14ac:dyDescent="0.35">
      <c r="A1451" s="22" t="s">
        <v>4340</v>
      </c>
      <c r="B1451" s="22">
        <v>6</v>
      </c>
      <c r="C1451" s="22">
        <v>164.49</v>
      </c>
      <c r="D1451" s="24" t="s">
        <v>4341</v>
      </c>
      <c r="E1451" s="22">
        <f t="shared" si="111"/>
        <v>0.94093575180952305</v>
      </c>
      <c r="F1451" s="22">
        <f t="shared" si="110"/>
        <v>0.50223097742522405</v>
      </c>
      <c r="G1451" s="22">
        <f t="shared" si="112"/>
        <v>0.88107092174595114</v>
      </c>
      <c r="H1451" s="22">
        <f t="shared" si="113"/>
        <v>0.15075253955646739</v>
      </c>
      <c r="I1451" s="22">
        <f t="shared" si="114"/>
        <v>0.97892190804168</v>
      </c>
      <c r="J1451" s="25">
        <v>0.82439525312866202</v>
      </c>
      <c r="K1451" s="22" t="s">
        <v>4342</v>
      </c>
      <c r="L1451" s="22">
        <v>1317766.2945813001</v>
      </c>
      <c r="M1451" s="22">
        <v>1022518.34752292</v>
      </c>
      <c r="N1451" s="22">
        <v>1112040.69225688</v>
      </c>
      <c r="O1451" s="22">
        <v>1114047.7535263</v>
      </c>
      <c r="P1451" s="22">
        <v>1276244.5466092101</v>
      </c>
      <c r="Q1451" s="22">
        <v>911438.58709069504</v>
      </c>
      <c r="R1451" s="22">
        <v>1339025.5185110101</v>
      </c>
      <c r="S1451" s="22">
        <v>923305.52115394</v>
      </c>
      <c r="T1451" s="22">
        <v>1155968.33370234</v>
      </c>
      <c r="U1451" s="22">
        <v>1167789.8559926599</v>
      </c>
      <c r="V1451" s="22">
        <v>1149739.70542478</v>
      </c>
      <c r="W1451" s="22">
        <v>1204567.62565786</v>
      </c>
      <c r="X1451" s="22">
        <v>1235418.49870146</v>
      </c>
      <c r="Y1451" s="22">
        <v>1417444.8101880001</v>
      </c>
      <c r="Z1451" s="22">
        <v>961249.911759843</v>
      </c>
      <c r="AA1451" s="22">
        <v>1073729.12140115</v>
      </c>
      <c r="AB1451" s="22">
        <v>968519.200147353</v>
      </c>
      <c r="AC1451" s="22">
        <v>918299.73687136802</v>
      </c>
      <c r="AD1451" s="22">
        <v>1087247.2610240099</v>
      </c>
      <c r="AE1451" s="22">
        <v>1210806.4774380601</v>
      </c>
    </row>
    <row r="1452" spans="1:31" x14ac:dyDescent="0.35">
      <c r="A1452" s="22" t="s">
        <v>4343</v>
      </c>
      <c r="B1452" s="22">
        <v>2</v>
      </c>
      <c r="C1452" s="22">
        <v>115.45</v>
      </c>
      <c r="D1452" s="24" t="s">
        <v>4344</v>
      </c>
      <c r="E1452" s="22">
        <f t="shared" si="111"/>
        <v>1.0296575275453976</v>
      </c>
      <c r="F1452" s="22">
        <f t="shared" si="110"/>
        <v>0.67124356449824774</v>
      </c>
      <c r="G1452" s="22">
        <f t="shared" si="112"/>
        <v>0.99181717295634619</v>
      </c>
      <c r="H1452" s="22">
        <f t="shared" si="113"/>
        <v>0.91168999857062305</v>
      </c>
      <c r="I1452" s="22">
        <f t="shared" si="114"/>
        <v>0.90992083417834135</v>
      </c>
      <c r="J1452" s="25">
        <v>0.204535392447843</v>
      </c>
      <c r="K1452" s="22" t="s">
        <v>4345</v>
      </c>
      <c r="L1452" s="22">
        <v>540259.51069525396</v>
      </c>
      <c r="M1452" s="22">
        <v>477048.09583288198</v>
      </c>
      <c r="N1452" s="22">
        <v>610863.01797129796</v>
      </c>
      <c r="O1452" s="22">
        <v>544173.95268202003</v>
      </c>
      <c r="P1452" s="22">
        <v>646588.052770518</v>
      </c>
      <c r="Q1452" s="22">
        <v>598919.78897392994</v>
      </c>
      <c r="R1452" s="22">
        <v>583507.20642459404</v>
      </c>
      <c r="S1452" s="22">
        <v>532064.40630001295</v>
      </c>
      <c r="T1452" s="22">
        <v>658146.11188235297</v>
      </c>
      <c r="U1452" s="22">
        <v>529897.68849250197</v>
      </c>
      <c r="V1452" s="22">
        <v>620715.03924553702</v>
      </c>
      <c r="W1452" s="22">
        <v>569647.51209212805</v>
      </c>
      <c r="X1452" s="22">
        <v>608382.09428936301</v>
      </c>
      <c r="Y1452" s="22">
        <v>570822.07933814998</v>
      </c>
      <c r="Z1452" s="22">
        <v>728430.95139033499</v>
      </c>
      <c r="AA1452" s="22">
        <v>724661.75742215395</v>
      </c>
      <c r="AB1452" s="22">
        <v>581602.24865144503</v>
      </c>
      <c r="AC1452" s="22">
        <v>654405.40190034499</v>
      </c>
      <c r="AD1452" s="22">
        <v>536812.13402548898</v>
      </c>
      <c r="AE1452" s="22">
        <v>575165.755188821</v>
      </c>
    </row>
    <row r="1453" spans="1:31" x14ac:dyDescent="0.35">
      <c r="A1453" s="22" t="s">
        <v>4346</v>
      </c>
      <c r="B1453" s="22">
        <v>2</v>
      </c>
      <c r="C1453" s="22">
        <v>133.08000000000001</v>
      </c>
      <c r="D1453" s="24" t="s">
        <v>4347</v>
      </c>
      <c r="E1453" s="22">
        <f t="shared" si="111"/>
        <v>0.60140742118247625</v>
      </c>
      <c r="F1453" s="22">
        <f t="shared" si="110"/>
        <v>0.16549520734388537</v>
      </c>
      <c r="G1453" s="22">
        <f t="shared" si="112"/>
        <v>1.1442928325041732</v>
      </c>
      <c r="H1453" s="22">
        <f t="shared" si="113"/>
        <v>0.2274996802622451</v>
      </c>
      <c r="I1453" s="22">
        <f t="shared" si="114"/>
        <v>2.005886029524143</v>
      </c>
      <c r="J1453" s="25">
        <v>4.6169808696478201E-2</v>
      </c>
      <c r="K1453" s="22" t="s">
        <v>4348</v>
      </c>
      <c r="L1453" s="22">
        <v>258373.20924263101</v>
      </c>
      <c r="M1453" s="22">
        <v>634436.50870356499</v>
      </c>
      <c r="N1453" s="22">
        <v>296600.30650481</v>
      </c>
      <c r="O1453" s="22">
        <v>781878.89099049999</v>
      </c>
      <c r="P1453" s="22">
        <v>270245.61136343901</v>
      </c>
      <c r="Q1453" s="22">
        <v>390731.32237228402</v>
      </c>
      <c r="R1453" s="22">
        <v>122831.774999339</v>
      </c>
      <c r="S1453" s="22">
        <v>291033.10745467601</v>
      </c>
      <c r="T1453" s="22">
        <v>251660.05177943199</v>
      </c>
      <c r="U1453" s="22">
        <v>291819.24265151302</v>
      </c>
      <c r="V1453" s="22">
        <v>254668.135368716</v>
      </c>
      <c r="W1453" s="22">
        <v>288412.276163626</v>
      </c>
      <c r="X1453" s="22">
        <v>161603.26660900901</v>
      </c>
      <c r="Y1453" s="22">
        <v>186540.82113720701</v>
      </c>
      <c r="Z1453" s="22">
        <v>226254.008379579</v>
      </c>
      <c r="AA1453" s="22">
        <v>270196.09390959999</v>
      </c>
      <c r="AB1453" s="22">
        <v>225650.50092547701</v>
      </c>
      <c r="AC1453" s="22">
        <v>254217.00989593501</v>
      </c>
      <c r="AD1453" s="22">
        <v>280459.74489356601</v>
      </c>
      <c r="AE1453" s="22">
        <v>248199.29716608801</v>
      </c>
    </row>
    <row r="1454" spans="1:31" x14ac:dyDescent="0.35">
      <c r="A1454" s="22" t="s">
        <v>4349</v>
      </c>
      <c r="B1454" s="22">
        <v>11</v>
      </c>
      <c r="C1454" s="22">
        <v>856.73</v>
      </c>
      <c r="D1454" s="24" t="s">
        <v>4350</v>
      </c>
      <c r="E1454" s="22">
        <f t="shared" si="111"/>
        <v>0.8777059130289423</v>
      </c>
      <c r="F1454" s="22">
        <f t="shared" si="110"/>
        <v>0.25042361257126028</v>
      </c>
      <c r="G1454" s="22">
        <f t="shared" si="112"/>
        <v>1.0251921457789519</v>
      </c>
      <c r="H1454" s="22">
        <f t="shared" si="113"/>
        <v>0.65391772263132375</v>
      </c>
      <c r="I1454" s="22">
        <f t="shared" si="114"/>
        <v>1.1286286519554209</v>
      </c>
      <c r="J1454" s="25">
        <v>7.9855076424663204E-2</v>
      </c>
      <c r="K1454" s="22" t="s">
        <v>4351</v>
      </c>
      <c r="L1454" s="22">
        <v>139987954.04076701</v>
      </c>
      <c r="M1454" s="22">
        <v>162519316.51013201</v>
      </c>
      <c r="N1454" s="22">
        <v>160278614.08368701</v>
      </c>
      <c r="O1454" s="22">
        <v>174977001.58759901</v>
      </c>
      <c r="P1454" s="22">
        <v>146786401.688142</v>
      </c>
      <c r="Q1454" s="22">
        <v>191792635.18366399</v>
      </c>
      <c r="R1454" s="22">
        <v>107723781.238003</v>
      </c>
      <c r="S1454" s="22">
        <v>127424309.195489</v>
      </c>
      <c r="T1454" s="22">
        <v>128198501.869968</v>
      </c>
      <c r="U1454" s="22">
        <v>133464321.574416</v>
      </c>
      <c r="V1454" s="22">
        <v>150595255.93433499</v>
      </c>
      <c r="W1454" s="22">
        <v>145156894.400006</v>
      </c>
      <c r="X1454" s="22">
        <v>122078146.788491</v>
      </c>
      <c r="Y1454" s="22">
        <v>125501559.368844</v>
      </c>
      <c r="Z1454" s="22">
        <v>151803152.30953199</v>
      </c>
      <c r="AA1454" s="22">
        <v>156575522.22148001</v>
      </c>
      <c r="AB1454" s="22">
        <v>135928181.943941</v>
      </c>
      <c r="AC1454" s="22">
        <v>134216055.876118</v>
      </c>
      <c r="AD1454" s="22">
        <v>140088152.470272</v>
      </c>
      <c r="AE1454" s="22">
        <v>145839038.76717001</v>
      </c>
    </row>
    <row r="1455" spans="1:31" x14ac:dyDescent="0.35">
      <c r="A1455" s="22" t="s">
        <v>4352</v>
      </c>
      <c r="B1455" s="22">
        <v>1</v>
      </c>
      <c r="C1455" s="22">
        <v>19.260000000000002</v>
      </c>
      <c r="D1455" s="22" t="s">
        <v>4353</v>
      </c>
      <c r="E1455" s="22" t="e">
        <f t="shared" si="111"/>
        <v>#DIV/0!</v>
      </c>
      <c r="F1455" s="22" t="e">
        <f t="shared" si="110"/>
        <v>#DIV/0!</v>
      </c>
      <c r="G1455" s="22">
        <f t="shared" si="112"/>
        <v>0.33668303978772746</v>
      </c>
      <c r="H1455" s="22">
        <f t="shared" si="113"/>
        <v>0.20077223475874842</v>
      </c>
      <c r="I1455" s="22">
        <f t="shared" si="114"/>
        <v>0</v>
      </c>
      <c r="J1455" s="25">
        <v>4.0110825108843097E-2</v>
      </c>
      <c r="K1455" s="22" t="s">
        <v>4354</v>
      </c>
      <c r="L1455" s="22">
        <v>0</v>
      </c>
      <c r="M1455" s="22">
        <v>0</v>
      </c>
      <c r="N1455" s="22">
        <v>0</v>
      </c>
      <c r="O1455" s="22">
        <v>0</v>
      </c>
      <c r="P1455" s="22">
        <v>0</v>
      </c>
      <c r="Q1455" s="22">
        <v>0</v>
      </c>
      <c r="R1455" s="22">
        <v>0</v>
      </c>
      <c r="S1455" s="22">
        <v>0</v>
      </c>
      <c r="T1455" s="22">
        <v>0</v>
      </c>
      <c r="U1455" s="22">
        <v>0</v>
      </c>
      <c r="V1455" s="22">
        <v>38535.941332414201</v>
      </c>
      <c r="W1455" s="22">
        <v>0</v>
      </c>
      <c r="X1455" s="22">
        <v>24699.016797636901</v>
      </c>
      <c r="Y1455" s="22">
        <v>52002.504357643098</v>
      </c>
      <c r="Z1455" s="22">
        <v>0</v>
      </c>
      <c r="AA1455" s="22">
        <v>19182.097262493699</v>
      </c>
      <c r="AB1455" s="22">
        <v>8752.1156777957003</v>
      </c>
      <c r="AC1455" s="22">
        <v>0</v>
      </c>
      <c r="AD1455" s="22">
        <v>10864.286227491701</v>
      </c>
      <c r="AE1455" s="22">
        <v>0</v>
      </c>
    </row>
    <row r="1456" spans="1:31" x14ac:dyDescent="0.35">
      <c r="A1456" s="22" t="s">
        <v>4355</v>
      </c>
      <c r="B1456" s="22">
        <v>2</v>
      </c>
      <c r="C1456" s="22">
        <v>76.67</v>
      </c>
      <c r="D1456" s="24" t="s">
        <v>4356</v>
      </c>
      <c r="E1456" s="22">
        <f t="shared" si="111"/>
        <v>1.4318772043376009</v>
      </c>
      <c r="F1456" s="22">
        <f t="shared" si="110"/>
        <v>8.3510005752015174E-3</v>
      </c>
      <c r="G1456" s="22">
        <f t="shared" si="112"/>
        <v>1.368396143950479</v>
      </c>
      <c r="H1456" s="22">
        <f t="shared" si="113"/>
        <v>5.5599546071015494E-3</v>
      </c>
      <c r="I1456" s="22">
        <f t="shared" si="114"/>
        <v>1.0651816720913854</v>
      </c>
      <c r="J1456" s="25">
        <v>0.56896961291492398</v>
      </c>
      <c r="K1456" s="22" t="s">
        <v>4357</v>
      </c>
      <c r="L1456" s="22">
        <v>252952.66123744901</v>
      </c>
      <c r="M1456" s="22">
        <v>180945.901325671</v>
      </c>
      <c r="N1456" s="22">
        <v>220895.101497842</v>
      </c>
      <c r="O1456" s="22">
        <v>191792.75406228699</v>
      </c>
      <c r="P1456" s="22">
        <v>160011.00679079199</v>
      </c>
      <c r="Q1456" s="22">
        <v>326117.05718921201</v>
      </c>
      <c r="R1456" s="22">
        <v>252243.98751553</v>
      </c>
      <c r="S1456" s="22">
        <v>232853.61218525699</v>
      </c>
      <c r="T1456" s="22">
        <v>316665.78730954899</v>
      </c>
      <c r="U1456" s="22">
        <v>313443.46247979702</v>
      </c>
      <c r="V1456" s="22">
        <v>194660.46377039701</v>
      </c>
      <c r="W1456" s="22">
        <v>164612.82793896401</v>
      </c>
      <c r="X1456" s="22">
        <v>219531.063309255</v>
      </c>
      <c r="Y1456" s="22">
        <v>183867.27145308899</v>
      </c>
      <c r="Z1456" s="22">
        <v>182329.07274017701</v>
      </c>
      <c r="AA1456" s="22">
        <v>314437.93344798998</v>
      </c>
      <c r="AB1456" s="22">
        <v>269881.760415253</v>
      </c>
      <c r="AC1456" s="22">
        <v>222215.56434913201</v>
      </c>
      <c r="AD1456" s="22">
        <v>253260.90602816999</v>
      </c>
      <c r="AE1456" s="22">
        <v>233339.148591501</v>
      </c>
    </row>
    <row r="1457" spans="1:31" x14ac:dyDescent="0.35">
      <c r="A1457" s="22" t="s">
        <v>4358</v>
      </c>
      <c r="B1457" s="22">
        <v>10</v>
      </c>
      <c r="C1457" s="22">
        <v>520.61</v>
      </c>
      <c r="D1457" s="24" t="s">
        <v>4359</v>
      </c>
      <c r="E1457" s="22">
        <f t="shared" si="111"/>
        <v>0.82797023312588425</v>
      </c>
      <c r="F1457" s="22">
        <f t="shared" si="110"/>
        <v>3.7076115498821033E-2</v>
      </c>
      <c r="G1457" s="22">
        <f t="shared" si="112"/>
        <v>0.77044705231257371</v>
      </c>
      <c r="H1457" s="22">
        <f t="shared" si="113"/>
        <v>5.8660480873885458E-2</v>
      </c>
      <c r="I1457" s="22">
        <f t="shared" si="114"/>
        <v>1.0239961701567117</v>
      </c>
      <c r="J1457" s="25">
        <v>0.67457487428342</v>
      </c>
      <c r="K1457" s="22" t="s">
        <v>4360</v>
      </c>
      <c r="L1457" s="22">
        <v>5291256.6504951799</v>
      </c>
      <c r="M1457" s="22">
        <v>6008736.9335335698</v>
      </c>
      <c r="N1457" s="22">
        <v>5263270.84754855</v>
      </c>
      <c r="O1457" s="22">
        <v>6020926.76533633</v>
      </c>
      <c r="P1457" s="22">
        <v>6146000.78681855</v>
      </c>
      <c r="Q1457" s="22">
        <v>5021710.6893799501</v>
      </c>
      <c r="R1457" s="22">
        <v>5833282.5398071101</v>
      </c>
      <c r="S1457" s="22">
        <v>4836528.0983840702</v>
      </c>
      <c r="T1457" s="22">
        <v>3775787.1029266999</v>
      </c>
      <c r="U1457" s="22">
        <v>4320435.3240243103</v>
      </c>
      <c r="V1457" s="22">
        <v>5861496.8907869803</v>
      </c>
      <c r="W1457" s="22">
        <v>6633430.3251459803</v>
      </c>
      <c r="X1457" s="22">
        <v>5313801.4635431096</v>
      </c>
      <c r="Y1457" s="22">
        <v>4940082.1043438902</v>
      </c>
      <c r="Z1457" s="22">
        <v>5308122.2605051203</v>
      </c>
      <c r="AA1457" s="22">
        <v>3699386.9099749401</v>
      </c>
      <c r="AB1457" s="22">
        <v>3045224.88404564</v>
      </c>
      <c r="AC1457" s="22">
        <v>3933274.4637444802</v>
      </c>
      <c r="AD1457" s="22">
        <v>5085739.2038978897</v>
      </c>
      <c r="AE1457" s="22">
        <v>5852755.8992685601</v>
      </c>
    </row>
    <row r="1458" spans="1:31" x14ac:dyDescent="0.35">
      <c r="A1458" s="22" t="s">
        <v>4361</v>
      </c>
      <c r="B1458" s="22">
        <v>4</v>
      </c>
      <c r="C1458" s="22">
        <v>341.07</v>
      </c>
      <c r="D1458" s="24" t="s">
        <v>4362</v>
      </c>
      <c r="E1458" s="22">
        <f t="shared" si="111"/>
        <v>1.6404009959444459</v>
      </c>
      <c r="F1458" s="22">
        <f t="shared" ref="F1458:F1521" si="115">_xlfn.T.TEST(Q1458:U1458,L1458:P1458,2,2)</f>
        <v>6.2495416557535211E-2</v>
      </c>
      <c r="G1458" s="22">
        <f t="shared" si="112"/>
        <v>0.85995188176314685</v>
      </c>
      <c r="H1458" s="22">
        <f t="shared" si="113"/>
        <v>0.20520170952711375</v>
      </c>
      <c r="I1458" s="22">
        <f t="shared" si="114"/>
        <v>0.94568269429848006</v>
      </c>
      <c r="J1458" s="25">
        <v>0.55185266150961698</v>
      </c>
      <c r="K1458" s="22" t="s">
        <v>4363</v>
      </c>
      <c r="L1458" s="22">
        <v>2151696.5022326498</v>
      </c>
      <c r="M1458" s="22">
        <v>1776890.13026101</v>
      </c>
      <c r="N1458" s="22">
        <v>1732925.75980646</v>
      </c>
      <c r="O1458" s="22">
        <v>2236471.8272606502</v>
      </c>
      <c r="P1458" s="22">
        <v>2027248.8910000499</v>
      </c>
      <c r="Q1458" s="22">
        <v>5482489.82255245</v>
      </c>
      <c r="R1458" s="22">
        <v>2778022.9653530801</v>
      </c>
      <c r="S1458" s="22">
        <v>2094550.23579669</v>
      </c>
      <c r="T1458" s="22">
        <v>2996433.2108220798</v>
      </c>
      <c r="U1458" s="22">
        <v>2929866.0450204602</v>
      </c>
      <c r="V1458" s="22">
        <v>1881132.2808370001</v>
      </c>
      <c r="W1458" s="22">
        <v>1802540.1557698301</v>
      </c>
      <c r="X1458" s="22">
        <v>1930064.62980817</v>
      </c>
      <c r="Y1458" s="22">
        <v>2376559.0529287802</v>
      </c>
      <c r="Z1458" s="22">
        <v>2505013.9570698398</v>
      </c>
      <c r="AA1458" s="22">
        <v>2062390.3162094001</v>
      </c>
      <c r="AB1458" s="22">
        <v>1246114.56173878</v>
      </c>
      <c r="AC1458" s="22">
        <v>2121891.13158456</v>
      </c>
      <c r="AD1458" s="22">
        <v>1688240.2193215401</v>
      </c>
      <c r="AE1458" s="22">
        <v>1906825.4210453299</v>
      </c>
    </row>
    <row r="1459" spans="1:31" x14ac:dyDescent="0.35">
      <c r="A1459" s="22" t="s">
        <v>4364</v>
      </c>
      <c r="B1459" s="22">
        <v>1</v>
      </c>
      <c r="C1459" s="22">
        <v>23.76</v>
      </c>
      <c r="D1459" s="22" t="s">
        <v>4365</v>
      </c>
      <c r="E1459" s="22">
        <f t="shared" si="111"/>
        <v>0.59729133455044825</v>
      </c>
      <c r="F1459" s="22">
        <f t="shared" si="115"/>
        <v>0.1113390077365301</v>
      </c>
      <c r="G1459" s="22">
        <f t="shared" si="112"/>
        <v>1.2503961546433788</v>
      </c>
      <c r="H1459" s="22">
        <f t="shared" si="113"/>
        <v>0.13794708481036769</v>
      </c>
      <c r="I1459" s="22">
        <f t="shared" si="114"/>
        <v>1.2421759229033877</v>
      </c>
      <c r="J1459" s="25">
        <v>0.27135023504549599</v>
      </c>
      <c r="K1459" s="22" t="s">
        <v>4366</v>
      </c>
      <c r="L1459" s="22">
        <v>263216.36287662003</v>
      </c>
      <c r="M1459" s="22">
        <v>511866.723725516</v>
      </c>
      <c r="N1459" s="22">
        <v>432411.96953859797</v>
      </c>
      <c r="O1459" s="22">
        <v>453331.54683984601</v>
      </c>
      <c r="P1459" s="22">
        <v>273384.43892944301</v>
      </c>
      <c r="Q1459" s="22">
        <v>46398.480623543503</v>
      </c>
      <c r="R1459" s="22">
        <v>101061.480760388</v>
      </c>
      <c r="S1459" s="22">
        <v>243016.635686978</v>
      </c>
      <c r="T1459" s="22">
        <v>335781.466605491</v>
      </c>
      <c r="U1459" s="22">
        <v>429029.43084824999</v>
      </c>
      <c r="V1459" s="22">
        <v>230709.627621686</v>
      </c>
      <c r="W1459" s="22">
        <v>409675.85749809199</v>
      </c>
      <c r="X1459" s="22">
        <v>266784.91195319599</v>
      </c>
      <c r="Y1459" s="22">
        <v>311842.77091444802</v>
      </c>
      <c r="Z1459" s="22">
        <v>338102.05719671602</v>
      </c>
      <c r="AA1459" s="22">
        <v>441663.018103979</v>
      </c>
      <c r="AB1459" s="22">
        <v>444703.35276870301</v>
      </c>
      <c r="AC1459" s="22">
        <v>377822.88155736402</v>
      </c>
      <c r="AD1459" s="22">
        <v>429078.67867134803</v>
      </c>
      <c r="AE1459" s="22">
        <v>253742.95880551101</v>
      </c>
    </row>
    <row r="1460" spans="1:31" x14ac:dyDescent="0.35">
      <c r="A1460" s="22" t="s">
        <v>4367</v>
      </c>
      <c r="B1460" s="22">
        <v>2</v>
      </c>
      <c r="C1460" s="22">
        <v>198.27</v>
      </c>
      <c r="D1460" s="24" t="s">
        <v>4368</v>
      </c>
      <c r="E1460" s="22">
        <f t="shared" si="111"/>
        <v>0.68731172893015791</v>
      </c>
      <c r="F1460" s="22">
        <f t="shared" si="115"/>
        <v>5.4141701290750043E-2</v>
      </c>
      <c r="G1460" s="22">
        <f t="shared" si="112"/>
        <v>1.4233501421229433</v>
      </c>
      <c r="H1460" s="22">
        <f t="shared" si="113"/>
        <v>5.2467839976746619E-4</v>
      </c>
      <c r="I1460" s="22">
        <f t="shared" si="114"/>
        <v>1.3398794351170833</v>
      </c>
      <c r="J1460" s="26">
        <v>4.9585621637729803E-2</v>
      </c>
      <c r="K1460" s="22" t="s">
        <v>4369</v>
      </c>
      <c r="L1460" s="22">
        <v>519220.19253660599</v>
      </c>
      <c r="M1460" s="22">
        <v>944536.39631362201</v>
      </c>
      <c r="N1460" s="22">
        <v>806358.32918084494</v>
      </c>
      <c r="O1460" s="22">
        <v>849727.88835094403</v>
      </c>
      <c r="P1460" s="22">
        <v>759758.73223837395</v>
      </c>
      <c r="Q1460" s="22">
        <v>706568.22862074897</v>
      </c>
      <c r="R1460" s="22">
        <v>267190.818397369</v>
      </c>
      <c r="S1460" s="22">
        <v>646670.28616931895</v>
      </c>
      <c r="T1460" s="22">
        <v>614297.29002249404</v>
      </c>
      <c r="U1460" s="22">
        <v>431769.01785935101</v>
      </c>
      <c r="V1460" s="22">
        <v>642805.464647318</v>
      </c>
      <c r="W1460" s="22">
        <v>643576.242996049</v>
      </c>
      <c r="X1460" s="22">
        <v>480012.53604324802</v>
      </c>
      <c r="Y1460" s="22">
        <v>486796.69782572298</v>
      </c>
      <c r="Z1460" s="22">
        <v>642294.60512669804</v>
      </c>
      <c r="AA1460" s="22">
        <v>875809.183127578</v>
      </c>
      <c r="AB1460" s="22">
        <v>869226.25571009598</v>
      </c>
      <c r="AC1460" s="22">
        <v>796174.36013458006</v>
      </c>
      <c r="AD1460" s="22">
        <v>777728.40341629798</v>
      </c>
      <c r="AE1460" s="22">
        <v>802351.56193504797</v>
      </c>
    </row>
    <row r="1461" spans="1:31" x14ac:dyDescent="0.35">
      <c r="A1461" s="22" t="s">
        <v>4370</v>
      </c>
      <c r="B1461" s="22">
        <v>1</v>
      </c>
      <c r="C1461" s="22">
        <v>18.350000000000001</v>
      </c>
      <c r="D1461" s="22" t="s">
        <v>4371</v>
      </c>
      <c r="E1461" s="22">
        <f t="shared" si="111"/>
        <v>0.64386592227320139</v>
      </c>
      <c r="F1461" s="22">
        <f t="shared" si="115"/>
        <v>0.22174815578897922</v>
      </c>
      <c r="G1461" s="22">
        <f t="shared" si="112"/>
        <v>1.5759499515404398</v>
      </c>
      <c r="H1461" s="22">
        <f t="shared" si="113"/>
        <v>0.20909015401439948</v>
      </c>
      <c r="I1461" s="22">
        <f t="shared" si="114"/>
        <v>1.4589016425554266</v>
      </c>
      <c r="J1461" s="25">
        <v>0.24948244201247899</v>
      </c>
      <c r="K1461" s="22" t="s">
        <v>4372</v>
      </c>
      <c r="L1461" s="22">
        <v>70406.679160416606</v>
      </c>
      <c r="M1461" s="22">
        <v>152885.825648486</v>
      </c>
      <c r="N1461" s="22">
        <v>164189.026292539</v>
      </c>
      <c r="O1461" s="22">
        <v>220681.52649487101</v>
      </c>
      <c r="P1461" s="22">
        <v>85374.110620192296</v>
      </c>
      <c r="Q1461" s="22">
        <v>15404.670298745999</v>
      </c>
      <c r="R1461" s="22">
        <v>135174.29425258</v>
      </c>
      <c r="S1461" s="22">
        <v>41570.800352631297</v>
      </c>
      <c r="T1461" s="22">
        <v>126312.56308230999</v>
      </c>
      <c r="U1461" s="22">
        <v>128082.62045819699</v>
      </c>
      <c r="V1461" s="22">
        <v>125861.769396783</v>
      </c>
      <c r="W1461" s="22">
        <v>159067.04183520001</v>
      </c>
      <c r="X1461" s="22">
        <v>57935.979306232897</v>
      </c>
      <c r="Y1461" s="22">
        <v>92194.239176393196</v>
      </c>
      <c r="Z1461" s="22">
        <v>40324.058484330897</v>
      </c>
      <c r="AA1461" s="22">
        <v>106384.870034582</v>
      </c>
      <c r="AB1461" s="22">
        <v>121818.11569238899</v>
      </c>
      <c r="AC1461" s="22">
        <v>114338.138130764</v>
      </c>
      <c r="AD1461" s="22">
        <v>284115.824971041</v>
      </c>
      <c r="AE1461" s="22">
        <v>122523.00598148799</v>
      </c>
    </row>
    <row r="1462" spans="1:31" x14ac:dyDescent="0.35">
      <c r="A1462" s="22" t="s">
        <v>4373</v>
      </c>
      <c r="B1462" s="22">
        <v>1</v>
      </c>
      <c r="C1462" s="22">
        <v>32.200000000000003</v>
      </c>
      <c r="D1462" s="22" t="s">
        <v>4374</v>
      </c>
      <c r="E1462" s="22">
        <f t="shared" si="111"/>
        <v>0.79447995591701648</v>
      </c>
      <c r="F1462" s="22">
        <f t="shared" si="115"/>
        <v>0.35238618691016871</v>
      </c>
      <c r="G1462" s="22">
        <f t="shared" si="112"/>
        <v>1.6663658247473188</v>
      </c>
      <c r="H1462" s="22">
        <f t="shared" si="113"/>
        <v>5.7247641597848427E-3</v>
      </c>
      <c r="I1462" s="22">
        <f t="shared" si="114"/>
        <v>1.291050457133299</v>
      </c>
      <c r="J1462" s="25">
        <v>0.20549089937395701</v>
      </c>
      <c r="K1462" s="22" t="s">
        <v>4375</v>
      </c>
      <c r="L1462" s="22">
        <v>221174.727021817</v>
      </c>
      <c r="M1462" s="22">
        <v>294529.390632244</v>
      </c>
      <c r="N1462" s="22">
        <v>301162.72013142699</v>
      </c>
      <c r="O1462" s="22">
        <v>384484.857017642</v>
      </c>
      <c r="P1462" s="22">
        <v>199420.885220914</v>
      </c>
      <c r="Q1462" s="22">
        <v>393361.42525211099</v>
      </c>
      <c r="R1462" s="22">
        <v>101636.643343834</v>
      </c>
      <c r="S1462" s="22">
        <v>171135.55345383301</v>
      </c>
      <c r="T1462" s="22">
        <v>218820.12634903999</v>
      </c>
      <c r="U1462" s="22">
        <v>227931.98922844999</v>
      </c>
      <c r="V1462" s="22">
        <v>276563.03099870402</v>
      </c>
      <c r="W1462" s="22">
        <v>228366.62141816801</v>
      </c>
      <c r="X1462" s="22">
        <v>142325.52589125399</v>
      </c>
      <c r="Y1462" s="22">
        <v>134842.63967847201</v>
      </c>
      <c r="Z1462" s="22">
        <v>302888.88589047297</v>
      </c>
      <c r="AA1462" s="22">
        <v>329427.94804236101</v>
      </c>
      <c r="AB1462" s="22">
        <v>405897.59463136998</v>
      </c>
      <c r="AC1462" s="22">
        <v>405062.884555717</v>
      </c>
      <c r="AD1462" s="22">
        <v>341617.00271454803</v>
      </c>
      <c r="AE1462" s="22">
        <v>325979.33370199398</v>
      </c>
    </row>
    <row r="1463" spans="1:31" x14ac:dyDescent="0.35">
      <c r="A1463" s="22" t="s">
        <v>4376</v>
      </c>
      <c r="B1463" s="22">
        <v>9</v>
      </c>
      <c r="C1463" s="22">
        <v>790.64</v>
      </c>
      <c r="D1463" s="24" t="s">
        <v>4377</v>
      </c>
      <c r="E1463" s="22">
        <f t="shared" si="111"/>
        <v>1.557878374161217</v>
      </c>
      <c r="F1463" s="22">
        <f t="shared" si="115"/>
        <v>2.3890091921765074E-3</v>
      </c>
      <c r="G1463" s="22">
        <f t="shared" si="112"/>
        <v>1.2004542125033066</v>
      </c>
      <c r="H1463" s="22">
        <f t="shared" si="113"/>
        <v>2.5013577943147035E-2</v>
      </c>
      <c r="I1463" s="22">
        <f t="shared" si="114"/>
        <v>0.94523818397588577</v>
      </c>
      <c r="J1463" s="25">
        <v>0.384477866238708</v>
      </c>
      <c r="K1463" s="22" t="s">
        <v>4378</v>
      </c>
      <c r="L1463" s="22">
        <v>2543304.0028107399</v>
      </c>
      <c r="M1463" s="22">
        <v>2029600.86046524</v>
      </c>
      <c r="N1463" s="22">
        <v>2529937.2400782499</v>
      </c>
      <c r="O1463" s="22">
        <v>2074137.0587915799</v>
      </c>
      <c r="P1463" s="22">
        <v>2409953.6220082799</v>
      </c>
      <c r="Q1463" s="22">
        <v>4131513.7487968998</v>
      </c>
      <c r="R1463" s="22">
        <v>3447056.7688607802</v>
      </c>
      <c r="S1463" s="22">
        <v>2613219.9947114401</v>
      </c>
      <c r="T1463" s="22">
        <v>3861166.6411777199</v>
      </c>
      <c r="U1463" s="22">
        <v>3998074.8537464398</v>
      </c>
      <c r="V1463" s="22">
        <v>2433501.6990600498</v>
      </c>
      <c r="W1463" s="22">
        <v>2201845.5018886901</v>
      </c>
      <c r="X1463" s="22">
        <v>2317907.91499661</v>
      </c>
      <c r="Y1463" s="22">
        <v>2781061.6729896902</v>
      </c>
      <c r="Z1463" s="22">
        <v>2523898.1039682799</v>
      </c>
      <c r="AA1463" s="22">
        <v>3333322.8493034001</v>
      </c>
      <c r="AB1463" s="22">
        <v>2439283.6065994501</v>
      </c>
      <c r="AC1463" s="22">
        <v>3128957.37276915</v>
      </c>
      <c r="AD1463" s="22">
        <v>2923658.5500791902</v>
      </c>
      <c r="AE1463" s="22">
        <v>2890203.3272053702</v>
      </c>
    </row>
    <row r="1464" spans="1:31" x14ac:dyDescent="0.35">
      <c r="A1464" s="22" t="s">
        <v>4379</v>
      </c>
      <c r="B1464" s="22">
        <v>31</v>
      </c>
      <c r="C1464" s="22">
        <v>2703.9</v>
      </c>
      <c r="D1464" s="24" t="s">
        <v>4380</v>
      </c>
      <c r="E1464" s="22">
        <f t="shared" si="111"/>
        <v>1.2017409794816318</v>
      </c>
      <c r="F1464" s="22">
        <f t="shared" si="115"/>
        <v>3.5121525375090237E-2</v>
      </c>
      <c r="G1464" s="22">
        <f t="shared" si="112"/>
        <v>0.9480989484707395</v>
      </c>
      <c r="H1464" s="22">
        <f t="shared" si="113"/>
        <v>0.23224371411989339</v>
      </c>
      <c r="I1464" s="22">
        <f t="shared" si="114"/>
        <v>0.91988700886554409</v>
      </c>
      <c r="J1464" s="25">
        <v>7.1855208605697704E-2</v>
      </c>
      <c r="K1464" s="22" t="s">
        <v>4381</v>
      </c>
      <c r="L1464" s="22">
        <v>111593138.356905</v>
      </c>
      <c r="M1464" s="22">
        <v>105089285.468275</v>
      </c>
      <c r="N1464" s="22">
        <v>114916807.26401401</v>
      </c>
      <c r="O1464" s="22">
        <v>103241357.982785</v>
      </c>
      <c r="P1464" s="22">
        <v>107039993.658177</v>
      </c>
      <c r="Q1464" s="22">
        <v>149774458.65931201</v>
      </c>
      <c r="R1464" s="22">
        <v>125564334.613011</v>
      </c>
      <c r="S1464" s="22">
        <v>101001919.15941</v>
      </c>
      <c r="T1464" s="22">
        <v>133130668.923654</v>
      </c>
      <c r="U1464" s="22">
        <v>141728720.896828</v>
      </c>
      <c r="V1464" s="22">
        <v>110798047.177205</v>
      </c>
      <c r="W1464" s="22">
        <v>113936493.613501</v>
      </c>
      <c r="X1464" s="22">
        <v>117247875.455129</v>
      </c>
      <c r="Y1464" s="22">
        <v>134116620.326184</v>
      </c>
      <c r="Z1464" s="22">
        <v>112973944.682965</v>
      </c>
      <c r="AA1464" s="22">
        <v>112195763.54843201</v>
      </c>
      <c r="AB1464" s="22">
        <v>104523280.44931</v>
      </c>
      <c r="AC1464" s="22">
        <v>112368237.74282999</v>
      </c>
      <c r="AD1464" s="22">
        <v>111275536.26144999</v>
      </c>
      <c r="AE1464" s="22">
        <v>118136656.098352</v>
      </c>
    </row>
    <row r="1465" spans="1:31" x14ac:dyDescent="0.35">
      <c r="A1465" s="22" t="s">
        <v>4382</v>
      </c>
      <c r="B1465" s="22">
        <v>2</v>
      </c>
      <c r="C1465" s="22">
        <v>300.47000000000003</v>
      </c>
      <c r="D1465" s="24" t="s">
        <v>4383</v>
      </c>
      <c r="E1465" s="22">
        <f t="shared" si="111"/>
        <v>1.5694934666412688</v>
      </c>
      <c r="F1465" s="22">
        <f t="shared" si="115"/>
        <v>1.495090588161916E-2</v>
      </c>
      <c r="G1465" s="22">
        <f t="shared" si="112"/>
        <v>1.9455571119806159</v>
      </c>
      <c r="H1465" s="22">
        <f t="shared" si="113"/>
        <v>3.1981120393881818E-4</v>
      </c>
      <c r="I1465" s="22">
        <f t="shared" si="114"/>
        <v>1.0115998899821868</v>
      </c>
      <c r="J1465" s="25">
        <v>0.97630421286313496</v>
      </c>
      <c r="K1465" s="22" t="s">
        <v>4384</v>
      </c>
      <c r="L1465" s="22">
        <v>178430.755072517</v>
      </c>
      <c r="M1465" s="22">
        <v>132560.68707807301</v>
      </c>
      <c r="N1465" s="22">
        <v>123443.667615618</v>
      </c>
      <c r="O1465" s="22">
        <v>222301.35397412599</v>
      </c>
      <c r="P1465" s="22">
        <v>169098.068503975</v>
      </c>
      <c r="Q1465" s="22">
        <v>276363.26241882303</v>
      </c>
      <c r="R1465" s="22">
        <v>206526.11573562201</v>
      </c>
      <c r="S1465" s="22">
        <v>308923.54502694402</v>
      </c>
      <c r="T1465" s="22">
        <v>309892.07349799498</v>
      </c>
      <c r="U1465" s="22">
        <v>194436.90620480699</v>
      </c>
      <c r="V1465" s="22">
        <v>142853.731489956</v>
      </c>
      <c r="W1465" s="22">
        <v>142706.03705772301</v>
      </c>
      <c r="X1465" s="22">
        <v>165723.15641694999</v>
      </c>
      <c r="Y1465" s="22">
        <v>197384.35538122899</v>
      </c>
      <c r="Z1465" s="22">
        <v>167697.510143444</v>
      </c>
      <c r="AA1465" s="22">
        <v>395403.17985070602</v>
      </c>
      <c r="AB1465" s="22">
        <v>287985.46610580198</v>
      </c>
      <c r="AC1465" s="22">
        <v>263658.08638397901</v>
      </c>
      <c r="AD1465" s="22">
        <v>295026.878430677</v>
      </c>
      <c r="AE1465" s="22">
        <v>346210.71333586302</v>
      </c>
    </row>
    <row r="1466" spans="1:31" x14ac:dyDescent="0.35">
      <c r="A1466" s="22" t="s">
        <v>4385</v>
      </c>
      <c r="B1466" s="22">
        <v>9</v>
      </c>
      <c r="C1466" s="22">
        <v>559.28</v>
      </c>
      <c r="D1466" s="24" t="s">
        <v>4386</v>
      </c>
      <c r="E1466" s="22">
        <f t="shared" si="111"/>
        <v>1.093376963189113</v>
      </c>
      <c r="F1466" s="22">
        <f t="shared" si="115"/>
        <v>0.26056841690212829</v>
      </c>
      <c r="G1466" s="22">
        <f t="shared" si="112"/>
        <v>1.2994363332476557</v>
      </c>
      <c r="H1466" s="22">
        <f t="shared" si="113"/>
        <v>1.0883246905308215E-4</v>
      </c>
      <c r="I1466" s="22">
        <f t="shared" si="114"/>
        <v>1.1110404701048955</v>
      </c>
      <c r="J1466" s="25">
        <v>6.1334855803145502E-2</v>
      </c>
      <c r="K1466" s="22" t="s">
        <v>4387</v>
      </c>
      <c r="L1466" s="22">
        <v>35092687.845691502</v>
      </c>
      <c r="M1466" s="22">
        <v>40607562.688935898</v>
      </c>
      <c r="N1466" s="22">
        <v>40201786.156684697</v>
      </c>
      <c r="O1466" s="22">
        <v>43812413.539493799</v>
      </c>
      <c r="P1466" s="22">
        <v>36121385.212741897</v>
      </c>
      <c r="Q1466" s="22">
        <v>51204531.698583297</v>
      </c>
      <c r="R1466" s="22">
        <v>37704107.773486897</v>
      </c>
      <c r="S1466" s="22">
        <v>37315757.447330303</v>
      </c>
      <c r="T1466" s="22">
        <v>42810406.241067901</v>
      </c>
      <c r="U1466" s="22">
        <v>45087587.880400702</v>
      </c>
      <c r="V1466" s="22">
        <v>35985341.868333198</v>
      </c>
      <c r="W1466" s="22">
        <v>36525785.789562002</v>
      </c>
      <c r="X1466" s="22">
        <v>33836585.344936401</v>
      </c>
      <c r="Y1466" s="22">
        <v>32707089.878348999</v>
      </c>
      <c r="Z1466" s="22">
        <v>37208655.303253099</v>
      </c>
      <c r="AA1466" s="22">
        <v>47674025.275842801</v>
      </c>
      <c r="AB1466" s="22">
        <v>47861903.044200704</v>
      </c>
      <c r="AC1466" s="22">
        <v>43865018.296456099</v>
      </c>
      <c r="AD1466" s="22">
        <v>41893367.814000197</v>
      </c>
      <c r="AE1466" s="22">
        <v>47748827.3582322</v>
      </c>
    </row>
    <row r="1467" spans="1:31" x14ac:dyDescent="0.35">
      <c r="A1467" s="22" t="s">
        <v>4388</v>
      </c>
      <c r="B1467" s="22">
        <v>3</v>
      </c>
      <c r="C1467" s="22">
        <v>122.93</v>
      </c>
      <c r="D1467" s="24" t="s">
        <v>4389</v>
      </c>
      <c r="E1467" s="22">
        <f t="shared" si="111"/>
        <v>0.85437429468406845</v>
      </c>
      <c r="F1467" s="22">
        <f t="shared" si="115"/>
        <v>0.22521698083908512</v>
      </c>
      <c r="G1467" s="22">
        <f t="shared" si="112"/>
        <v>0.94416822702733449</v>
      </c>
      <c r="H1467" s="22">
        <f t="shared" si="113"/>
        <v>0.52949816647718539</v>
      </c>
      <c r="I1467" s="22">
        <f t="shared" si="114"/>
        <v>1.0089858827887075</v>
      </c>
      <c r="J1467" s="25">
        <v>0.995743985838347</v>
      </c>
      <c r="K1467" s="22" t="s">
        <v>4390</v>
      </c>
      <c r="L1467" s="22">
        <v>791786.99747717194</v>
      </c>
      <c r="M1467" s="22">
        <v>927425.08206672897</v>
      </c>
      <c r="N1467" s="22">
        <v>816775.03207483096</v>
      </c>
      <c r="O1467" s="22">
        <v>943309.00097340997</v>
      </c>
      <c r="P1467" s="22">
        <v>588292.24708192796</v>
      </c>
      <c r="Q1467" s="22">
        <v>924509.69849958003</v>
      </c>
      <c r="R1467" s="22">
        <v>705802.42537882505</v>
      </c>
      <c r="S1467" s="22">
        <v>539100.85194861901</v>
      </c>
      <c r="T1467" s="22">
        <v>632141.13350308698</v>
      </c>
      <c r="U1467" s="22">
        <v>673688.82653155003</v>
      </c>
      <c r="V1467" s="22">
        <v>888934.66737599799</v>
      </c>
      <c r="W1467" s="22">
        <v>870099.90191584604</v>
      </c>
      <c r="X1467" s="22">
        <v>855972.93280555902</v>
      </c>
      <c r="Y1467" s="22">
        <v>695783.20208992204</v>
      </c>
      <c r="Z1467" s="22">
        <v>720572.30005191895</v>
      </c>
      <c r="AA1467" s="22">
        <v>670374.22023996001</v>
      </c>
      <c r="AB1467" s="22">
        <v>678213.37141546304</v>
      </c>
      <c r="AC1467" s="22">
        <v>724248.62860948197</v>
      </c>
      <c r="AD1467" s="22">
        <v>971916.32120115403</v>
      </c>
      <c r="AE1467" s="22">
        <v>761532.31875009695</v>
      </c>
    </row>
    <row r="1468" spans="1:31" x14ac:dyDescent="0.35">
      <c r="A1468" s="22" t="s">
        <v>4391</v>
      </c>
      <c r="B1468" s="22">
        <v>8</v>
      </c>
      <c r="C1468" s="22">
        <v>612.13</v>
      </c>
      <c r="D1468" s="24" t="s">
        <v>4392</v>
      </c>
      <c r="E1468" s="22">
        <f t="shared" si="111"/>
        <v>1.1399349314518448</v>
      </c>
      <c r="F1468" s="22">
        <f t="shared" si="115"/>
        <v>0.14236525863517707</v>
      </c>
      <c r="G1468" s="22">
        <f t="shared" si="112"/>
        <v>1.1566809328778822</v>
      </c>
      <c r="H1468" s="22">
        <f t="shared" si="113"/>
        <v>2.1093063576206633E-2</v>
      </c>
      <c r="I1468" s="22">
        <f t="shared" si="114"/>
        <v>1.0490809471763103</v>
      </c>
      <c r="J1468" s="25">
        <v>0.27203661808549801</v>
      </c>
      <c r="K1468" s="22" t="s">
        <v>4393</v>
      </c>
      <c r="L1468" s="22">
        <v>18660865.870145001</v>
      </c>
      <c r="M1468" s="22">
        <v>18332752.260969602</v>
      </c>
      <c r="N1468" s="22">
        <v>20755542.297557201</v>
      </c>
      <c r="O1468" s="22">
        <v>19620096.2555435</v>
      </c>
      <c r="P1468" s="22">
        <v>17785127.539322801</v>
      </c>
      <c r="Q1468" s="22">
        <v>26710348.5429966</v>
      </c>
      <c r="R1468" s="22">
        <v>20023581.984431598</v>
      </c>
      <c r="S1468" s="22">
        <v>17618247.434787702</v>
      </c>
      <c r="T1468" s="22">
        <v>23332726.2053199</v>
      </c>
      <c r="U1468" s="22">
        <v>20784902.289665598</v>
      </c>
      <c r="V1468" s="22">
        <v>17839567.962440498</v>
      </c>
      <c r="W1468" s="22">
        <v>16497053.311002599</v>
      </c>
      <c r="X1468" s="22">
        <v>18240460.652835</v>
      </c>
      <c r="Y1468" s="22">
        <v>18137474.328489002</v>
      </c>
      <c r="Z1468" s="22">
        <v>19988057.761486001</v>
      </c>
      <c r="AA1468" s="22">
        <v>23955370.431542199</v>
      </c>
      <c r="AB1468" s="22">
        <v>19426776.331189301</v>
      </c>
      <c r="AC1468" s="22">
        <v>20540407.694974501</v>
      </c>
      <c r="AD1468" s="22">
        <v>19605350.006730098</v>
      </c>
      <c r="AE1468" s="22">
        <v>21386079.730346002</v>
      </c>
    </row>
    <row r="1469" spans="1:31" x14ac:dyDescent="0.35">
      <c r="A1469" s="22" t="s">
        <v>4394</v>
      </c>
      <c r="B1469" s="22">
        <v>12</v>
      </c>
      <c r="C1469" s="22">
        <v>949.16</v>
      </c>
      <c r="D1469" s="24" t="s">
        <v>4395</v>
      </c>
      <c r="E1469" s="22">
        <f t="shared" si="111"/>
        <v>0.91153021009948498</v>
      </c>
      <c r="F1469" s="22">
        <f t="shared" si="115"/>
        <v>0.12885459288275267</v>
      </c>
      <c r="G1469" s="22">
        <f t="shared" si="112"/>
        <v>0.98696949697941627</v>
      </c>
      <c r="H1469" s="22">
        <f t="shared" si="113"/>
        <v>0.70967871088838641</v>
      </c>
      <c r="I1469" s="22">
        <f t="shared" si="114"/>
        <v>1.0485472819893802</v>
      </c>
      <c r="J1469" s="25">
        <v>0.175539177421938</v>
      </c>
      <c r="K1469" s="22" t="s">
        <v>4396</v>
      </c>
      <c r="L1469" s="22">
        <v>195503729.30765399</v>
      </c>
      <c r="M1469" s="22">
        <v>206677174.15002099</v>
      </c>
      <c r="N1469" s="22">
        <v>193967869.505193</v>
      </c>
      <c r="O1469" s="22">
        <v>197127557.66958699</v>
      </c>
      <c r="P1469" s="22">
        <v>209301506.38569</v>
      </c>
      <c r="Q1469" s="22">
        <v>203738305.10894299</v>
      </c>
      <c r="R1469" s="22">
        <v>162647860.93599299</v>
      </c>
      <c r="S1469" s="22">
        <v>154746590.14237201</v>
      </c>
      <c r="T1469" s="22">
        <v>195887512.52762499</v>
      </c>
      <c r="U1469" s="22">
        <v>196859717.70330399</v>
      </c>
      <c r="V1469" s="22">
        <v>202848424.99528801</v>
      </c>
      <c r="W1469" s="22">
        <v>180701943.14173499</v>
      </c>
      <c r="X1469" s="22">
        <v>194850316.35919699</v>
      </c>
      <c r="Y1469" s="22">
        <v>201616169.52257699</v>
      </c>
      <c r="Z1469" s="22">
        <v>176142066.26945299</v>
      </c>
      <c r="AA1469" s="22">
        <v>193871770.14407399</v>
      </c>
      <c r="AB1469" s="22">
        <v>180145467.92795101</v>
      </c>
      <c r="AC1469" s="22">
        <v>180564171.02900201</v>
      </c>
      <c r="AD1469" s="22">
        <v>192979946.16859299</v>
      </c>
      <c r="AE1469" s="22">
        <v>196138333.31965601</v>
      </c>
    </row>
    <row r="1470" spans="1:31" x14ac:dyDescent="0.35">
      <c r="A1470" s="22" t="s">
        <v>4397</v>
      </c>
      <c r="B1470" s="22">
        <v>9</v>
      </c>
      <c r="C1470" s="22">
        <v>418.73</v>
      </c>
      <c r="D1470" s="24" t="s">
        <v>4398</v>
      </c>
      <c r="E1470" s="22">
        <f t="shared" si="111"/>
        <v>1.3344828035715044</v>
      </c>
      <c r="F1470" s="22">
        <f t="shared" si="115"/>
        <v>1.1365669741484955E-2</v>
      </c>
      <c r="G1470" s="22">
        <f t="shared" si="112"/>
        <v>1.0937965990749912</v>
      </c>
      <c r="H1470" s="22">
        <f t="shared" si="113"/>
        <v>0.35691291245246043</v>
      </c>
      <c r="I1470" s="22">
        <f t="shared" si="114"/>
        <v>1.0261347960548195</v>
      </c>
      <c r="J1470" s="25">
        <v>0.69085598006124105</v>
      </c>
      <c r="K1470" s="22" t="s">
        <v>4399</v>
      </c>
      <c r="L1470" s="22">
        <v>3230929.6834372599</v>
      </c>
      <c r="M1470" s="22">
        <v>2973755.1033956301</v>
      </c>
      <c r="N1470" s="22">
        <v>3632894.08761648</v>
      </c>
      <c r="O1470" s="22">
        <v>3199916.6477008099</v>
      </c>
      <c r="P1470" s="22">
        <v>3034527.1899731401</v>
      </c>
      <c r="Q1470" s="22">
        <v>4874872.5550552197</v>
      </c>
      <c r="R1470" s="22">
        <v>4393390.58780073</v>
      </c>
      <c r="S1470" s="22">
        <v>3171346.9342936501</v>
      </c>
      <c r="T1470" s="22">
        <v>4186978.33046648</v>
      </c>
      <c r="U1470" s="22">
        <v>4821249.5203231396</v>
      </c>
      <c r="V1470" s="22">
        <v>2435786.8188937898</v>
      </c>
      <c r="W1470" s="22">
        <v>2743980.8155070301</v>
      </c>
      <c r="X1470" s="22">
        <v>3260604.9038855298</v>
      </c>
      <c r="Y1470" s="22">
        <v>4078739.2162341001</v>
      </c>
      <c r="Z1470" s="22">
        <v>3143569.9651867701</v>
      </c>
      <c r="AA1470" s="22">
        <v>3786472.6151076802</v>
      </c>
      <c r="AB1470" s="22">
        <v>3415710.29282948</v>
      </c>
      <c r="AC1470" s="22">
        <v>3080494.3859132901</v>
      </c>
      <c r="AD1470" s="22">
        <v>3357351.8274584301</v>
      </c>
      <c r="AE1470" s="22">
        <v>3491758.8761009099</v>
      </c>
    </row>
    <row r="1471" spans="1:31" x14ac:dyDescent="0.35">
      <c r="A1471" s="22" t="s">
        <v>4400</v>
      </c>
      <c r="B1471" s="22">
        <v>26</v>
      </c>
      <c r="C1471" s="22">
        <v>1850.78</v>
      </c>
      <c r="D1471" s="24" t="s">
        <v>4401</v>
      </c>
      <c r="E1471" s="22">
        <f t="shared" si="111"/>
        <v>1.1513815995437791</v>
      </c>
      <c r="F1471" s="22">
        <f t="shared" si="115"/>
        <v>4.1815844041105991E-2</v>
      </c>
      <c r="G1471" s="22">
        <f t="shared" si="112"/>
        <v>1.0994350048498529</v>
      </c>
      <c r="H1471" s="22">
        <f t="shared" si="113"/>
        <v>5.5889724576807425E-3</v>
      </c>
      <c r="I1471" s="22">
        <f t="shared" si="114"/>
        <v>1.0175656575646725</v>
      </c>
      <c r="J1471" s="25">
        <v>0.53677124359333395</v>
      </c>
      <c r="K1471" s="22" t="s">
        <v>4402</v>
      </c>
      <c r="L1471" s="22">
        <v>215238971.82205299</v>
      </c>
      <c r="M1471" s="22">
        <v>232969681.49898499</v>
      </c>
      <c r="N1471" s="22">
        <v>241018055.366669</v>
      </c>
      <c r="O1471" s="22">
        <v>239601759.574292</v>
      </c>
      <c r="P1471" s="22">
        <v>243393063.627491</v>
      </c>
      <c r="Q1471" s="22">
        <v>301094014.74498898</v>
      </c>
      <c r="R1471" s="22">
        <v>236759492.38453001</v>
      </c>
      <c r="S1471" s="22">
        <v>236944822.91835299</v>
      </c>
      <c r="T1471" s="22">
        <v>289200276.68845701</v>
      </c>
      <c r="U1471" s="22">
        <v>285675695.67025101</v>
      </c>
      <c r="V1471" s="22">
        <v>230964831.51737201</v>
      </c>
      <c r="W1471" s="22">
        <v>220023577.26940301</v>
      </c>
      <c r="X1471" s="22">
        <v>238950053.19315001</v>
      </c>
      <c r="Y1471" s="22">
        <v>232469164.34395999</v>
      </c>
      <c r="Z1471" s="22">
        <v>229578511.548489</v>
      </c>
      <c r="AA1471" s="22">
        <v>271569716.597507</v>
      </c>
      <c r="AB1471" s="22">
        <v>243773606.308025</v>
      </c>
      <c r="AC1471" s="22">
        <v>258914585.28516999</v>
      </c>
      <c r="AD1471" s="22">
        <v>246075637.67913699</v>
      </c>
      <c r="AE1471" s="22">
        <v>246200339.20883799</v>
      </c>
    </row>
    <row r="1472" spans="1:31" x14ac:dyDescent="0.35">
      <c r="A1472" s="22" t="s">
        <v>4403</v>
      </c>
      <c r="B1472" s="22">
        <v>5</v>
      </c>
      <c r="C1472" s="22">
        <v>318.05</v>
      </c>
      <c r="D1472" s="24" t="s">
        <v>4404</v>
      </c>
      <c r="E1472" s="22">
        <f t="shared" si="111"/>
        <v>1.1363411931123018</v>
      </c>
      <c r="F1472" s="22">
        <f t="shared" si="115"/>
        <v>0.22475426400591544</v>
      </c>
      <c r="G1472" s="22">
        <f t="shared" si="112"/>
        <v>0.84642595671644227</v>
      </c>
      <c r="H1472" s="22">
        <f t="shared" si="113"/>
        <v>7.8263219202162518E-2</v>
      </c>
      <c r="I1472" s="22">
        <f t="shared" si="114"/>
        <v>0.87380567160740774</v>
      </c>
      <c r="J1472" s="25">
        <v>0.113781415076218</v>
      </c>
      <c r="K1472" s="22" t="s">
        <v>4405</v>
      </c>
      <c r="L1472" s="22">
        <v>3199276.2218341501</v>
      </c>
      <c r="M1472" s="22">
        <v>3534532.7207801999</v>
      </c>
      <c r="N1472" s="22">
        <v>3378722.3635022002</v>
      </c>
      <c r="O1472" s="22">
        <v>3919388.7075909101</v>
      </c>
      <c r="P1472" s="22">
        <v>3555028.0369356601</v>
      </c>
      <c r="Q1472" s="22">
        <v>5328422.0539798103</v>
      </c>
      <c r="R1472" s="22">
        <v>3581066.0955928699</v>
      </c>
      <c r="S1472" s="22">
        <v>3601427.0145339202</v>
      </c>
      <c r="T1472" s="22">
        <v>3475876.1977905999</v>
      </c>
      <c r="U1472" s="22">
        <v>3997982.1691746698</v>
      </c>
      <c r="V1472" s="22">
        <v>3431005.17521836</v>
      </c>
      <c r="W1472" s="22">
        <v>3674162.0661706598</v>
      </c>
      <c r="X1472" s="22">
        <v>3856106.4442541399</v>
      </c>
      <c r="Y1472" s="22">
        <v>4178378.5210317699</v>
      </c>
      <c r="Z1472" s="22">
        <v>4987189.06032106</v>
      </c>
      <c r="AA1472" s="22">
        <v>3483830.8953634598</v>
      </c>
      <c r="AB1472" s="22">
        <v>3107086.5317694698</v>
      </c>
      <c r="AC1472" s="22">
        <v>3204310.55067313</v>
      </c>
      <c r="AD1472" s="22">
        <v>3308423.1783475401</v>
      </c>
      <c r="AE1472" s="22">
        <v>3932229.7189434501</v>
      </c>
    </row>
    <row r="1473" spans="1:31" x14ac:dyDescent="0.35">
      <c r="A1473" s="22" t="s">
        <v>4406</v>
      </c>
      <c r="B1473" s="22">
        <v>35</v>
      </c>
      <c r="C1473" s="22">
        <v>2240.17</v>
      </c>
      <c r="D1473" s="24" t="s">
        <v>4407</v>
      </c>
      <c r="E1473" s="22">
        <f t="shared" si="111"/>
        <v>1.0289751651281096</v>
      </c>
      <c r="F1473" s="22">
        <f t="shared" si="115"/>
        <v>0.58931773713979263</v>
      </c>
      <c r="G1473" s="22">
        <f t="shared" si="112"/>
        <v>0.96141801911645175</v>
      </c>
      <c r="H1473" s="22">
        <f t="shared" si="113"/>
        <v>0.50150099826606609</v>
      </c>
      <c r="I1473" s="22">
        <f t="shared" si="114"/>
        <v>0.9974427263267982</v>
      </c>
      <c r="J1473" s="25">
        <v>0.99505350333117304</v>
      </c>
      <c r="K1473" s="22" t="s">
        <v>4408</v>
      </c>
      <c r="L1473" s="22">
        <v>138315361.112948</v>
      </c>
      <c r="M1473" s="22">
        <v>133635254.69144601</v>
      </c>
      <c r="N1473" s="22">
        <v>131233282.016332</v>
      </c>
      <c r="O1473" s="22">
        <v>121296519.77907801</v>
      </c>
      <c r="P1473" s="22">
        <v>120648425.333406</v>
      </c>
      <c r="Q1473" s="22">
        <v>141206209.9043</v>
      </c>
      <c r="R1473" s="22">
        <v>133532565.000773</v>
      </c>
      <c r="S1473" s="22">
        <v>110783613.826621</v>
      </c>
      <c r="T1473" s="22">
        <v>137534752.22337401</v>
      </c>
      <c r="U1473" s="22">
        <v>140764416.731038</v>
      </c>
      <c r="V1473" s="22">
        <v>122883834.87262399</v>
      </c>
      <c r="W1473" s="22">
        <v>113487704.441342</v>
      </c>
      <c r="X1473" s="22">
        <v>140624662.75524199</v>
      </c>
      <c r="Y1473" s="22">
        <v>146140832.07286099</v>
      </c>
      <c r="Z1473" s="22">
        <v>123645809.529541</v>
      </c>
      <c r="AA1473" s="22">
        <v>124082007.65469299</v>
      </c>
      <c r="AB1473" s="22">
        <v>111465349.703917</v>
      </c>
      <c r="AC1473" s="22">
        <v>134166603.91145299</v>
      </c>
      <c r="AD1473" s="22">
        <v>127132546.38847201</v>
      </c>
      <c r="AE1473" s="22">
        <v>124982172.70273</v>
      </c>
    </row>
    <row r="1474" spans="1:31" x14ac:dyDescent="0.35">
      <c r="A1474" s="22" t="s">
        <v>4409</v>
      </c>
      <c r="B1474" s="22">
        <v>15</v>
      </c>
      <c r="C1474" s="22">
        <v>888.55</v>
      </c>
      <c r="D1474" s="24" t="s">
        <v>4410</v>
      </c>
      <c r="E1474" s="22">
        <f t="shared" si="111"/>
        <v>1.0699359221079396</v>
      </c>
      <c r="F1474" s="22">
        <f t="shared" si="115"/>
        <v>0.1754107858709725</v>
      </c>
      <c r="G1474" s="22">
        <f t="shared" si="112"/>
        <v>1.0082337095260745</v>
      </c>
      <c r="H1474" s="22">
        <f t="shared" si="113"/>
        <v>0.8807428480517232</v>
      </c>
      <c r="I1474" s="22">
        <f t="shared" si="114"/>
        <v>1.0890817935656967</v>
      </c>
      <c r="J1474" s="25">
        <v>3.9533900463461599E-2</v>
      </c>
      <c r="K1474" s="22" t="s">
        <v>4411</v>
      </c>
      <c r="L1474" s="22">
        <v>17445665.8561083</v>
      </c>
      <c r="M1474" s="22">
        <v>16298940.78334</v>
      </c>
      <c r="N1474" s="22">
        <v>16076501.7086496</v>
      </c>
      <c r="O1474" s="22">
        <v>17101159.077608299</v>
      </c>
      <c r="P1474" s="22">
        <v>16310141.523918301</v>
      </c>
      <c r="Q1474" s="22">
        <v>16799329.911831401</v>
      </c>
      <c r="R1474" s="22">
        <v>18295621.6808303</v>
      </c>
      <c r="S1474" s="22">
        <v>15988702.858826701</v>
      </c>
      <c r="T1474" s="22">
        <v>17657227.691100601</v>
      </c>
      <c r="U1474" s="22">
        <v>20312462.076192599</v>
      </c>
      <c r="V1474" s="22">
        <v>14144078.983175</v>
      </c>
      <c r="W1474" s="22">
        <v>16537324.6324766</v>
      </c>
      <c r="X1474" s="22">
        <v>14727279.537837099</v>
      </c>
      <c r="Y1474" s="22">
        <v>16362004.537734</v>
      </c>
      <c r="Z1474" s="22">
        <v>14653699.7527344</v>
      </c>
      <c r="AA1474" s="22">
        <v>17558402.041863799</v>
      </c>
      <c r="AB1474" s="22">
        <v>14272494.642468801</v>
      </c>
      <c r="AC1474" s="22">
        <v>13912327.990790199</v>
      </c>
      <c r="AD1474" s="22">
        <v>15346163.297734899</v>
      </c>
      <c r="AE1474" s="22">
        <v>15964255.678021099</v>
      </c>
    </row>
    <row r="1475" spans="1:31" x14ac:dyDescent="0.35">
      <c r="A1475" s="22" t="s">
        <v>4412</v>
      </c>
      <c r="B1475" s="22">
        <v>4</v>
      </c>
      <c r="C1475" s="22">
        <v>256.64999999999998</v>
      </c>
      <c r="D1475" s="24" t="s">
        <v>4413</v>
      </c>
      <c r="E1475" s="22">
        <f t="shared" si="111"/>
        <v>1.007720047378917</v>
      </c>
      <c r="F1475" s="22">
        <f t="shared" si="115"/>
        <v>0.9421797938967752</v>
      </c>
      <c r="G1475" s="22">
        <f t="shared" si="112"/>
        <v>1.2576299069823389</v>
      </c>
      <c r="H1475" s="22">
        <f t="shared" si="113"/>
        <v>2.7684203437145526E-2</v>
      </c>
      <c r="I1475" s="22">
        <f t="shared" si="114"/>
        <v>1.1813421354091558</v>
      </c>
      <c r="J1475" s="25">
        <v>0.152727449519756</v>
      </c>
      <c r="K1475" s="22" t="s">
        <v>4414</v>
      </c>
      <c r="L1475" s="22">
        <v>1694508.7500525001</v>
      </c>
      <c r="M1475" s="22">
        <v>1473024.29076159</v>
      </c>
      <c r="N1475" s="22">
        <v>1478540.84346365</v>
      </c>
      <c r="O1475" s="22">
        <v>1463202.7462118899</v>
      </c>
      <c r="P1475" s="22">
        <v>1947581.1604177</v>
      </c>
      <c r="Q1475" s="22">
        <v>1681873.6314216601</v>
      </c>
      <c r="R1475" s="22">
        <v>1242133.56016468</v>
      </c>
      <c r="S1475" s="22">
        <v>1406525.0071686199</v>
      </c>
      <c r="T1475" s="22">
        <v>1769072.5537572601</v>
      </c>
      <c r="U1475" s="22">
        <v>2019452.36226611</v>
      </c>
      <c r="V1475" s="22">
        <v>1567856.2482151701</v>
      </c>
      <c r="W1475" s="22">
        <v>1431381.67517104</v>
      </c>
      <c r="X1475" s="22">
        <v>1438773.51358932</v>
      </c>
      <c r="Y1475" s="22">
        <v>913727.01186982403</v>
      </c>
      <c r="Z1475" s="22">
        <v>1468349.9484222599</v>
      </c>
      <c r="AA1475" s="22">
        <v>1936683.6074163399</v>
      </c>
      <c r="AB1475" s="22">
        <v>1578526.9500032</v>
      </c>
      <c r="AC1475" s="22">
        <v>1674813.0514396101</v>
      </c>
      <c r="AD1475" s="22">
        <v>1635217.4105777</v>
      </c>
      <c r="AE1475" s="22">
        <v>1751906.1172301499</v>
      </c>
    </row>
    <row r="1476" spans="1:31" x14ac:dyDescent="0.35">
      <c r="A1476" s="22" t="s">
        <v>4415</v>
      </c>
      <c r="B1476" s="22">
        <v>16</v>
      </c>
      <c r="C1476" s="22">
        <v>893.57</v>
      </c>
      <c r="D1476" s="24" t="s">
        <v>4416</v>
      </c>
      <c r="E1476" s="22">
        <f t="shared" si="111"/>
        <v>0.90767604389721879</v>
      </c>
      <c r="F1476" s="22">
        <f t="shared" si="115"/>
        <v>1.5013941264343604E-2</v>
      </c>
      <c r="G1476" s="22">
        <f t="shared" si="112"/>
        <v>0.82570518298243722</v>
      </c>
      <c r="H1476" s="22">
        <f t="shared" si="113"/>
        <v>1.2170250043524039E-4</v>
      </c>
      <c r="I1476" s="22">
        <f t="shared" si="114"/>
        <v>0.95805233887704133</v>
      </c>
      <c r="J1476" s="25">
        <v>0.16692056294444299</v>
      </c>
      <c r="K1476" s="22" t="s">
        <v>4417</v>
      </c>
      <c r="L1476" s="22">
        <v>92301273.822216406</v>
      </c>
      <c r="M1476" s="22">
        <v>96860218.9057547</v>
      </c>
      <c r="N1476" s="22">
        <v>90521275.181404606</v>
      </c>
      <c r="O1476" s="22">
        <v>90051117.791866705</v>
      </c>
      <c r="P1476" s="22">
        <v>86816510.553257704</v>
      </c>
      <c r="Q1476" s="22">
        <v>84575267.335240096</v>
      </c>
      <c r="R1476" s="22">
        <v>89991072.660484895</v>
      </c>
      <c r="S1476" s="22">
        <v>76731796.749235198</v>
      </c>
      <c r="T1476" s="22">
        <v>81087135.915131405</v>
      </c>
      <c r="U1476" s="22">
        <v>82014584.851900697</v>
      </c>
      <c r="V1476" s="22">
        <v>101348247.07652301</v>
      </c>
      <c r="W1476" s="22">
        <v>93886061.067873001</v>
      </c>
      <c r="X1476" s="22">
        <v>98704292.393259302</v>
      </c>
      <c r="Y1476" s="22">
        <v>92489786.943148106</v>
      </c>
      <c r="Z1476" s="22">
        <v>90111753.102366701</v>
      </c>
      <c r="AA1476" s="22">
        <v>77086187.768161893</v>
      </c>
      <c r="AB1476" s="22">
        <v>75432538.454637304</v>
      </c>
      <c r="AC1476" s="22">
        <v>78990834.064341396</v>
      </c>
      <c r="AD1476" s="22">
        <v>79203237.862482399</v>
      </c>
      <c r="AE1476" s="22">
        <v>82768865.829079807</v>
      </c>
    </row>
    <row r="1477" spans="1:31" x14ac:dyDescent="0.35">
      <c r="A1477" s="22" t="s">
        <v>4418</v>
      </c>
      <c r="B1477" s="22">
        <v>19</v>
      </c>
      <c r="C1477" s="22">
        <v>1358.78</v>
      </c>
      <c r="D1477" s="24" t="s">
        <v>4419</v>
      </c>
      <c r="E1477" s="22">
        <f t="shared" si="111"/>
        <v>0.99295435264584908</v>
      </c>
      <c r="F1477" s="22">
        <f t="shared" si="115"/>
        <v>0.88633052015795788</v>
      </c>
      <c r="G1477" s="22">
        <f t="shared" si="112"/>
        <v>0.90228686939083402</v>
      </c>
      <c r="H1477" s="22">
        <f t="shared" si="113"/>
        <v>7.7266820470084652E-2</v>
      </c>
      <c r="I1477" s="22">
        <f t="shared" si="114"/>
        <v>0.93059132504247832</v>
      </c>
      <c r="J1477" s="25">
        <v>0.20310358521397801</v>
      </c>
      <c r="K1477" s="22" t="s">
        <v>4420</v>
      </c>
      <c r="L1477" s="22">
        <v>100408530.754265</v>
      </c>
      <c r="M1477" s="22">
        <v>111392880.12702601</v>
      </c>
      <c r="N1477" s="22">
        <v>99059299.592946202</v>
      </c>
      <c r="O1477" s="22">
        <v>98221568.892247602</v>
      </c>
      <c r="P1477" s="22">
        <v>90294262.0229128</v>
      </c>
      <c r="Q1477" s="22">
        <v>105519426.693756</v>
      </c>
      <c r="R1477" s="22">
        <v>106845092.445685</v>
      </c>
      <c r="S1477" s="22">
        <v>88075748.295573696</v>
      </c>
      <c r="T1477" s="22">
        <v>97841759.196890399</v>
      </c>
      <c r="U1477" s="22">
        <v>97576083.749927193</v>
      </c>
      <c r="V1477" s="22">
        <v>110861341.869984</v>
      </c>
      <c r="W1477" s="22">
        <v>105485964.92753001</v>
      </c>
      <c r="X1477" s="22">
        <v>115464153.70378099</v>
      </c>
      <c r="Y1477" s="22">
        <v>112205652.73683</v>
      </c>
      <c r="Z1477" s="22">
        <v>92605707.060143694</v>
      </c>
      <c r="AA1477" s="22">
        <v>84963333.295172095</v>
      </c>
      <c r="AB1477" s="22">
        <v>102869883.53037</v>
      </c>
      <c r="AC1477" s="22">
        <v>102331106.555815</v>
      </c>
      <c r="AD1477" s="22">
        <v>98643204.1754971</v>
      </c>
      <c r="AE1477" s="22">
        <v>95380197.013750806</v>
      </c>
    </row>
    <row r="1478" spans="1:31" x14ac:dyDescent="0.35">
      <c r="A1478" s="22" t="s">
        <v>4421</v>
      </c>
      <c r="B1478" s="22">
        <v>6</v>
      </c>
      <c r="C1478" s="22">
        <v>304.52999999999997</v>
      </c>
      <c r="D1478" s="24" t="s">
        <v>4422</v>
      </c>
      <c r="E1478" s="22">
        <f t="shared" ref="E1478:E1541" si="116">AVERAGE(Q1478:U1478)/AVERAGE(L1478:P1478)</f>
        <v>0.68935248788051295</v>
      </c>
      <c r="F1478" s="22">
        <f t="shared" si="115"/>
        <v>1.6503922729190563E-2</v>
      </c>
      <c r="G1478" s="22">
        <f t="shared" ref="G1478:G1541" si="117">AVERAGE(AA1478:AE1478)/AVERAGE(V1478:Z1478)</f>
        <v>1.1321608605482965</v>
      </c>
      <c r="H1478" s="22">
        <f t="shared" ref="H1478:H1541" si="118">_xlfn.T.TEST(AA1478:AE1478,V1478:Z1478,2,2)</f>
        <v>0.24886120116103877</v>
      </c>
      <c r="I1478" s="22">
        <f t="shared" ref="I1478:I1541" si="119">AVERAGE(L1478:P1478)/AVERAGE(V1478:Z1478)</f>
        <v>1.2679898705641846</v>
      </c>
      <c r="J1478" s="25">
        <v>6.5497766733000895E-2</v>
      </c>
      <c r="K1478" s="22" t="s">
        <v>4423</v>
      </c>
      <c r="L1478" s="22">
        <v>6503620.3269955702</v>
      </c>
      <c r="M1478" s="22">
        <v>7968923.0061016697</v>
      </c>
      <c r="N1478" s="22">
        <v>7692457.7394231101</v>
      </c>
      <c r="O1478" s="22">
        <v>9210629.5326414797</v>
      </c>
      <c r="P1478" s="22">
        <v>5741909.5365480902</v>
      </c>
      <c r="Q1478" s="22">
        <v>6653745.0861178497</v>
      </c>
      <c r="R1478" s="22">
        <v>3903350.4345426299</v>
      </c>
      <c r="S1478" s="22">
        <v>5381064.5597010199</v>
      </c>
      <c r="T1478" s="22">
        <v>5231813.1435771501</v>
      </c>
      <c r="U1478" s="22">
        <v>4417095.41675389</v>
      </c>
      <c r="V1478" s="22">
        <v>6959817.3639343604</v>
      </c>
      <c r="W1478" s="22">
        <v>6755305.3102812301</v>
      </c>
      <c r="X1478" s="22">
        <v>5361941.63304382</v>
      </c>
      <c r="Y1478" s="22">
        <v>5451248.2103936197</v>
      </c>
      <c r="Z1478" s="22">
        <v>4744429.32625042</v>
      </c>
      <c r="AA1478" s="22">
        <v>5624010.1918578399</v>
      </c>
      <c r="AB1478" s="22">
        <v>6181872.3163505001</v>
      </c>
      <c r="AC1478" s="22">
        <v>6973919.8554491401</v>
      </c>
      <c r="AD1478" s="22">
        <v>8213756.1290877396</v>
      </c>
      <c r="AE1478" s="22">
        <v>6147894.1038566297</v>
      </c>
    </row>
    <row r="1479" spans="1:31" x14ac:dyDescent="0.35">
      <c r="A1479" s="22" t="s">
        <v>4424</v>
      </c>
      <c r="B1479" s="22">
        <v>3</v>
      </c>
      <c r="C1479" s="22">
        <v>133.11000000000001</v>
      </c>
      <c r="D1479" s="24" t="s">
        <v>4425</v>
      </c>
      <c r="E1479" s="22">
        <f t="shared" si="116"/>
        <v>0.90706706429783679</v>
      </c>
      <c r="F1479" s="22">
        <f t="shared" si="115"/>
        <v>0.65348898563422952</v>
      </c>
      <c r="G1479" s="22">
        <f t="shared" si="117"/>
        <v>0.61271308755795839</v>
      </c>
      <c r="H1479" s="22">
        <f t="shared" si="118"/>
        <v>4.3406847011084036E-4</v>
      </c>
      <c r="I1479" s="22">
        <f t="shared" si="119"/>
        <v>0.65383012177430055</v>
      </c>
      <c r="J1479" s="25">
        <v>5.3114131618614503E-4</v>
      </c>
      <c r="K1479" s="22" t="s">
        <v>4426</v>
      </c>
      <c r="L1479" s="22">
        <v>352159.36780794302</v>
      </c>
      <c r="M1479" s="22">
        <v>330870.74026949098</v>
      </c>
      <c r="N1479" s="22">
        <v>339201.93693450902</v>
      </c>
      <c r="O1479" s="22">
        <v>448575.86463343498</v>
      </c>
      <c r="P1479" s="22">
        <v>321612.45185745897</v>
      </c>
      <c r="Q1479" s="22">
        <v>130479.283355773</v>
      </c>
      <c r="R1479" s="22">
        <v>281826.015964936</v>
      </c>
      <c r="S1479" s="22">
        <v>533007.57655607001</v>
      </c>
      <c r="T1479" s="22">
        <v>276871.57595363201</v>
      </c>
      <c r="U1479" s="22">
        <v>403661.02346563502</v>
      </c>
      <c r="V1479" s="22">
        <v>485173.460949575</v>
      </c>
      <c r="W1479" s="22">
        <v>500234.26051951997</v>
      </c>
      <c r="X1479" s="22">
        <v>583548.01690787903</v>
      </c>
      <c r="Y1479" s="22">
        <v>542430.58987932198</v>
      </c>
      <c r="Z1479" s="22">
        <v>630029.67845618306</v>
      </c>
      <c r="AA1479" s="22">
        <v>429742.39689697698</v>
      </c>
      <c r="AB1479" s="22">
        <v>282833.99133712199</v>
      </c>
      <c r="AC1479" s="22">
        <v>320911.52760251903</v>
      </c>
      <c r="AD1479" s="22">
        <v>301352.19377706602</v>
      </c>
      <c r="AE1479" s="22">
        <v>344861.35613992799</v>
      </c>
    </row>
    <row r="1480" spans="1:31" x14ac:dyDescent="0.35">
      <c r="A1480" s="22" t="s">
        <v>4427</v>
      </c>
      <c r="B1480" s="22">
        <v>2</v>
      </c>
      <c r="C1480" s="22">
        <v>155.86000000000001</v>
      </c>
      <c r="D1480" s="24" t="s">
        <v>4428</v>
      </c>
      <c r="E1480" s="22">
        <f t="shared" si="116"/>
        <v>1.0843081339665919</v>
      </c>
      <c r="F1480" s="22">
        <f t="shared" si="115"/>
        <v>0.54869007191088537</v>
      </c>
      <c r="G1480" s="22">
        <f t="shared" si="117"/>
        <v>0.75722842958719261</v>
      </c>
      <c r="H1480" s="22">
        <f t="shared" si="118"/>
        <v>0.2409559307497946</v>
      </c>
      <c r="I1480" s="22">
        <f t="shared" si="119"/>
        <v>0.76505279123666026</v>
      </c>
      <c r="J1480" s="25">
        <v>0.21480857677100501</v>
      </c>
      <c r="K1480" s="22" t="s">
        <v>4429</v>
      </c>
      <c r="L1480" s="22">
        <v>302172.05499169597</v>
      </c>
      <c r="M1480" s="22">
        <v>202169.68159039799</v>
      </c>
      <c r="N1480" s="22">
        <v>324212.90112154302</v>
      </c>
      <c r="O1480" s="22">
        <v>218518.817408879</v>
      </c>
      <c r="P1480" s="22">
        <v>286135.30481786298</v>
      </c>
      <c r="Q1480" s="22">
        <v>302118.74457748397</v>
      </c>
      <c r="R1480" s="22">
        <v>301394.75973901898</v>
      </c>
      <c r="S1480" s="22">
        <v>376581.81130926101</v>
      </c>
      <c r="T1480" s="22">
        <v>236685.74789779499</v>
      </c>
      <c r="U1480" s="22">
        <v>228828.03914446401</v>
      </c>
      <c r="V1480" s="22">
        <v>312964.95656780602</v>
      </c>
      <c r="W1480" s="22">
        <v>453940.92223946803</v>
      </c>
      <c r="X1480" s="22">
        <v>370137.95454479102</v>
      </c>
      <c r="Y1480" s="22">
        <v>190346.157623835</v>
      </c>
      <c r="Z1480" s="22">
        <v>415246.30184165802</v>
      </c>
      <c r="AA1480" s="22">
        <v>416587.46965662</v>
      </c>
      <c r="AB1480" s="22">
        <v>248213.180162554</v>
      </c>
      <c r="AC1480" s="22">
        <v>174796.78895740601</v>
      </c>
      <c r="AD1480" s="22">
        <v>324559.16879501898</v>
      </c>
      <c r="AE1480" s="22">
        <v>155417.13578028799</v>
      </c>
    </row>
    <row r="1481" spans="1:31" x14ac:dyDescent="0.35">
      <c r="A1481" s="22" t="s">
        <v>4430</v>
      </c>
      <c r="B1481" s="22">
        <v>1</v>
      </c>
      <c r="C1481" s="22">
        <v>63.9</v>
      </c>
      <c r="D1481" s="22" t="s">
        <v>4431</v>
      </c>
      <c r="E1481" s="22">
        <f t="shared" si="116"/>
        <v>0.94528551614486667</v>
      </c>
      <c r="F1481" s="22">
        <f t="shared" si="115"/>
        <v>0.58495975219392859</v>
      </c>
      <c r="G1481" s="22">
        <f t="shared" si="117"/>
        <v>0.94610095496838087</v>
      </c>
      <c r="H1481" s="22">
        <f t="shared" si="118"/>
        <v>0.31499453454310605</v>
      </c>
      <c r="I1481" s="22">
        <f t="shared" si="119"/>
        <v>0.89075293916965881</v>
      </c>
      <c r="J1481" s="25">
        <v>0.132073540658428</v>
      </c>
      <c r="K1481" s="22" t="s">
        <v>4432</v>
      </c>
      <c r="L1481" s="22">
        <v>484747.583855298</v>
      </c>
      <c r="M1481" s="22">
        <v>515121.74244178197</v>
      </c>
      <c r="N1481" s="22">
        <v>642236.33476133505</v>
      </c>
      <c r="O1481" s="22">
        <v>534990.67710500897</v>
      </c>
      <c r="P1481" s="22">
        <v>466964.14463739801</v>
      </c>
      <c r="Q1481" s="22">
        <v>589479.60835430305</v>
      </c>
      <c r="R1481" s="22">
        <v>597027.93304782896</v>
      </c>
      <c r="S1481" s="22">
        <v>390773.17297300999</v>
      </c>
      <c r="T1481" s="22">
        <v>445746.10978104</v>
      </c>
      <c r="U1481" s="22">
        <v>476365.25404643803</v>
      </c>
      <c r="V1481" s="22">
        <v>549639.229982447</v>
      </c>
      <c r="W1481" s="22">
        <v>574615.52489544905</v>
      </c>
      <c r="X1481" s="22">
        <v>681869.83227450703</v>
      </c>
      <c r="Y1481" s="22">
        <v>623393.68681838305</v>
      </c>
      <c r="Z1481" s="22">
        <v>538824.98545820895</v>
      </c>
      <c r="AA1481" s="22">
        <v>612642.404735405</v>
      </c>
      <c r="AB1481" s="22">
        <v>542898.47418444301</v>
      </c>
      <c r="AC1481" s="22">
        <v>570075.20997470804</v>
      </c>
      <c r="AD1481" s="22">
        <v>540471.23880514398</v>
      </c>
      <c r="AE1481" s="22">
        <v>542265.06472002796</v>
      </c>
    </row>
    <row r="1482" spans="1:31" x14ac:dyDescent="0.35">
      <c r="A1482" s="22" t="s">
        <v>4433</v>
      </c>
      <c r="B1482" s="22">
        <v>4</v>
      </c>
      <c r="C1482" s="22">
        <v>159.57</v>
      </c>
      <c r="D1482" s="24" t="s">
        <v>4434</v>
      </c>
      <c r="E1482" s="22">
        <f t="shared" si="116"/>
        <v>1.2826669647659177</v>
      </c>
      <c r="F1482" s="22">
        <f t="shared" si="115"/>
        <v>0.29696204512596047</v>
      </c>
      <c r="G1482" s="22">
        <f t="shared" si="117"/>
        <v>1.2963243335992656</v>
      </c>
      <c r="H1482" s="22">
        <f t="shared" si="118"/>
        <v>4.5280496578307169E-2</v>
      </c>
      <c r="I1482" s="22">
        <f t="shared" si="119"/>
        <v>1.0598540101222838</v>
      </c>
      <c r="J1482" s="25">
        <v>0.62556517603322004</v>
      </c>
      <c r="K1482" s="22" t="s">
        <v>4435</v>
      </c>
      <c r="L1482" s="22">
        <v>284276.37967172998</v>
      </c>
      <c r="M1482" s="22">
        <v>372258.81449815899</v>
      </c>
      <c r="N1482" s="22">
        <v>315580.72158126603</v>
      </c>
      <c r="O1482" s="22">
        <v>426309.69865939301</v>
      </c>
      <c r="P1482" s="22">
        <v>295949.042366929</v>
      </c>
      <c r="Q1482" s="22">
        <v>158407.445434083</v>
      </c>
      <c r="R1482" s="22">
        <v>567025.11470847903</v>
      </c>
      <c r="S1482" s="22">
        <v>336105.56914085097</v>
      </c>
      <c r="T1482" s="22">
        <v>542303.30813005799</v>
      </c>
      <c r="U1482" s="22">
        <v>569476.96077158896</v>
      </c>
      <c r="V1482" s="22">
        <v>362174.44671981799</v>
      </c>
      <c r="W1482" s="22">
        <v>321801.85503688001</v>
      </c>
      <c r="X1482" s="22">
        <v>193662.052827837</v>
      </c>
      <c r="Y1482" s="22">
        <v>352375.53698948101</v>
      </c>
      <c r="Z1482" s="22">
        <v>368672.94698593201</v>
      </c>
      <c r="AA1482" s="22">
        <v>384851.41588819301</v>
      </c>
      <c r="AB1482" s="22">
        <v>355262.76267007599</v>
      </c>
      <c r="AC1482" s="22">
        <v>394904.97131907498</v>
      </c>
      <c r="AD1482" s="22">
        <v>477901.69349742599</v>
      </c>
      <c r="AE1482" s="22">
        <v>459495.80725537101</v>
      </c>
    </row>
    <row r="1483" spans="1:31" x14ac:dyDescent="0.35">
      <c r="A1483" s="22" t="s">
        <v>4436</v>
      </c>
      <c r="B1483" s="22">
        <v>10</v>
      </c>
      <c r="C1483" s="22">
        <v>433.19</v>
      </c>
      <c r="D1483" s="24" t="s">
        <v>4437</v>
      </c>
      <c r="E1483" s="22">
        <f t="shared" si="116"/>
        <v>0.99460902937039708</v>
      </c>
      <c r="F1483" s="22">
        <f t="shared" si="115"/>
        <v>0.90643209466062769</v>
      </c>
      <c r="G1483" s="22">
        <f t="shared" si="117"/>
        <v>1.0465507399132685</v>
      </c>
      <c r="H1483" s="22">
        <f t="shared" si="118"/>
        <v>0.40402195406794317</v>
      </c>
      <c r="I1483" s="22">
        <f t="shared" si="119"/>
        <v>0.98335278089584099</v>
      </c>
      <c r="J1483" s="25">
        <v>0.82814946828796798</v>
      </c>
      <c r="K1483" s="22" t="s">
        <v>4438</v>
      </c>
      <c r="L1483" s="22">
        <v>2846724.9617313799</v>
      </c>
      <c r="M1483" s="22">
        <v>2363708.39970737</v>
      </c>
      <c r="N1483" s="22">
        <v>2958987.9625951699</v>
      </c>
      <c r="O1483" s="22">
        <v>2800166.4317415198</v>
      </c>
      <c r="P1483" s="22">
        <v>2855158.3778017401</v>
      </c>
      <c r="Q1483" s="22">
        <v>2666596.97339897</v>
      </c>
      <c r="R1483" s="22">
        <v>2959260.0445503402</v>
      </c>
      <c r="S1483" s="22">
        <v>2587371.7268899698</v>
      </c>
      <c r="T1483" s="22">
        <v>2836815.8598142099</v>
      </c>
      <c r="U1483" s="22">
        <v>2700172.72855586</v>
      </c>
      <c r="V1483" s="22">
        <v>2646135.59758178</v>
      </c>
      <c r="W1483" s="22">
        <v>2999230.21779826</v>
      </c>
      <c r="X1483" s="22">
        <v>2908108.98162616</v>
      </c>
      <c r="Y1483" s="22">
        <v>3150814.0495118699</v>
      </c>
      <c r="Z1483" s="22">
        <v>2354496.9749678299</v>
      </c>
      <c r="AA1483" s="22">
        <v>2952380.7112519001</v>
      </c>
      <c r="AB1483" s="22">
        <v>2935730.0108685102</v>
      </c>
      <c r="AC1483" s="22">
        <v>2947290.2822186602</v>
      </c>
      <c r="AD1483" s="22">
        <v>2788277.1489226902</v>
      </c>
      <c r="AE1483" s="22">
        <v>3089554.55049648</v>
      </c>
    </row>
    <row r="1484" spans="1:31" x14ac:dyDescent="0.35">
      <c r="A1484" s="22" t="s">
        <v>4439</v>
      </c>
      <c r="B1484" s="22">
        <v>1</v>
      </c>
      <c r="C1484" s="22">
        <v>13.77</v>
      </c>
      <c r="D1484" s="22" t="s">
        <v>4440</v>
      </c>
      <c r="E1484" s="22">
        <f t="shared" si="116"/>
        <v>0.75430435751053404</v>
      </c>
      <c r="F1484" s="22">
        <f t="shared" si="115"/>
        <v>0.24946929021747344</v>
      </c>
      <c r="G1484" s="22">
        <f t="shared" si="117"/>
        <v>1.1891255885431393</v>
      </c>
      <c r="H1484" s="22">
        <f t="shared" si="118"/>
        <v>0.52380548416310346</v>
      </c>
      <c r="I1484" s="22">
        <f t="shared" si="119"/>
        <v>1.213192367708319</v>
      </c>
      <c r="J1484" s="25">
        <v>0.36176469762653501</v>
      </c>
      <c r="K1484" s="22" t="s">
        <v>4441</v>
      </c>
      <c r="L1484" s="22">
        <v>705765.17443784396</v>
      </c>
      <c r="M1484" s="22">
        <v>1451374.4115176999</v>
      </c>
      <c r="N1484" s="22">
        <v>660657.40919347503</v>
      </c>
      <c r="O1484" s="22">
        <v>1017329.7755083099</v>
      </c>
      <c r="P1484" s="22">
        <v>863654.70759284799</v>
      </c>
      <c r="Q1484" s="22">
        <v>870718.62344537803</v>
      </c>
      <c r="R1484" s="22">
        <v>1013404.67272687</v>
      </c>
      <c r="S1484" s="22">
        <v>399701.27423843299</v>
      </c>
      <c r="T1484" s="22">
        <v>800980.51211534103</v>
      </c>
      <c r="U1484" s="22">
        <v>459506.261507875</v>
      </c>
      <c r="V1484" s="22">
        <v>698635.95985589398</v>
      </c>
      <c r="W1484" s="22">
        <v>1062567.1786235799</v>
      </c>
      <c r="X1484" s="22">
        <v>850388.55149483203</v>
      </c>
      <c r="Y1484" s="22">
        <v>508536.31313739798</v>
      </c>
      <c r="Z1484" s="22">
        <v>752944.06964294298</v>
      </c>
      <c r="AA1484" s="22">
        <v>824443.30000873504</v>
      </c>
      <c r="AB1484" s="22">
        <v>577661.89485122706</v>
      </c>
      <c r="AC1484" s="22">
        <v>901953.11554197303</v>
      </c>
      <c r="AD1484" s="22">
        <v>618188.83191809105</v>
      </c>
      <c r="AE1484" s="22">
        <v>1683321.96566434</v>
      </c>
    </row>
    <row r="1485" spans="1:31" x14ac:dyDescent="0.35">
      <c r="A1485" s="22" t="s">
        <v>4442</v>
      </c>
      <c r="B1485" s="22">
        <v>45</v>
      </c>
      <c r="C1485" s="22">
        <v>3355.94</v>
      </c>
      <c r="D1485" s="24" t="s">
        <v>4443</v>
      </c>
      <c r="E1485" s="22">
        <f t="shared" si="116"/>
        <v>1.0748038312470989</v>
      </c>
      <c r="F1485" s="22">
        <f t="shared" si="115"/>
        <v>9.5504685186645261E-2</v>
      </c>
      <c r="G1485" s="22">
        <f t="shared" si="117"/>
        <v>1.104265148916513</v>
      </c>
      <c r="H1485" s="22">
        <f t="shared" si="118"/>
        <v>7.0040338210508729E-3</v>
      </c>
      <c r="I1485" s="22">
        <f t="shared" si="119"/>
        <v>0.98953951669970763</v>
      </c>
      <c r="J1485" s="25">
        <v>0.75992859900577303</v>
      </c>
      <c r="K1485" s="22" t="s">
        <v>4444</v>
      </c>
      <c r="L1485" s="22">
        <v>420289607.45258403</v>
      </c>
      <c r="M1485" s="22">
        <v>401824917.92425001</v>
      </c>
      <c r="N1485" s="22">
        <v>455256570.71663302</v>
      </c>
      <c r="O1485" s="22">
        <v>398125030.17328101</v>
      </c>
      <c r="P1485" s="22">
        <v>424897260.33914798</v>
      </c>
      <c r="Q1485" s="22">
        <v>481877344.89712399</v>
      </c>
      <c r="R1485" s="22">
        <v>433160648.39119101</v>
      </c>
      <c r="S1485" s="22">
        <v>409646757.28064501</v>
      </c>
      <c r="T1485" s="22">
        <v>466746941.40080798</v>
      </c>
      <c r="U1485" s="22">
        <v>466079167.08031797</v>
      </c>
      <c r="V1485" s="22">
        <v>437020091.62209803</v>
      </c>
      <c r="W1485" s="22">
        <v>434810864.24432898</v>
      </c>
      <c r="X1485" s="22">
        <v>445488245.06939101</v>
      </c>
      <c r="Y1485" s="22">
        <v>413848047.30677402</v>
      </c>
      <c r="Z1485" s="22">
        <v>391429526.47852898</v>
      </c>
      <c r="AA1485" s="22">
        <v>484716211.46103901</v>
      </c>
      <c r="AB1485" s="22">
        <v>465262539.87974399</v>
      </c>
      <c r="AC1485" s="22">
        <v>481865716.96424598</v>
      </c>
      <c r="AD1485" s="22">
        <v>469332224.17395502</v>
      </c>
      <c r="AE1485" s="22">
        <v>442732951.048145</v>
      </c>
    </row>
    <row r="1486" spans="1:31" x14ac:dyDescent="0.35">
      <c r="A1486" s="22" t="s">
        <v>4445</v>
      </c>
      <c r="B1486" s="22">
        <v>1</v>
      </c>
      <c r="C1486" s="22">
        <v>14.52</v>
      </c>
      <c r="D1486" s="22" t="s">
        <v>4446</v>
      </c>
      <c r="E1486" s="22">
        <f t="shared" si="116"/>
        <v>0.75832356754679076</v>
      </c>
      <c r="F1486" s="22">
        <f t="shared" si="115"/>
        <v>0.11561253192938628</v>
      </c>
      <c r="G1486" s="22">
        <f t="shared" si="117"/>
        <v>1.2649778298693548</v>
      </c>
      <c r="H1486" s="22">
        <f t="shared" si="118"/>
        <v>9.9259269035892064E-2</v>
      </c>
      <c r="I1486" s="22">
        <f t="shared" si="119"/>
        <v>1.0080342426038047</v>
      </c>
      <c r="J1486" s="25">
        <v>0.89161960141233698</v>
      </c>
      <c r="K1486" s="22" t="s">
        <v>4447</v>
      </c>
      <c r="L1486" s="22">
        <v>59238.879830551297</v>
      </c>
      <c r="M1486" s="22">
        <v>96415.030207433694</v>
      </c>
      <c r="N1486" s="22">
        <v>72003.572460706593</v>
      </c>
      <c r="O1486" s="22">
        <v>108347.365803109</v>
      </c>
      <c r="P1486" s="22">
        <v>57112.011686237398</v>
      </c>
      <c r="Q1486" s="22">
        <v>69191.560916311006</v>
      </c>
      <c r="R1486" s="22">
        <v>60712.280961612298</v>
      </c>
      <c r="S1486" s="22">
        <v>49529.062375453403</v>
      </c>
      <c r="T1486" s="22">
        <v>54780.034782441202</v>
      </c>
      <c r="U1486" s="22">
        <v>63896.840693103302</v>
      </c>
      <c r="V1486" s="22">
        <v>63440.991322066402</v>
      </c>
      <c r="W1486" s="22">
        <v>80191.772286715102</v>
      </c>
      <c r="X1486" s="22">
        <v>83797.531890464801</v>
      </c>
      <c r="Y1486" s="22">
        <v>76502.920357623298</v>
      </c>
      <c r="Z1486" s="22">
        <v>86050.4209812966</v>
      </c>
      <c r="AA1486" s="22">
        <v>101283.43526954899</v>
      </c>
      <c r="AB1486" s="22">
        <v>137904.73697029299</v>
      </c>
      <c r="AC1486" s="22">
        <v>86326.505641901706</v>
      </c>
      <c r="AD1486" s="22">
        <v>85574.131107255394</v>
      </c>
      <c r="AE1486" s="22">
        <v>82231.845623102796</v>
      </c>
    </row>
    <row r="1487" spans="1:31" x14ac:dyDescent="0.35">
      <c r="A1487" s="22" t="s">
        <v>4448</v>
      </c>
      <c r="B1487" s="22">
        <v>2</v>
      </c>
      <c r="C1487" s="22">
        <v>151.76</v>
      </c>
      <c r="D1487" s="24" t="s">
        <v>4449</v>
      </c>
      <c r="E1487" s="22">
        <f t="shared" si="116"/>
        <v>1.095372988471879</v>
      </c>
      <c r="F1487" s="22">
        <f t="shared" si="115"/>
        <v>0.46846128488871475</v>
      </c>
      <c r="G1487" s="22">
        <f t="shared" si="117"/>
        <v>1.479827407485818</v>
      </c>
      <c r="H1487" s="22">
        <f t="shared" si="118"/>
        <v>0.10516363790355625</v>
      </c>
      <c r="I1487" s="22">
        <f t="shared" si="119"/>
        <v>1.3221254440884485</v>
      </c>
      <c r="J1487" s="26">
        <v>4.9585621637729803E-2</v>
      </c>
      <c r="K1487" s="22" t="s">
        <v>4450</v>
      </c>
      <c r="L1487" s="22">
        <v>279247.29604048497</v>
      </c>
      <c r="M1487" s="22">
        <v>207860.40740670799</v>
      </c>
      <c r="N1487" s="22">
        <v>219201.63757319099</v>
      </c>
      <c r="O1487" s="22">
        <v>220302.34119927001</v>
      </c>
      <c r="P1487" s="22">
        <v>213037.12883376001</v>
      </c>
      <c r="Q1487" s="22">
        <v>211800.035763224</v>
      </c>
      <c r="R1487" s="22">
        <v>274325.73870016698</v>
      </c>
      <c r="S1487" s="22">
        <v>199434.71408021799</v>
      </c>
      <c r="T1487" s="22">
        <v>225056.02077619999</v>
      </c>
      <c r="U1487" s="22">
        <v>337724.014652193</v>
      </c>
      <c r="V1487" s="22">
        <v>111526.528066889</v>
      </c>
      <c r="W1487" s="22">
        <v>153177.942730735</v>
      </c>
      <c r="X1487" s="22">
        <v>166034.07239152701</v>
      </c>
      <c r="Y1487" s="22">
        <v>218712.94669846099</v>
      </c>
      <c r="Z1487" s="22">
        <v>212530.87052233799</v>
      </c>
      <c r="AA1487" s="22">
        <v>155166.095148764</v>
      </c>
      <c r="AB1487" s="22">
        <v>202919.121647294</v>
      </c>
      <c r="AC1487" s="22">
        <v>309142.40085680498</v>
      </c>
      <c r="AD1487" s="22">
        <v>383844.902357571</v>
      </c>
      <c r="AE1487" s="22">
        <v>224512.60169352801</v>
      </c>
    </row>
    <row r="1488" spans="1:31" x14ac:dyDescent="0.35">
      <c r="A1488" s="22" t="s">
        <v>4451</v>
      </c>
      <c r="B1488" s="22">
        <v>1</v>
      </c>
      <c r="C1488" s="22">
        <v>24.08</v>
      </c>
      <c r="D1488" s="22" t="s">
        <v>4452</v>
      </c>
      <c r="E1488" s="22">
        <f t="shared" si="116"/>
        <v>0.60433025265028972</v>
      </c>
      <c r="F1488" s="22">
        <f t="shared" si="115"/>
        <v>4.3301163548176695E-2</v>
      </c>
      <c r="G1488" s="22">
        <f t="shared" si="117"/>
        <v>1.1057860732853411</v>
      </c>
      <c r="H1488" s="22">
        <f t="shared" si="118"/>
        <v>0.54778222523053488</v>
      </c>
      <c r="I1488" s="22">
        <f t="shared" si="119"/>
        <v>1.1018069833474455</v>
      </c>
      <c r="J1488" s="25">
        <v>0.68275007032488699</v>
      </c>
      <c r="K1488" s="22" t="s">
        <v>4453</v>
      </c>
      <c r="L1488" s="22">
        <v>2441631.7108733798</v>
      </c>
      <c r="M1488" s="22">
        <v>4765902.5346486</v>
      </c>
      <c r="N1488" s="22">
        <v>3225501.70170175</v>
      </c>
      <c r="O1488" s="22">
        <v>4889661.6714509698</v>
      </c>
      <c r="P1488" s="22">
        <v>5129547.63895059</v>
      </c>
      <c r="Q1488" s="22">
        <v>1067564.2868176801</v>
      </c>
      <c r="R1488" s="22">
        <v>2027953.54368589</v>
      </c>
      <c r="S1488" s="22">
        <v>3297860.0580931702</v>
      </c>
      <c r="T1488" s="22">
        <v>3199333.2650673902</v>
      </c>
      <c r="U1488" s="22">
        <v>2767199.3901422499</v>
      </c>
      <c r="V1488" s="22">
        <v>4504629.44233918</v>
      </c>
      <c r="W1488" s="22">
        <v>3875327.5370314298</v>
      </c>
      <c r="X1488" s="22">
        <v>3773757.0446335399</v>
      </c>
      <c r="Y1488" s="22">
        <v>2716192.9798143399</v>
      </c>
      <c r="Z1488" s="22">
        <v>3692550.45627899</v>
      </c>
      <c r="AA1488" s="22">
        <v>4620310.9774193903</v>
      </c>
      <c r="AB1488" s="22">
        <v>5892452.7350958996</v>
      </c>
      <c r="AC1488" s="22">
        <v>3874025.3678411301</v>
      </c>
      <c r="AD1488" s="22">
        <v>2557738.8426655601</v>
      </c>
      <c r="AE1488" s="22">
        <v>3581579.0223054001</v>
      </c>
    </row>
    <row r="1489" spans="1:31" x14ac:dyDescent="0.35">
      <c r="A1489" s="22" t="s">
        <v>4454</v>
      </c>
      <c r="B1489" s="22">
        <v>95</v>
      </c>
      <c r="C1489" s="22">
        <v>4372.8</v>
      </c>
      <c r="D1489" s="24" t="s">
        <v>4455</v>
      </c>
      <c r="E1489" s="22">
        <f t="shared" si="116"/>
        <v>1.0355248862202366</v>
      </c>
      <c r="F1489" s="22">
        <f t="shared" si="115"/>
        <v>0.5561381888964414</v>
      </c>
      <c r="G1489" s="22">
        <f t="shared" si="117"/>
        <v>0.89279273014321414</v>
      </c>
      <c r="H1489" s="22">
        <f t="shared" si="118"/>
        <v>2.8923764466402397E-2</v>
      </c>
      <c r="I1489" s="22">
        <f t="shared" si="119"/>
        <v>1.0139088668956209</v>
      </c>
      <c r="J1489" s="25">
        <v>0.800098788033485</v>
      </c>
      <c r="K1489" s="22" t="s">
        <v>4456</v>
      </c>
      <c r="L1489" s="22">
        <v>58744542.656990297</v>
      </c>
      <c r="M1489" s="22">
        <v>54711997.96802</v>
      </c>
      <c r="N1489" s="22">
        <v>51140487.8596678</v>
      </c>
      <c r="O1489" s="22">
        <v>46666437.3346752</v>
      </c>
      <c r="P1489" s="22">
        <v>53442878.281064302</v>
      </c>
      <c r="Q1489" s="22">
        <v>54506854.125480399</v>
      </c>
      <c r="R1489" s="22">
        <v>61707479.879413404</v>
      </c>
      <c r="S1489" s="22">
        <v>49239916.410937801</v>
      </c>
      <c r="T1489" s="22">
        <v>50540771.4025684</v>
      </c>
      <c r="U1489" s="22">
        <v>58114985.037959702</v>
      </c>
      <c r="V1489" s="22">
        <v>48364440.823265299</v>
      </c>
      <c r="W1489" s="22">
        <v>52171750.491311401</v>
      </c>
      <c r="X1489" s="22">
        <v>49879613.056024097</v>
      </c>
      <c r="Y1489" s="22">
        <v>58193160.391140103</v>
      </c>
      <c r="Z1489" s="22">
        <v>52466120.724880397</v>
      </c>
      <c r="AA1489" s="22">
        <v>47001841.437505104</v>
      </c>
      <c r="AB1489" s="22">
        <v>42614979.552864797</v>
      </c>
      <c r="AC1489" s="22">
        <v>45044264.356250703</v>
      </c>
      <c r="AD1489" s="22">
        <v>49739568.929701202</v>
      </c>
      <c r="AE1489" s="22">
        <v>48685284.067651801</v>
      </c>
    </row>
    <row r="1490" spans="1:31" x14ac:dyDescent="0.35">
      <c r="A1490" s="22" t="s">
        <v>4457</v>
      </c>
      <c r="B1490" s="22">
        <v>1</v>
      </c>
      <c r="C1490" s="22">
        <v>28.13</v>
      </c>
      <c r="D1490" s="22" t="s">
        <v>4458</v>
      </c>
      <c r="E1490" s="22">
        <f t="shared" si="116"/>
        <v>1.164194273500069</v>
      </c>
      <c r="F1490" s="22">
        <f t="shared" si="115"/>
        <v>0.58175280004738661</v>
      </c>
      <c r="G1490" s="22">
        <f t="shared" si="117"/>
        <v>3.4029830343222534</v>
      </c>
      <c r="H1490" s="22">
        <f t="shared" si="118"/>
        <v>2.3263500192031043E-2</v>
      </c>
      <c r="I1490" s="22">
        <f t="shared" si="119"/>
        <v>0.95935485705056822</v>
      </c>
      <c r="J1490" s="25">
        <v>0.77379165341265799</v>
      </c>
      <c r="K1490" s="22" t="s">
        <v>4459</v>
      </c>
      <c r="L1490" s="22">
        <v>43396.659872284697</v>
      </c>
      <c r="M1490" s="22">
        <v>98999.859103272494</v>
      </c>
      <c r="N1490" s="22">
        <v>59586.1330407594</v>
      </c>
      <c r="O1490" s="22">
        <v>77516.984740427797</v>
      </c>
      <c r="P1490" s="22">
        <v>70997.299565220106</v>
      </c>
      <c r="Q1490" s="22">
        <v>30155.154014984098</v>
      </c>
      <c r="R1490" s="22">
        <v>64909.692175338903</v>
      </c>
      <c r="S1490" s="22">
        <v>79609.699367233494</v>
      </c>
      <c r="T1490" s="22">
        <v>138324.11828584201</v>
      </c>
      <c r="U1490" s="22">
        <v>95047.862301950896</v>
      </c>
      <c r="V1490" s="22">
        <v>81638.431842494596</v>
      </c>
      <c r="W1490" s="22">
        <v>135146.93717566101</v>
      </c>
      <c r="X1490" s="22">
        <v>18108.019208804901</v>
      </c>
      <c r="Y1490" s="22">
        <v>53019.8171274864</v>
      </c>
      <c r="Z1490" s="22">
        <v>77433.291560708196</v>
      </c>
      <c r="AA1490" s="22">
        <v>123996.13038367299</v>
      </c>
      <c r="AB1490" s="22">
        <v>351361.57218244701</v>
      </c>
      <c r="AC1490" s="22">
        <v>168481.30105400001</v>
      </c>
      <c r="AD1490" s="22">
        <v>170000.577055642</v>
      </c>
      <c r="AE1490" s="22">
        <v>429428.34997557802</v>
      </c>
    </row>
    <row r="1491" spans="1:31" x14ac:dyDescent="0.35">
      <c r="A1491" s="22" t="s">
        <v>4460</v>
      </c>
      <c r="B1491" s="22">
        <v>1</v>
      </c>
      <c r="C1491" s="22">
        <v>14.68</v>
      </c>
      <c r="D1491" s="22" t="s">
        <v>4461</v>
      </c>
      <c r="E1491" s="22">
        <f t="shared" si="116"/>
        <v>0.770285624144736</v>
      </c>
      <c r="F1491" s="22">
        <f t="shared" si="115"/>
        <v>0.12162155871386141</v>
      </c>
      <c r="G1491" s="22">
        <f t="shared" si="117"/>
        <v>0.62385501676740163</v>
      </c>
      <c r="H1491" s="22">
        <f t="shared" si="118"/>
        <v>8.1238126589173087E-5</v>
      </c>
      <c r="I1491" s="22">
        <f t="shared" si="119"/>
        <v>0.74414115481531817</v>
      </c>
      <c r="J1491" s="25">
        <v>1.6937930382560699E-2</v>
      </c>
      <c r="K1491" s="22" t="s">
        <v>4462</v>
      </c>
      <c r="L1491" s="22">
        <v>253179.16574647601</v>
      </c>
      <c r="M1491" s="22">
        <v>211513.26372026099</v>
      </c>
      <c r="N1491" s="22">
        <v>327199.30461762002</v>
      </c>
      <c r="O1491" s="22">
        <v>352908.91042394598</v>
      </c>
      <c r="P1491" s="22">
        <v>270985.16187303199</v>
      </c>
      <c r="Q1491" s="22">
        <v>154791.245791333</v>
      </c>
      <c r="R1491" s="22">
        <v>304608.59685599402</v>
      </c>
      <c r="S1491" s="22">
        <v>164790.23521691299</v>
      </c>
      <c r="T1491" s="22">
        <v>218128.23269678801</v>
      </c>
      <c r="U1491" s="22">
        <v>248241.142962677</v>
      </c>
      <c r="V1491" s="22">
        <v>417382.22562440898</v>
      </c>
      <c r="W1491" s="22">
        <v>362218.58897117601</v>
      </c>
      <c r="X1491" s="22">
        <v>422709.37475210498</v>
      </c>
      <c r="Y1491" s="22">
        <v>369332.82538176503</v>
      </c>
      <c r="Z1491" s="22">
        <v>330933.93215733097</v>
      </c>
      <c r="AA1491" s="22">
        <v>265774.20476661698</v>
      </c>
      <c r="AB1491" s="22">
        <v>224217.23007758101</v>
      </c>
      <c r="AC1491" s="22">
        <v>234890.83343959399</v>
      </c>
      <c r="AD1491" s="22">
        <v>246753.777895818</v>
      </c>
      <c r="AE1491" s="22">
        <v>215296.12692171801</v>
      </c>
    </row>
    <row r="1492" spans="1:31" x14ac:dyDescent="0.35">
      <c r="A1492" s="22" t="s">
        <v>4463</v>
      </c>
      <c r="B1492" s="22">
        <v>17</v>
      </c>
      <c r="C1492" s="22">
        <v>694.42</v>
      </c>
      <c r="D1492" s="24" t="s">
        <v>4464</v>
      </c>
      <c r="E1492" s="22">
        <f t="shared" si="116"/>
        <v>1.2792590613463588</v>
      </c>
      <c r="F1492" s="22">
        <f t="shared" si="115"/>
        <v>3.5202678236131171E-2</v>
      </c>
      <c r="G1492" s="22">
        <f t="shared" si="117"/>
        <v>1.5747422537117628</v>
      </c>
      <c r="H1492" s="22">
        <f t="shared" si="118"/>
        <v>5.9111870656612339E-4</v>
      </c>
      <c r="I1492" s="22">
        <f t="shared" si="119"/>
        <v>1.1408906127739828</v>
      </c>
      <c r="J1492" s="25">
        <v>9.7617947961905205E-2</v>
      </c>
      <c r="K1492" s="22" t="s">
        <v>4465</v>
      </c>
      <c r="L1492" s="22">
        <v>7366941.9364953898</v>
      </c>
      <c r="M1492" s="22">
        <v>8206330.1922995597</v>
      </c>
      <c r="N1492" s="22">
        <v>8416959.0000608191</v>
      </c>
      <c r="O1492" s="22">
        <v>6969428.3112396896</v>
      </c>
      <c r="P1492" s="22">
        <v>7011433.1964286501</v>
      </c>
      <c r="Q1492" s="22">
        <v>10723257.948545801</v>
      </c>
      <c r="R1492" s="22">
        <v>8544886.4099098202</v>
      </c>
      <c r="S1492" s="22">
        <v>8487501.7099743597</v>
      </c>
      <c r="T1492" s="22">
        <v>12326851.649577999</v>
      </c>
      <c r="U1492" s="22">
        <v>8492366.6064874902</v>
      </c>
      <c r="V1492" s="22">
        <v>5837756.5061932104</v>
      </c>
      <c r="W1492" s="22">
        <v>6477979.5797312297</v>
      </c>
      <c r="X1492" s="22">
        <v>7074967.8097714996</v>
      </c>
      <c r="Y1492" s="22">
        <v>8047327.5040166499</v>
      </c>
      <c r="Z1492" s="22">
        <v>5843943.4113523299</v>
      </c>
      <c r="AA1492" s="22">
        <v>8603586.1618791595</v>
      </c>
      <c r="AB1492" s="22">
        <v>11779860.310616599</v>
      </c>
      <c r="AC1492" s="22">
        <v>10767415.7395414</v>
      </c>
      <c r="AD1492" s="22">
        <v>11321278.7350608</v>
      </c>
      <c r="AE1492" s="22">
        <v>9938391.0748565309</v>
      </c>
    </row>
    <row r="1493" spans="1:31" x14ac:dyDescent="0.35">
      <c r="A1493" s="22" t="s">
        <v>4466</v>
      </c>
      <c r="B1493" s="22">
        <v>10</v>
      </c>
      <c r="C1493" s="22">
        <v>708.46</v>
      </c>
      <c r="D1493" s="24" t="s">
        <v>4467</v>
      </c>
      <c r="E1493" s="22">
        <f t="shared" si="116"/>
        <v>0.90745767648259035</v>
      </c>
      <c r="F1493" s="22">
        <f t="shared" si="115"/>
        <v>0.16047345843449246</v>
      </c>
      <c r="G1493" s="22">
        <f t="shared" si="117"/>
        <v>0.83681036471238857</v>
      </c>
      <c r="H1493" s="22">
        <f t="shared" si="118"/>
        <v>2.7662412492377164E-2</v>
      </c>
      <c r="I1493" s="22">
        <f t="shared" si="119"/>
        <v>0.89419899272672965</v>
      </c>
      <c r="J1493" s="25">
        <v>0.174202157857026</v>
      </c>
      <c r="K1493" s="22" t="s">
        <v>4468</v>
      </c>
      <c r="L1493" s="22">
        <v>5563256.03989047</v>
      </c>
      <c r="M1493" s="22">
        <v>6535621.3506818404</v>
      </c>
      <c r="N1493" s="22">
        <v>5449112.1306553399</v>
      </c>
      <c r="O1493" s="22">
        <v>6788767.36744742</v>
      </c>
      <c r="P1493" s="22">
        <v>6185057.3029746497</v>
      </c>
      <c r="Q1493" s="22">
        <v>6105709.3338455399</v>
      </c>
      <c r="R1493" s="22">
        <v>5179762.1240028599</v>
      </c>
      <c r="S1493" s="22">
        <v>6166900.1565606399</v>
      </c>
      <c r="T1493" s="22">
        <v>5337727.7528894497</v>
      </c>
      <c r="U1493" s="22">
        <v>4907155.22108931</v>
      </c>
      <c r="V1493" s="22">
        <v>7974838.1611021599</v>
      </c>
      <c r="W1493" s="22">
        <v>7083837.8800372798</v>
      </c>
      <c r="X1493" s="22">
        <v>5547492.4073108304</v>
      </c>
      <c r="Y1493" s="22">
        <v>6854227.8435376799</v>
      </c>
      <c r="Z1493" s="22">
        <v>6672737.8760319604</v>
      </c>
      <c r="AA1493" s="22">
        <v>5569053.7706577303</v>
      </c>
      <c r="AB1493" s="22">
        <v>5609067.4961398002</v>
      </c>
      <c r="AC1493" s="22">
        <v>5687067.4571606005</v>
      </c>
      <c r="AD1493" s="22">
        <v>5445249.6959748901</v>
      </c>
      <c r="AE1493" s="22">
        <v>6252522.0319846096</v>
      </c>
    </row>
    <row r="1494" spans="1:31" x14ac:dyDescent="0.35">
      <c r="A1494" s="22" t="s">
        <v>4469</v>
      </c>
      <c r="B1494" s="22">
        <v>6</v>
      </c>
      <c r="C1494" s="22">
        <v>261.8</v>
      </c>
      <c r="D1494" s="24" t="s">
        <v>4470</v>
      </c>
      <c r="E1494" s="22">
        <f t="shared" si="116"/>
        <v>1.1840355822727566</v>
      </c>
      <c r="F1494" s="22">
        <f t="shared" si="115"/>
        <v>0.27629306321256564</v>
      </c>
      <c r="G1494" s="22">
        <f t="shared" si="117"/>
        <v>1.0728871940996301</v>
      </c>
      <c r="H1494" s="22">
        <f t="shared" si="118"/>
        <v>0.5642816181665653</v>
      </c>
      <c r="I1494" s="22">
        <f t="shared" si="119"/>
        <v>0.93680977835403112</v>
      </c>
      <c r="J1494" s="25">
        <v>0.69656374639607399</v>
      </c>
      <c r="K1494" s="22" t="s">
        <v>4471</v>
      </c>
      <c r="L1494" s="22">
        <v>2875163.6438138401</v>
      </c>
      <c r="M1494" s="22">
        <v>3010945.1959003401</v>
      </c>
      <c r="N1494" s="22">
        <v>3858706.04824998</v>
      </c>
      <c r="O1494" s="22">
        <v>3221424.01646076</v>
      </c>
      <c r="P1494" s="22">
        <v>3032272.42994247</v>
      </c>
      <c r="Q1494" s="22">
        <v>2429900.0934088398</v>
      </c>
      <c r="R1494" s="22">
        <v>3002734.4731100802</v>
      </c>
      <c r="S1494" s="22">
        <v>4013609.9791360102</v>
      </c>
      <c r="T1494" s="22">
        <v>4993547.7728640204</v>
      </c>
      <c r="U1494" s="22">
        <v>4503014.3647660399</v>
      </c>
      <c r="V1494" s="22">
        <v>2415268.3540805699</v>
      </c>
      <c r="W1494" s="22">
        <v>4589644.8895785399</v>
      </c>
      <c r="X1494" s="22">
        <v>3423901.0199380098</v>
      </c>
      <c r="Y1494" s="22">
        <v>3673103.5557749402</v>
      </c>
      <c r="Z1494" s="22">
        <v>2975734.1266576601</v>
      </c>
      <c r="AA1494" s="22">
        <v>3527365.0530948401</v>
      </c>
      <c r="AB1494" s="22">
        <v>3708715.7670750101</v>
      </c>
      <c r="AC1494" s="22">
        <v>3502597.8974059299</v>
      </c>
      <c r="AD1494" s="22">
        <v>4387597.5737561202</v>
      </c>
      <c r="AE1494" s="22">
        <v>3196117.7868540101</v>
      </c>
    </row>
    <row r="1495" spans="1:31" x14ac:dyDescent="0.35">
      <c r="A1495" s="22" t="s">
        <v>4472</v>
      </c>
      <c r="B1495" s="22">
        <v>2</v>
      </c>
      <c r="C1495" s="22">
        <v>65.599999999999994</v>
      </c>
      <c r="D1495" s="24" t="s">
        <v>4473</v>
      </c>
      <c r="E1495" s="22">
        <f t="shared" si="116"/>
        <v>0.92605041258237941</v>
      </c>
      <c r="F1495" s="22">
        <f t="shared" si="115"/>
        <v>0.72279594929669022</v>
      </c>
      <c r="G1495" s="22">
        <f t="shared" si="117"/>
        <v>1.4649962200700535</v>
      </c>
      <c r="H1495" s="22">
        <f t="shared" si="118"/>
        <v>4.6902234261261479E-2</v>
      </c>
      <c r="I1495" s="22">
        <f t="shared" si="119"/>
        <v>1.3236438482978274</v>
      </c>
      <c r="J1495" s="25">
        <v>0.19645417359855799</v>
      </c>
      <c r="K1495" s="22" t="s">
        <v>4474</v>
      </c>
      <c r="L1495" s="22">
        <v>19247987.012073699</v>
      </c>
      <c r="M1495" s="22">
        <v>31360229.517798699</v>
      </c>
      <c r="N1495" s="22">
        <v>15800805.907696599</v>
      </c>
      <c r="O1495" s="22">
        <v>13722840.2788777</v>
      </c>
      <c r="P1495" s="22">
        <v>16208163.128398599</v>
      </c>
      <c r="Q1495" s="22">
        <v>18589592.332783401</v>
      </c>
      <c r="R1495" s="22">
        <v>22735503.3055037</v>
      </c>
      <c r="S1495" s="22">
        <v>18134780.699797701</v>
      </c>
      <c r="T1495" s="22">
        <v>9392851.2531839609</v>
      </c>
      <c r="U1495" s="22">
        <v>20362993.090547301</v>
      </c>
      <c r="V1495" s="22">
        <v>9566252.6936924309</v>
      </c>
      <c r="W1495" s="22">
        <v>12457209.712664301</v>
      </c>
      <c r="X1495" s="22">
        <v>18728530.552407399</v>
      </c>
      <c r="Y1495" s="22">
        <v>15463423.8859464</v>
      </c>
      <c r="Z1495" s="22">
        <v>16568531.774652701</v>
      </c>
      <c r="AA1495" s="22">
        <v>12034665.9582099</v>
      </c>
      <c r="AB1495" s="22">
        <v>21613886.546572901</v>
      </c>
      <c r="AC1495" s="22">
        <v>23728446.3272066</v>
      </c>
      <c r="AD1495" s="22">
        <v>25263301.2855535</v>
      </c>
      <c r="AE1495" s="22">
        <v>23987909.491597202</v>
      </c>
    </row>
    <row r="1496" spans="1:31" x14ac:dyDescent="0.35">
      <c r="A1496" s="22" t="s">
        <v>4475</v>
      </c>
      <c r="B1496" s="22">
        <v>6</v>
      </c>
      <c r="C1496" s="22">
        <v>224.01</v>
      </c>
      <c r="D1496" s="24" t="s">
        <v>4476</v>
      </c>
      <c r="E1496" s="22">
        <f t="shared" si="116"/>
        <v>1.6516189089071351</v>
      </c>
      <c r="F1496" s="22">
        <f t="shared" si="115"/>
        <v>2.2315354553075886E-5</v>
      </c>
      <c r="G1496" s="22">
        <f t="shared" si="117"/>
        <v>1.687821891682987</v>
      </c>
      <c r="H1496" s="22">
        <f t="shared" si="118"/>
        <v>1.1775628678609839E-3</v>
      </c>
      <c r="I1496" s="22">
        <f t="shared" si="119"/>
        <v>1.0650403718639556</v>
      </c>
      <c r="J1496" s="25">
        <v>0.37277361734591702</v>
      </c>
      <c r="K1496" s="22" t="s">
        <v>4477</v>
      </c>
      <c r="L1496" s="22">
        <v>334135.15657831897</v>
      </c>
      <c r="M1496" s="22">
        <v>327304.41961046902</v>
      </c>
      <c r="N1496" s="22">
        <v>319584.67453713401</v>
      </c>
      <c r="O1496" s="22">
        <v>346890.61629669298</v>
      </c>
      <c r="P1496" s="22">
        <v>305183.37161678</v>
      </c>
      <c r="Q1496" s="22">
        <v>586537.45645717601</v>
      </c>
      <c r="R1496" s="22">
        <v>583893.53921007505</v>
      </c>
      <c r="S1496" s="22">
        <v>467421.08462630899</v>
      </c>
      <c r="T1496" s="22">
        <v>505022.75379841402</v>
      </c>
      <c r="U1496" s="22">
        <v>554381.09694778803</v>
      </c>
      <c r="V1496" s="22">
        <v>292709.74973014701</v>
      </c>
      <c r="W1496" s="22">
        <v>237939.953417126</v>
      </c>
      <c r="X1496" s="22">
        <v>346532.95894679998</v>
      </c>
      <c r="Y1496" s="22">
        <v>361708.77017960598</v>
      </c>
      <c r="Z1496" s="22">
        <v>294476.01724493998</v>
      </c>
      <c r="AA1496" s="22">
        <v>563213.269955136</v>
      </c>
      <c r="AB1496" s="22">
        <v>491884.96560924902</v>
      </c>
      <c r="AC1496" s="22">
        <v>407469.94030480803</v>
      </c>
      <c r="AD1496" s="22">
        <v>498444.37077074498</v>
      </c>
      <c r="AE1496" s="22">
        <v>627038.60265169397</v>
      </c>
    </row>
    <row r="1497" spans="1:31" x14ac:dyDescent="0.35">
      <c r="A1497" s="22" t="s">
        <v>4478</v>
      </c>
      <c r="B1497" s="22">
        <v>1</v>
      </c>
      <c r="C1497" s="22">
        <v>20.07</v>
      </c>
      <c r="D1497" s="22" t="s">
        <v>4479</v>
      </c>
      <c r="E1497" s="22">
        <f t="shared" si="116"/>
        <v>0.26358038309786608</v>
      </c>
      <c r="F1497" s="22">
        <f t="shared" si="115"/>
        <v>2.4736220218789198E-2</v>
      </c>
      <c r="G1497" s="22">
        <f t="shared" si="117"/>
        <v>0.56324934553796702</v>
      </c>
      <c r="H1497" s="22">
        <f t="shared" si="118"/>
        <v>5.0376237443106341E-2</v>
      </c>
      <c r="I1497" s="22">
        <f t="shared" si="119"/>
        <v>1.3386447639251269</v>
      </c>
      <c r="J1497" s="25">
        <v>0.42308884894205701</v>
      </c>
      <c r="K1497" s="22" t="s">
        <v>4480</v>
      </c>
      <c r="L1497" s="22">
        <v>74582.042905349706</v>
      </c>
      <c r="M1497" s="22">
        <v>148611.28810206501</v>
      </c>
      <c r="N1497" s="22">
        <v>268223.02818170103</v>
      </c>
      <c r="O1497" s="22">
        <v>137724.25862476</v>
      </c>
      <c r="P1497" s="22">
        <v>83370.3538696584</v>
      </c>
      <c r="Q1497" s="22">
        <v>8639.41068988591</v>
      </c>
      <c r="R1497" s="22">
        <v>8004.4991473677501</v>
      </c>
      <c r="S1497" s="22">
        <v>69433.928451854299</v>
      </c>
      <c r="T1497" s="22">
        <v>81621.633490709995</v>
      </c>
      <c r="U1497" s="22">
        <v>20104.443097960801</v>
      </c>
      <c r="V1497" s="22">
        <v>116747.056585001</v>
      </c>
      <c r="W1497" s="22">
        <v>164949.21300645699</v>
      </c>
      <c r="X1497" s="22">
        <v>116088.274447574</v>
      </c>
      <c r="Y1497" s="22">
        <v>74020.265932558003</v>
      </c>
      <c r="Z1497" s="22">
        <v>60458.110621573702</v>
      </c>
      <c r="AA1497" s="22">
        <v>64445.571120024899</v>
      </c>
      <c r="AB1497" s="22">
        <v>87281.873347759494</v>
      </c>
      <c r="AC1497" s="22">
        <v>47738.060863687802</v>
      </c>
      <c r="AD1497" s="22">
        <v>38588.0468770402</v>
      </c>
      <c r="AE1497" s="22">
        <v>61743.189469714001</v>
      </c>
    </row>
    <row r="1498" spans="1:31" x14ac:dyDescent="0.35">
      <c r="A1498" s="22" t="s">
        <v>4481</v>
      </c>
      <c r="B1498" s="22">
        <v>1</v>
      </c>
      <c r="C1498" s="22">
        <v>25.5</v>
      </c>
      <c r="D1498" s="22" t="s">
        <v>4482</v>
      </c>
      <c r="E1498" s="22">
        <f t="shared" si="116"/>
        <v>0.95630719115305074</v>
      </c>
      <c r="F1498" s="22">
        <f t="shared" si="115"/>
        <v>0.89917175509400493</v>
      </c>
      <c r="G1498" s="22">
        <f t="shared" si="117"/>
        <v>1.1331415654557262</v>
      </c>
      <c r="H1498" s="22">
        <f t="shared" si="118"/>
        <v>0.14850998922201561</v>
      </c>
      <c r="I1498" s="22">
        <f t="shared" si="119"/>
        <v>0.79140574159333255</v>
      </c>
      <c r="J1498" s="25">
        <v>8.5504314438484497E-2</v>
      </c>
      <c r="K1498" s="22" t="s">
        <v>4483</v>
      </c>
      <c r="L1498" s="22">
        <v>76522.567100002198</v>
      </c>
      <c r="M1498" s="22">
        <v>81654.027768657907</v>
      </c>
      <c r="N1498" s="22">
        <v>54881.039777907201</v>
      </c>
      <c r="O1498" s="22">
        <v>93025.395005937098</v>
      </c>
      <c r="P1498" s="22">
        <v>114189.71443180001</v>
      </c>
      <c r="Q1498" s="22">
        <v>15904.2875408372</v>
      </c>
      <c r="R1498" s="22">
        <v>58370.963371267302</v>
      </c>
      <c r="S1498" s="22">
        <v>164787.544758804</v>
      </c>
      <c r="T1498" s="22">
        <v>49023.2804920856</v>
      </c>
      <c r="U1498" s="22">
        <v>113823.771250452</v>
      </c>
      <c r="V1498" s="22">
        <v>114420.155182138</v>
      </c>
      <c r="W1498" s="22">
        <v>102602.78453348399</v>
      </c>
      <c r="X1498" s="22">
        <v>87691.3033084692</v>
      </c>
      <c r="Y1498" s="22">
        <v>110606.85237286599</v>
      </c>
      <c r="Z1498" s="22">
        <v>115724.76641113601</v>
      </c>
      <c r="AA1498" s="22">
        <v>135804.043087372</v>
      </c>
      <c r="AB1498" s="22">
        <v>127098.686691397</v>
      </c>
      <c r="AC1498" s="22">
        <v>93426.524369099905</v>
      </c>
      <c r="AD1498" s="22">
        <v>125029.13274415</v>
      </c>
      <c r="AE1498" s="22">
        <v>120391.752285989</v>
      </c>
    </row>
    <row r="1499" spans="1:31" x14ac:dyDescent="0.35">
      <c r="A1499" s="22" t="s">
        <v>4484</v>
      </c>
      <c r="B1499" s="22">
        <v>2</v>
      </c>
      <c r="C1499" s="22">
        <v>80.77</v>
      </c>
      <c r="D1499" s="24" t="s">
        <v>4485</v>
      </c>
      <c r="E1499" s="22">
        <f t="shared" si="116"/>
        <v>1.1526595418662726</v>
      </c>
      <c r="F1499" s="22">
        <f t="shared" si="115"/>
        <v>5.0207615432212027E-2</v>
      </c>
      <c r="G1499" s="22">
        <f t="shared" si="117"/>
        <v>1.1850405642940871</v>
      </c>
      <c r="H1499" s="22">
        <f t="shared" si="118"/>
        <v>5.8611389194463702E-2</v>
      </c>
      <c r="I1499" s="22">
        <f t="shared" si="119"/>
        <v>1.031380046546897</v>
      </c>
      <c r="J1499" s="25">
        <v>0.55989399368398496</v>
      </c>
      <c r="K1499" s="22" t="s">
        <v>4486</v>
      </c>
      <c r="L1499" s="22">
        <v>838930.00860710896</v>
      </c>
      <c r="M1499" s="22">
        <v>918625.650407176</v>
      </c>
      <c r="N1499" s="22">
        <v>970691.67531404702</v>
      </c>
      <c r="O1499" s="22">
        <v>893513.43076487305</v>
      </c>
      <c r="P1499" s="22">
        <v>1064122.1614147101</v>
      </c>
      <c r="Q1499" s="22">
        <v>1219005.41250347</v>
      </c>
      <c r="R1499" s="22">
        <v>996215.79490331397</v>
      </c>
      <c r="S1499" s="22">
        <v>944511.56396630802</v>
      </c>
      <c r="T1499" s="22">
        <v>1120357.88492092</v>
      </c>
      <c r="U1499" s="22">
        <v>1121137.01101359</v>
      </c>
      <c r="V1499" s="22">
        <v>909191.38364473602</v>
      </c>
      <c r="W1499" s="22">
        <v>859611.67859375</v>
      </c>
      <c r="X1499" s="22">
        <v>984008.41923138604</v>
      </c>
      <c r="Y1499" s="22">
        <v>930824.51765392697</v>
      </c>
      <c r="Z1499" s="22">
        <v>859677.537139041</v>
      </c>
      <c r="AA1499" s="22">
        <v>1344997.4004257401</v>
      </c>
      <c r="AB1499" s="22">
        <v>917525.19540639897</v>
      </c>
      <c r="AC1499" s="22">
        <v>1093054.64674161</v>
      </c>
      <c r="AD1499" s="22">
        <v>1016482.47341302</v>
      </c>
      <c r="AE1499" s="22">
        <v>1011951.12079111</v>
      </c>
    </row>
    <row r="1500" spans="1:31" x14ac:dyDescent="0.35">
      <c r="A1500" s="22" t="s">
        <v>4487</v>
      </c>
      <c r="B1500" s="22">
        <v>3</v>
      </c>
      <c r="C1500" s="22">
        <v>97</v>
      </c>
      <c r="D1500" s="24" t="s">
        <v>4488</v>
      </c>
      <c r="E1500" s="22">
        <f t="shared" si="116"/>
        <v>1.0033940022594157</v>
      </c>
      <c r="F1500" s="22">
        <f t="shared" si="115"/>
        <v>0.97933962570228172</v>
      </c>
      <c r="G1500" s="22">
        <f t="shared" si="117"/>
        <v>0.99050796338526836</v>
      </c>
      <c r="H1500" s="22">
        <f t="shared" si="118"/>
        <v>0.89616833878688762</v>
      </c>
      <c r="I1500" s="22">
        <f t="shared" si="119"/>
        <v>1.0076209447015345</v>
      </c>
      <c r="J1500" s="25">
        <v>0.919918713878629</v>
      </c>
      <c r="K1500" s="22" t="s">
        <v>4489</v>
      </c>
      <c r="L1500" s="22">
        <v>991148.10256824805</v>
      </c>
      <c r="M1500" s="22">
        <v>888642.85746948305</v>
      </c>
      <c r="N1500" s="22">
        <v>998716.61867072806</v>
      </c>
      <c r="O1500" s="22">
        <v>1136664.0918805799</v>
      </c>
      <c r="P1500" s="22">
        <v>1198809.1343384499</v>
      </c>
      <c r="Q1500" s="22">
        <v>730438.67324818496</v>
      </c>
      <c r="R1500" s="22">
        <v>928301.04871495697</v>
      </c>
      <c r="S1500" s="22">
        <v>916876.99086790998</v>
      </c>
      <c r="T1500" s="22">
        <v>1316715.5459839599</v>
      </c>
      <c r="U1500" s="22">
        <v>1339344.80874495</v>
      </c>
      <c r="V1500" s="22">
        <v>1189647.4863477</v>
      </c>
      <c r="W1500" s="22">
        <v>905546.13759787497</v>
      </c>
      <c r="X1500" s="22">
        <v>911379.67198690097</v>
      </c>
      <c r="Y1500" s="22">
        <v>1043226.29322249</v>
      </c>
      <c r="Z1500" s="22">
        <v>1124746.2877887799</v>
      </c>
      <c r="AA1500" s="22">
        <v>1153984.1006777701</v>
      </c>
      <c r="AB1500" s="22">
        <v>988788.33026663901</v>
      </c>
      <c r="AC1500" s="22">
        <v>897252.66503026197</v>
      </c>
      <c r="AD1500" s="22">
        <v>981953.39374216704</v>
      </c>
      <c r="AE1500" s="22">
        <v>1103450.4082983499</v>
      </c>
    </row>
    <row r="1501" spans="1:31" x14ac:dyDescent="0.35">
      <c r="A1501" s="22" t="s">
        <v>4490</v>
      </c>
      <c r="B1501" s="22">
        <v>12</v>
      </c>
      <c r="C1501" s="22">
        <v>580.29</v>
      </c>
      <c r="D1501" s="24" t="s">
        <v>4491</v>
      </c>
      <c r="E1501" s="22">
        <f t="shared" si="116"/>
        <v>1.2725663615884335</v>
      </c>
      <c r="F1501" s="22">
        <f t="shared" si="115"/>
        <v>4.9666818592614369E-3</v>
      </c>
      <c r="G1501" s="22">
        <f t="shared" si="117"/>
        <v>0.80014399640608469</v>
      </c>
      <c r="H1501" s="22">
        <f t="shared" si="118"/>
        <v>8.1100228926140553E-3</v>
      </c>
      <c r="I1501" s="22">
        <f t="shared" si="119"/>
        <v>0.80151240721010963</v>
      </c>
      <c r="J1501" s="25">
        <v>1.50771386191442E-2</v>
      </c>
      <c r="K1501" s="22" t="s">
        <v>4492</v>
      </c>
      <c r="L1501" s="22">
        <v>3246606.6191932</v>
      </c>
      <c r="M1501" s="22">
        <v>3540384.7322156299</v>
      </c>
      <c r="N1501" s="22">
        <v>4474224.1791775096</v>
      </c>
      <c r="O1501" s="22">
        <v>3537468.0560500701</v>
      </c>
      <c r="P1501" s="22">
        <v>3596796.5448851301</v>
      </c>
      <c r="Q1501" s="22">
        <v>5107587.6118656797</v>
      </c>
      <c r="R1501" s="22">
        <v>4873171.5658430802</v>
      </c>
      <c r="S1501" s="22">
        <v>4792578.11493228</v>
      </c>
      <c r="T1501" s="22">
        <v>4371752.9609631198</v>
      </c>
      <c r="U1501" s="22">
        <v>4264378.9670385197</v>
      </c>
      <c r="V1501" s="22">
        <v>4183602.2831330299</v>
      </c>
      <c r="W1501" s="22">
        <v>4346441.1052764095</v>
      </c>
      <c r="X1501" s="22">
        <v>5359271.1369922403</v>
      </c>
      <c r="Y1501" s="22">
        <v>4865297.8653651504</v>
      </c>
      <c r="Z1501" s="22">
        <v>4196348.7747030901</v>
      </c>
      <c r="AA1501" s="22">
        <v>3573388.35416228</v>
      </c>
      <c r="AB1501" s="22">
        <v>3950197.7695248099</v>
      </c>
      <c r="AC1501" s="22">
        <v>3231630.3852223698</v>
      </c>
      <c r="AD1501" s="22">
        <v>3724001.5320105702</v>
      </c>
      <c r="AE1501" s="22">
        <v>3884855.74737992</v>
      </c>
    </row>
    <row r="1502" spans="1:31" x14ac:dyDescent="0.35">
      <c r="A1502" s="22" t="s">
        <v>4493</v>
      </c>
      <c r="B1502" s="22">
        <v>5</v>
      </c>
      <c r="C1502" s="22">
        <v>342.63</v>
      </c>
      <c r="D1502" s="24" t="s">
        <v>4494</v>
      </c>
      <c r="E1502" s="22">
        <f t="shared" si="116"/>
        <v>1.0765347853849967</v>
      </c>
      <c r="F1502" s="22">
        <f t="shared" si="115"/>
        <v>0.31898750267435411</v>
      </c>
      <c r="G1502" s="22">
        <f t="shared" si="117"/>
        <v>0.92745980566639685</v>
      </c>
      <c r="H1502" s="22">
        <f t="shared" si="118"/>
        <v>0.2709199240070635</v>
      </c>
      <c r="I1502" s="22">
        <f t="shared" si="119"/>
        <v>0.93667899913471753</v>
      </c>
      <c r="J1502" s="25">
        <v>0.434385803522231</v>
      </c>
      <c r="K1502" s="22" t="s">
        <v>4495</v>
      </c>
      <c r="L1502" s="22">
        <v>2293707.08797161</v>
      </c>
      <c r="M1502" s="22">
        <v>1753075.0225662701</v>
      </c>
      <c r="N1502" s="22">
        <v>2091929.20469688</v>
      </c>
      <c r="O1502" s="22">
        <v>2402262.0927777402</v>
      </c>
      <c r="P1502" s="22">
        <v>2468024.7181200902</v>
      </c>
      <c r="Q1502" s="22">
        <v>2061382.8455824901</v>
      </c>
      <c r="R1502" s="22">
        <v>2377783.9222590202</v>
      </c>
      <c r="S1502" s="22">
        <v>2385333.8343976801</v>
      </c>
      <c r="T1502" s="22">
        <v>2384451.4196869899</v>
      </c>
      <c r="U1502" s="22">
        <v>2642617.4130938002</v>
      </c>
      <c r="V1502" s="22">
        <v>2654291.3089020802</v>
      </c>
      <c r="W1502" s="22">
        <v>2450849.84664729</v>
      </c>
      <c r="X1502" s="22">
        <v>2334565.6924988399</v>
      </c>
      <c r="Y1502" s="22">
        <v>2390781.7720421599</v>
      </c>
      <c r="Z1502" s="22">
        <v>1922735.4153608901</v>
      </c>
      <c r="AA1502" s="22">
        <v>2393381.1951371799</v>
      </c>
      <c r="AB1502" s="22">
        <v>2060558.1688177399</v>
      </c>
      <c r="AC1502" s="22">
        <v>1986580.8452183399</v>
      </c>
      <c r="AD1502" s="22">
        <v>2115255.9882858</v>
      </c>
      <c r="AE1502" s="22">
        <v>2344866.6824141899</v>
      </c>
    </row>
    <row r="1503" spans="1:31" x14ac:dyDescent="0.35">
      <c r="A1503" s="22" t="s">
        <v>4496</v>
      </c>
      <c r="B1503" s="22">
        <v>1</v>
      </c>
      <c r="C1503" s="22">
        <v>16.22</v>
      </c>
      <c r="D1503" s="22" t="s">
        <v>4497</v>
      </c>
      <c r="E1503" s="22">
        <f t="shared" si="116"/>
        <v>0.90095529007803199</v>
      </c>
      <c r="F1503" s="22">
        <f t="shared" si="115"/>
        <v>0.75898113132771095</v>
      </c>
      <c r="G1503" s="22">
        <f t="shared" si="117"/>
        <v>1.0684636160378913</v>
      </c>
      <c r="H1503" s="22">
        <f t="shared" si="118"/>
        <v>0.65976901556682488</v>
      </c>
      <c r="I1503" s="22">
        <f t="shared" si="119"/>
        <v>1.0521080580637923</v>
      </c>
      <c r="J1503" s="25">
        <v>0.77238612755427405</v>
      </c>
      <c r="K1503" s="22" t="s">
        <v>4498</v>
      </c>
      <c r="L1503" s="22">
        <v>217769.49725622201</v>
      </c>
      <c r="M1503" s="22">
        <v>276128.45885618997</v>
      </c>
      <c r="N1503" s="22">
        <v>151834.84295039199</v>
      </c>
      <c r="O1503" s="22">
        <v>265217.77140888898</v>
      </c>
      <c r="P1503" s="22">
        <v>173808.181064759</v>
      </c>
      <c r="Q1503" s="22">
        <v>6248.9352824838597</v>
      </c>
      <c r="R1503" s="22">
        <v>393319.52748983301</v>
      </c>
      <c r="S1503" s="22">
        <v>170315.13943772801</v>
      </c>
      <c r="T1503" s="22">
        <v>159294.66245502801</v>
      </c>
      <c r="U1503" s="22">
        <v>248140.87099013501</v>
      </c>
      <c r="V1503" s="22">
        <v>168620.891281391</v>
      </c>
      <c r="W1503" s="22">
        <v>269238.785365941</v>
      </c>
      <c r="X1503" s="22">
        <v>146105.75246652999</v>
      </c>
      <c r="Y1503" s="22">
        <v>230282.09433753899</v>
      </c>
      <c r="Z1503" s="22">
        <v>216786.06974504999</v>
      </c>
      <c r="AA1503" s="22">
        <v>207698.670335464</v>
      </c>
      <c r="AB1503" s="22">
        <v>145464.738878612</v>
      </c>
      <c r="AC1503" s="22">
        <v>223303.70248393301</v>
      </c>
      <c r="AD1503" s="22">
        <v>257713.63751722299</v>
      </c>
      <c r="AE1503" s="22">
        <v>267441.13202798797</v>
      </c>
    </row>
    <row r="1504" spans="1:31" x14ac:dyDescent="0.35">
      <c r="A1504" s="22" t="s">
        <v>4499</v>
      </c>
      <c r="B1504" s="22">
        <v>6</v>
      </c>
      <c r="C1504" s="22">
        <v>211.38</v>
      </c>
      <c r="D1504" s="24" t="s">
        <v>4500</v>
      </c>
      <c r="E1504" s="22">
        <f t="shared" si="116"/>
        <v>0.98000187865994648</v>
      </c>
      <c r="F1504" s="22">
        <f t="shared" si="115"/>
        <v>0.81350064051263926</v>
      </c>
      <c r="G1504" s="22">
        <f t="shared" si="117"/>
        <v>1.2317494354973064</v>
      </c>
      <c r="H1504" s="22">
        <f t="shared" si="118"/>
        <v>4.7241634360410449E-2</v>
      </c>
      <c r="I1504" s="22">
        <f t="shared" si="119"/>
        <v>1.0991002742552918</v>
      </c>
      <c r="J1504" s="25">
        <v>0.26367476122120498</v>
      </c>
      <c r="K1504" s="22" t="s">
        <v>4501</v>
      </c>
      <c r="L1504" s="22">
        <v>10819835.3553362</v>
      </c>
      <c r="M1504" s="22">
        <v>10235888.816786399</v>
      </c>
      <c r="N1504" s="22">
        <v>10304847.1454996</v>
      </c>
      <c r="O1504" s="22">
        <v>8642135.2449276391</v>
      </c>
      <c r="P1504" s="22">
        <v>10075729.9206155</v>
      </c>
      <c r="Q1504" s="22">
        <v>7209427.2700906703</v>
      </c>
      <c r="R1504" s="22">
        <v>9189580.5686087701</v>
      </c>
      <c r="S1504" s="22">
        <v>10690790.1306995</v>
      </c>
      <c r="T1504" s="22">
        <v>11219038.2931726</v>
      </c>
      <c r="U1504" s="22">
        <v>10768125.571283299</v>
      </c>
      <c r="V1504" s="22">
        <v>11151285.6460298</v>
      </c>
      <c r="W1504" s="22">
        <v>9374471.3617972005</v>
      </c>
      <c r="X1504" s="22">
        <v>9712567.7260523904</v>
      </c>
      <c r="Y1504" s="22">
        <v>7073875.8579335799</v>
      </c>
      <c r="Z1504" s="22">
        <v>8250918.3120528096</v>
      </c>
      <c r="AA1504" s="22">
        <v>10797849.83922</v>
      </c>
      <c r="AB1504" s="22">
        <v>12871205.389611701</v>
      </c>
      <c r="AC1504" s="22">
        <v>12117276.755658099</v>
      </c>
      <c r="AD1504" s="22">
        <v>9515871.83028882</v>
      </c>
      <c r="AE1504" s="22">
        <v>10820142.1745547</v>
      </c>
    </row>
    <row r="1505" spans="1:31" x14ac:dyDescent="0.35">
      <c r="A1505" s="22" t="s">
        <v>4502</v>
      </c>
      <c r="B1505" s="22">
        <v>3</v>
      </c>
      <c r="C1505" s="22">
        <v>54.49</v>
      </c>
      <c r="D1505" s="24" t="s">
        <v>4503</v>
      </c>
      <c r="E1505" s="22">
        <f t="shared" si="116"/>
        <v>1.3046078294760262</v>
      </c>
      <c r="F1505" s="22">
        <f t="shared" si="115"/>
        <v>7.5290004379478317E-2</v>
      </c>
      <c r="G1505" s="22">
        <f t="shared" si="117"/>
        <v>0.90549781206414393</v>
      </c>
      <c r="H1505" s="22">
        <f t="shared" si="118"/>
        <v>0.43477164125880174</v>
      </c>
      <c r="I1505" s="22">
        <f t="shared" si="119"/>
        <v>0.80908178746991555</v>
      </c>
      <c r="J1505" s="25">
        <v>0.198688891853121</v>
      </c>
      <c r="K1505" s="22" t="s">
        <v>4504</v>
      </c>
      <c r="L1505" s="22">
        <v>284165.09595935</v>
      </c>
      <c r="M1505" s="22">
        <v>264817.598881385</v>
      </c>
      <c r="N1505" s="22">
        <v>298629.45457519899</v>
      </c>
      <c r="O1505" s="22">
        <v>266156.359203197</v>
      </c>
      <c r="P1505" s="22">
        <v>438559.992508795</v>
      </c>
      <c r="Q1505" s="22">
        <v>329739.75404183299</v>
      </c>
      <c r="R1505" s="22">
        <v>366333.00150008401</v>
      </c>
      <c r="S1505" s="22">
        <v>370039.01242233301</v>
      </c>
      <c r="T1505" s="22">
        <v>447406.72247305099</v>
      </c>
      <c r="U1505" s="22">
        <v>511661.42605297599</v>
      </c>
      <c r="V1505" s="22">
        <v>392058.90940484899</v>
      </c>
      <c r="W1505" s="22">
        <v>250090.266908313</v>
      </c>
      <c r="X1505" s="22">
        <v>505633.50919347</v>
      </c>
      <c r="Y1505" s="22">
        <v>394007.41536371602</v>
      </c>
      <c r="Z1505" s="22">
        <v>376839.78941827401</v>
      </c>
      <c r="AA1505" s="22">
        <v>383300.852968805</v>
      </c>
      <c r="AB1505" s="22">
        <v>296483.32685271202</v>
      </c>
      <c r="AC1505" s="22">
        <v>344614.235737929</v>
      </c>
      <c r="AD1505" s="22">
        <v>387337.31127030402</v>
      </c>
      <c r="AE1505" s="22">
        <v>325579.44098746602</v>
      </c>
    </row>
    <row r="1506" spans="1:31" x14ac:dyDescent="0.35">
      <c r="A1506" s="22" t="s">
        <v>4505</v>
      </c>
      <c r="B1506" s="22">
        <v>1</v>
      </c>
      <c r="C1506" s="22">
        <v>14.14</v>
      </c>
      <c r="D1506" s="22" t="s">
        <v>4506</v>
      </c>
      <c r="E1506" s="22">
        <f t="shared" si="116"/>
        <v>1.4284272092669228</v>
      </c>
      <c r="F1506" s="22">
        <f t="shared" si="115"/>
        <v>1.9205576257255639E-2</v>
      </c>
      <c r="G1506" s="22">
        <f t="shared" si="117"/>
        <v>0.85068174435197796</v>
      </c>
      <c r="H1506" s="22">
        <f t="shared" si="118"/>
        <v>0.32650456160886177</v>
      </c>
      <c r="I1506" s="22">
        <f t="shared" si="119"/>
        <v>0.77867058586447646</v>
      </c>
      <c r="J1506" s="25">
        <v>9.8218661118595493E-2</v>
      </c>
      <c r="K1506" s="22" t="s">
        <v>4507</v>
      </c>
      <c r="L1506" s="22">
        <v>4709146.4466272797</v>
      </c>
      <c r="M1506" s="22">
        <v>3884332.5830197502</v>
      </c>
      <c r="N1506" s="22">
        <v>5543573.4566354305</v>
      </c>
      <c r="O1506" s="22">
        <v>6013863.8359329104</v>
      </c>
      <c r="P1506" s="22">
        <v>4375125.1202570396</v>
      </c>
      <c r="Q1506" s="22">
        <v>6827612.4817570904</v>
      </c>
      <c r="R1506" s="22">
        <v>7807447.2199375303</v>
      </c>
      <c r="S1506" s="22">
        <v>4803417.0843708096</v>
      </c>
      <c r="T1506" s="22">
        <v>7267604.6017464697</v>
      </c>
      <c r="U1506" s="22">
        <v>8327583.5442238599</v>
      </c>
      <c r="V1506" s="22">
        <v>4706884.4065341102</v>
      </c>
      <c r="W1506" s="22">
        <v>5810854.9431323502</v>
      </c>
      <c r="X1506" s="22">
        <v>6166034.1276489198</v>
      </c>
      <c r="Y1506" s="22">
        <v>5975048.8000351703</v>
      </c>
      <c r="Z1506" s="22">
        <v>8838503.9189943504</v>
      </c>
      <c r="AA1506" s="22">
        <v>3995666.6855870602</v>
      </c>
      <c r="AB1506" s="22">
        <v>4665462.9535778305</v>
      </c>
      <c r="AC1506" s="22">
        <v>6241480.5362950498</v>
      </c>
      <c r="AD1506" s="22">
        <v>4711318.7782648001</v>
      </c>
      <c r="AE1506" s="22">
        <v>7180271.4374051904</v>
      </c>
    </row>
    <row r="1507" spans="1:31" x14ac:dyDescent="0.35">
      <c r="A1507" s="22" t="s">
        <v>4508</v>
      </c>
      <c r="B1507" s="22">
        <v>1</v>
      </c>
      <c r="C1507" s="22">
        <v>54.44</v>
      </c>
      <c r="D1507" s="22" t="s">
        <v>4509</v>
      </c>
      <c r="E1507" s="22">
        <f t="shared" si="116"/>
        <v>0.26521220471139417</v>
      </c>
      <c r="F1507" s="22">
        <f t="shared" si="115"/>
        <v>0.37165294373499314</v>
      </c>
      <c r="G1507" s="22">
        <f t="shared" si="117"/>
        <v>2.814704702766738</v>
      </c>
      <c r="H1507" s="22">
        <f t="shared" si="118"/>
        <v>0.22826624460744552</v>
      </c>
      <c r="I1507" s="22">
        <f t="shared" si="119"/>
        <v>5.1524531046128539</v>
      </c>
      <c r="J1507" s="25">
        <v>0.279039117198426</v>
      </c>
      <c r="K1507" s="22" t="s">
        <v>4510</v>
      </c>
      <c r="L1507" s="22">
        <v>7216.1803311970598</v>
      </c>
      <c r="M1507" s="22">
        <v>279760.78902142798</v>
      </c>
      <c r="N1507" s="22">
        <v>16388.757196668801</v>
      </c>
      <c r="O1507" s="22">
        <v>19694.929550072698</v>
      </c>
      <c r="P1507" s="22">
        <v>20005.566406123002</v>
      </c>
      <c r="Q1507" s="22">
        <v>5239.3616295919301</v>
      </c>
      <c r="R1507" s="22">
        <v>2765.0234134111802</v>
      </c>
      <c r="S1507" s="22">
        <v>33608.330841044597</v>
      </c>
      <c r="T1507" s="22">
        <v>14830.5191604417</v>
      </c>
      <c r="U1507" s="22">
        <v>34542.114188201202</v>
      </c>
      <c r="V1507" s="22">
        <v>15207.566139983899</v>
      </c>
      <c r="W1507" s="22">
        <v>18618.0423414285</v>
      </c>
      <c r="X1507" s="22">
        <v>10042.967692157101</v>
      </c>
      <c r="Y1507" s="22">
        <v>15863.7659551959</v>
      </c>
      <c r="Z1507" s="22">
        <v>6850.7427708043897</v>
      </c>
      <c r="AA1507" s="22">
        <v>29621.829331207198</v>
      </c>
      <c r="AB1507" s="22">
        <v>9208.5147016216397</v>
      </c>
      <c r="AC1507" s="22">
        <v>29994.6950963571</v>
      </c>
      <c r="AD1507" s="22">
        <v>108799.407519542</v>
      </c>
      <c r="AE1507" s="22">
        <v>9787.27554280814</v>
      </c>
    </row>
    <row r="1508" spans="1:31" x14ac:dyDescent="0.35">
      <c r="A1508" s="22" t="s">
        <v>4511</v>
      </c>
      <c r="B1508" s="22">
        <v>2</v>
      </c>
      <c r="C1508" s="22">
        <v>73.31</v>
      </c>
      <c r="D1508" s="24" t="s">
        <v>4512</v>
      </c>
      <c r="E1508" s="22">
        <f t="shared" si="116"/>
        <v>0.93683411476187883</v>
      </c>
      <c r="F1508" s="22">
        <f t="shared" si="115"/>
        <v>0.66247174882021809</v>
      </c>
      <c r="G1508" s="22">
        <f t="shared" si="117"/>
        <v>1.1854514196097281</v>
      </c>
      <c r="H1508" s="22">
        <f t="shared" si="118"/>
        <v>0.17184350274056703</v>
      </c>
      <c r="I1508" s="22">
        <f t="shared" si="119"/>
        <v>1.0028568473831929</v>
      </c>
      <c r="J1508" s="25">
        <v>0.83314773581803803</v>
      </c>
      <c r="K1508" s="22" t="s">
        <v>4513</v>
      </c>
      <c r="L1508" s="22">
        <v>275779.55430088699</v>
      </c>
      <c r="M1508" s="22">
        <v>314306.84281583998</v>
      </c>
      <c r="N1508" s="22">
        <v>340464.08520503901</v>
      </c>
      <c r="O1508" s="22">
        <v>349520.762216234</v>
      </c>
      <c r="P1508" s="22">
        <v>324728.62710803701</v>
      </c>
      <c r="Q1508" s="22">
        <v>432984.18764379201</v>
      </c>
      <c r="R1508" s="22">
        <v>248368.42438047199</v>
      </c>
      <c r="S1508" s="22">
        <v>177502.87593384701</v>
      </c>
      <c r="T1508" s="22">
        <v>336208.378250946</v>
      </c>
      <c r="U1508" s="22">
        <v>308367.40091443498</v>
      </c>
      <c r="V1508" s="22">
        <v>387486.022139718</v>
      </c>
      <c r="W1508" s="22">
        <v>391034.81384492101</v>
      </c>
      <c r="X1508" s="22">
        <v>276978.45431476802</v>
      </c>
      <c r="Y1508" s="22">
        <v>201472.683124403</v>
      </c>
      <c r="Z1508" s="22">
        <v>343256.290294512</v>
      </c>
      <c r="AA1508" s="22">
        <v>442976.32626810001</v>
      </c>
      <c r="AB1508" s="22">
        <v>371641.56666296499</v>
      </c>
      <c r="AC1508" s="22">
        <v>367692.43322567898</v>
      </c>
      <c r="AD1508" s="22">
        <v>353213.246268054</v>
      </c>
      <c r="AE1508" s="22">
        <v>361469.29449969699</v>
      </c>
    </row>
    <row r="1509" spans="1:31" x14ac:dyDescent="0.35">
      <c r="A1509" s="22" t="s">
        <v>4514</v>
      </c>
      <c r="B1509" s="22">
        <v>1</v>
      </c>
      <c r="C1509" s="22">
        <v>26.36</v>
      </c>
      <c r="D1509" s="22" t="s">
        <v>4515</v>
      </c>
      <c r="E1509" s="22">
        <f t="shared" si="116"/>
        <v>1.2408373160479327</v>
      </c>
      <c r="F1509" s="22">
        <f t="shared" si="115"/>
        <v>0.12995133942192497</v>
      </c>
      <c r="G1509" s="22">
        <f t="shared" si="117"/>
        <v>1.2855002429341487</v>
      </c>
      <c r="H1509" s="22">
        <f t="shared" si="118"/>
        <v>6.9786802022627908E-3</v>
      </c>
      <c r="I1509" s="22">
        <f t="shared" si="119"/>
        <v>1.0201627925887027</v>
      </c>
      <c r="J1509" s="25">
        <v>0.988701236220206</v>
      </c>
      <c r="K1509" s="22" t="s">
        <v>4516</v>
      </c>
      <c r="L1509" s="22">
        <v>6782941.6343472702</v>
      </c>
      <c r="M1509" s="22">
        <v>11484351.809196999</v>
      </c>
      <c r="N1509" s="22">
        <v>9280179.1161538009</v>
      </c>
      <c r="O1509" s="22">
        <v>5644326.23672166</v>
      </c>
      <c r="P1509" s="22">
        <v>7888466.2507151598</v>
      </c>
      <c r="Q1509" s="22">
        <v>10936399.060478101</v>
      </c>
      <c r="R1509" s="22">
        <v>8940329.5168908499</v>
      </c>
      <c r="S1509" s="22">
        <v>9499950.5702183899</v>
      </c>
      <c r="T1509" s="22">
        <v>9462908.2087102197</v>
      </c>
      <c r="U1509" s="22">
        <v>12134338.467327001</v>
      </c>
      <c r="V1509" s="22">
        <v>8003735.52273094</v>
      </c>
      <c r="W1509" s="22">
        <v>6624017.47057408</v>
      </c>
      <c r="X1509" s="22">
        <v>9708761.81714122</v>
      </c>
      <c r="Y1509" s="22">
        <v>6706445.9212893797</v>
      </c>
      <c r="Z1509" s="22">
        <v>9225382.0715655293</v>
      </c>
      <c r="AA1509" s="22">
        <v>10557806.2315652</v>
      </c>
      <c r="AB1509" s="22">
        <v>10513798.7926507</v>
      </c>
      <c r="AC1509" s="22">
        <v>10358072.3756637</v>
      </c>
      <c r="AD1509" s="22">
        <v>10320899.569878399</v>
      </c>
      <c r="AE1509" s="22">
        <v>10014387.486441201</v>
      </c>
    </row>
    <row r="1510" spans="1:31" x14ac:dyDescent="0.35">
      <c r="A1510" s="22" t="s">
        <v>4517</v>
      </c>
      <c r="B1510" s="22">
        <v>1</v>
      </c>
      <c r="C1510" s="22">
        <v>21.18</v>
      </c>
      <c r="D1510" s="22" t="s">
        <v>4518</v>
      </c>
      <c r="E1510" s="22">
        <f t="shared" si="116"/>
        <v>0.86465088875939156</v>
      </c>
      <c r="F1510" s="22">
        <f t="shared" si="115"/>
        <v>5.5916975675963737E-2</v>
      </c>
      <c r="G1510" s="22">
        <f t="shared" si="117"/>
        <v>0.88928278473283928</v>
      </c>
      <c r="H1510" s="22">
        <f t="shared" si="118"/>
        <v>1.8124508830540349E-2</v>
      </c>
      <c r="I1510" s="22">
        <f t="shared" si="119"/>
        <v>0.93118976384101149</v>
      </c>
      <c r="J1510" s="25">
        <v>0.141628958971762</v>
      </c>
      <c r="K1510" s="22" t="s">
        <v>4519</v>
      </c>
      <c r="L1510" s="22">
        <v>14963504.793434599</v>
      </c>
      <c r="M1510" s="22">
        <v>12833195.2279674</v>
      </c>
      <c r="N1510" s="22">
        <v>14389561.317839</v>
      </c>
      <c r="O1510" s="22">
        <v>13255096.115894699</v>
      </c>
      <c r="P1510" s="22">
        <v>12439725.5676012</v>
      </c>
      <c r="Q1510" s="22">
        <v>12137644.217742199</v>
      </c>
      <c r="R1510" s="22">
        <v>10369688.122300901</v>
      </c>
      <c r="S1510" s="22">
        <v>13908388.7987459</v>
      </c>
      <c r="T1510" s="22">
        <v>12014503.0582869</v>
      </c>
      <c r="U1510" s="22">
        <v>10263214.5684836</v>
      </c>
      <c r="V1510" s="22">
        <v>15940239.408654099</v>
      </c>
      <c r="W1510" s="22">
        <v>14702448.3120641</v>
      </c>
      <c r="X1510" s="22">
        <v>14752682.645215301</v>
      </c>
      <c r="Y1510" s="22">
        <v>13718730.328758299</v>
      </c>
      <c r="Z1510" s="22">
        <v>13783052.6661206</v>
      </c>
      <c r="AA1510" s="22">
        <v>12484297.687974799</v>
      </c>
      <c r="AB1510" s="22">
        <v>12470385.195724601</v>
      </c>
      <c r="AC1510" s="22">
        <v>14241223.8663029</v>
      </c>
      <c r="AD1510" s="22">
        <v>13326665.659977401</v>
      </c>
      <c r="AE1510" s="22">
        <v>12303611.129820401</v>
      </c>
    </row>
    <row r="1511" spans="1:31" x14ac:dyDescent="0.35">
      <c r="A1511" s="22" t="s">
        <v>4520</v>
      </c>
      <c r="B1511" s="22">
        <v>2</v>
      </c>
      <c r="C1511" s="22">
        <v>46.86</v>
      </c>
      <c r="D1511" s="24" t="s">
        <v>4521</v>
      </c>
      <c r="E1511" s="22">
        <f t="shared" si="116"/>
        <v>3.297717692264118</v>
      </c>
      <c r="F1511" s="22">
        <f t="shared" si="115"/>
        <v>7.9410903562618668E-3</v>
      </c>
      <c r="G1511" s="22">
        <f t="shared" si="117"/>
        <v>1.4610395908517739</v>
      </c>
      <c r="H1511" s="22">
        <f t="shared" si="118"/>
        <v>0.38338270717504908</v>
      </c>
      <c r="I1511" s="22">
        <f t="shared" si="119"/>
        <v>0.71688397595784925</v>
      </c>
      <c r="J1511" s="25">
        <v>0.43644414859957598</v>
      </c>
      <c r="K1511" s="22" t="s">
        <v>4522</v>
      </c>
      <c r="L1511" s="22">
        <v>64991.9991308791</v>
      </c>
      <c r="M1511" s="22">
        <v>90608.8840572388</v>
      </c>
      <c r="N1511" s="22">
        <v>29193.041907964602</v>
      </c>
      <c r="O1511" s="22">
        <v>13279.3287506611</v>
      </c>
      <c r="P1511" s="22">
        <v>51626.505766480899</v>
      </c>
      <c r="Q1511" s="22">
        <v>196793.387443118</v>
      </c>
      <c r="R1511" s="22">
        <v>251352.84797702101</v>
      </c>
      <c r="S1511" s="22">
        <v>80120.643212069801</v>
      </c>
      <c r="T1511" s="22">
        <v>174209.502755433</v>
      </c>
      <c r="U1511" s="22">
        <v>120962.933642986</v>
      </c>
      <c r="V1511" s="22">
        <v>23236.602205321102</v>
      </c>
      <c r="W1511" s="22">
        <v>65377.052566307801</v>
      </c>
      <c r="X1511" s="22">
        <v>42877.233051969699</v>
      </c>
      <c r="Y1511" s="22">
        <v>127980.367880526</v>
      </c>
      <c r="Z1511" s="22">
        <v>88841.397371421597</v>
      </c>
      <c r="AA1511" s="22">
        <v>35812.6648713955</v>
      </c>
      <c r="AB1511" s="22">
        <v>36306.817950910401</v>
      </c>
      <c r="AC1511" s="22">
        <v>100536.618324635</v>
      </c>
      <c r="AD1511" s="22">
        <v>159330.57381509</v>
      </c>
      <c r="AE1511" s="22">
        <v>176911.90117596099</v>
      </c>
    </row>
    <row r="1512" spans="1:31" x14ac:dyDescent="0.35">
      <c r="A1512" s="22" t="s">
        <v>4523</v>
      </c>
      <c r="B1512" s="22">
        <v>8</v>
      </c>
      <c r="C1512" s="22">
        <v>404.67</v>
      </c>
      <c r="D1512" s="24" t="s">
        <v>4524</v>
      </c>
      <c r="E1512" s="22">
        <f t="shared" si="116"/>
        <v>1.3999165031161731</v>
      </c>
      <c r="F1512" s="22">
        <f t="shared" si="115"/>
        <v>1.2135995147269811E-2</v>
      </c>
      <c r="G1512" s="22">
        <f t="shared" si="117"/>
        <v>1.8134965536512933</v>
      </c>
      <c r="H1512" s="22">
        <f t="shared" si="118"/>
        <v>6.5893321274067409E-5</v>
      </c>
      <c r="I1512" s="22">
        <f t="shared" si="119"/>
        <v>0.92966182223760729</v>
      </c>
      <c r="J1512" s="25">
        <v>0.375650544642807</v>
      </c>
      <c r="K1512" s="22" t="s">
        <v>4525</v>
      </c>
      <c r="L1512" s="22">
        <v>1562415.6934662</v>
      </c>
      <c r="M1512" s="22">
        <v>1580730.1147654499</v>
      </c>
      <c r="N1512" s="22">
        <v>1344832.67202205</v>
      </c>
      <c r="O1512" s="22">
        <v>2069038.9865367201</v>
      </c>
      <c r="P1512" s="22">
        <v>1387963.0647338</v>
      </c>
      <c r="Q1512" s="22">
        <v>1850500.0861175701</v>
      </c>
      <c r="R1512" s="22">
        <v>2217712.8717153799</v>
      </c>
      <c r="S1512" s="22">
        <v>2101337.3446265501</v>
      </c>
      <c r="T1512" s="22">
        <v>2761852.8360586702</v>
      </c>
      <c r="U1512" s="22">
        <v>2190906.2244992899</v>
      </c>
      <c r="V1512" s="22">
        <v>1812475.0914162099</v>
      </c>
      <c r="W1512" s="22">
        <v>1580920.4702916599</v>
      </c>
      <c r="X1512" s="22">
        <v>1769765.3297043501</v>
      </c>
      <c r="Y1512" s="22">
        <v>1876848.4627</v>
      </c>
      <c r="Z1512" s="22">
        <v>1506088.09926218</v>
      </c>
      <c r="AA1512" s="22">
        <v>3162105.4717581598</v>
      </c>
      <c r="AB1512" s="22">
        <v>3457644.26015971</v>
      </c>
      <c r="AC1512" s="22">
        <v>3110970.75848791</v>
      </c>
      <c r="AD1512" s="22">
        <v>3303480.6958570099</v>
      </c>
      <c r="AE1512" s="22">
        <v>2464117.0925997798</v>
      </c>
    </row>
    <row r="1513" spans="1:31" x14ac:dyDescent="0.35">
      <c r="A1513" s="22" t="s">
        <v>4526</v>
      </c>
      <c r="B1513" s="22">
        <v>7</v>
      </c>
      <c r="C1513" s="22">
        <v>414.84</v>
      </c>
      <c r="D1513" s="24" t="s">
        <v>4527</v>
      </c>
      <c r="E1513" s="22">
        <f t="shared" si="116"/>
        <v>1.1744108340154589</v>
      </c>
      <c r="F1513" s="22">
        <f t="shared" si="115"/>
        <v>5.4286068613554256E-2</v>
      </c>
      <c r="G1513" s="22">
        <f t="shared" si="117"/>
        <v>0.92024746906637223</v>
      </c>
      <c r="H1513" s="22">
        <f t="shared" si="118"/>
        <v>0.15599788143490617</v>
      </c>
      <c r="I1513" s="22">
        <f t="shared" si="119"/>
        <v>0.90145863691710859</v>
      </c>
      <c r="J1513" s="25">
        <v>0.13063045966096901</v>
      </c>
      <c r="K1513" s="22" t="s">
        <v>4528</v>
      </c>
      <c r="L1513" s="22">
        <v>6837399.5342554096</v>
      </c>
      <c r="M1513" s="22">
        <v>9125970.4842201807</v>
      </c>
      <c r="N1513" s="22">
        <v>9301431.3324407004</v>
      </c>
      <c r="O1513" s="22">
        <v>8911735.3610029109</v>
      </c>
      <c r="P1513" s="22">
        <v>8137316.29597155</v>
      </c>
      <c r="Q1513" s="22">
        <v>10878812.024041099</v>
      </c>
      <c r="R1513" s="22">
        <v>8633859.0263769291</v>
      </c>
      <c r="S1513" s="22">
        <v>9641065.6600627005</v>
      </c>
      <c r="T1513" s="22">
        <v>11162894.538121499</v>
      </c>
      <c r="U1513" s="22">
        <v>9377216.1528022792</v>
      </c>
      <c r="V1513" s="22">
        <v>9215410.0522912592</v>
      </c>
      <c r="W1513" s="22">
        <v>8520787.9727653805</v>
      </c>
      <c r="X1513" s="22">
        <v>9605790.0409122296</v>
      </c>
      <c r="Y1513" s="22">
        <v>9332740.7684909198</v>
      </c>
      <c r="Z1513" s="22">
        <v>10264588.4841912</v>
      </c>
      <c r="AA1513" s="22">
        <v>9790358.0837952495</v>
      </c>
      <c r="AB1513" s="22">
        <v>9004726.54087843</v>
      </c>
      <c r="AC1513" s="22">
        <v>7485828.8164554602</v>
      </c>
      <c r="AD1513" s="22">
        <v>8698437.9937099498</v>
      </c>
      <c r="AE1513" s="22">
        <v>8216436.5273528202</v>
      </c>
    </row>
    <row r="1514" spans="1:31" x14ac:dyDescent="0.35">
      <c r="A1514" s="22" t="s">
        <v>4529</v>
      </c>
      <c r="B1514" s="22">
        <v>18</v>
      </c>
      <c r="C1514" s="22">
        <v>1139.25</v>
      </c>
      <c r="D1514" s="24" t="s">
        <v>4530</v>
      </c>
      <c r="E1514" s="22">
        <f t="shared" si="116"/>
        <v>1.0309414078693533</v>
      </c>
      <c r="F1514" s="22">
        <f t="shared" si="115"/>
        <v>0.59387564592748898</v>
      </c>
      <c r="G1514" s="22">
        <f t="shared" si="117"/>
        <v>0.94021777916935878</v>
      </c>
      <c r="H1514" s="22">
        <f t="shared" si="118"/>
        <v>2.3118039997335145E-2</v>
      </c>
      <c r="I1514" s="22">
        <f t="shared" si="119"/>
        <v>0.95987971299504027</v>
      </c>
      <c r="J1514" s="25">
        <v>0.185340520421588</v>
      </c>
      <c r="K1514" s="22" t="s">
        <v>4531</v>
      </c>
      <c r="L1514" s="22">
        <v>31786314.289270598</v>
      </c>
      <c r="M1514" s="22">
        <v>36891947.473529801</v>
      </c>
      <c r="N1514" s="22">
        <v>33697663.115328804</v>
      </c>
      <c r="O1514" s="22">
        <v>35252484.888751201</v>
      </c>
      <c r="P1514" s="22">
        <v>31937824.191854399</v>
      </c>
      <c r="Q1514" s="22">
        <v>38387498.542856701</v>
      </c>
      <c r="R1514" s="22">
        <v>33306627.5884622</v>
      </c>
      <c r="S1514" s="22">
        <v>30044272.2755991</v>
      </c>
      <c r="T1514" s="22">
        <v>38617731.695421398</v>
      </c>
      <c r="U1514" s="22">
        <v>34456721.862182803</v>
      </c>
      <c r="V1514" s="22">
        <v>35317680.004063897</v>
      </c>
      <c r="W1514" s="22">
        <v>35534334.656474799</v>
      </c>
      <c r="X1514" s="22">
        <v>34611910.313225798</v>
      </c>
      <c r="Y1514" s="22">
        <v>35983942.776739597</v>
      </c>
      <c r="Z1514" s="22">
        <v>35205760.473026201</v>
      </c>
      <c r="AA1514" s="22">
        <v>32718459.2161089</v>
      </c>
      <c r="AB1514" s="22">
        <v>31311934.440688901</v>
      </c>
      <c r="AC1514" s="22">
        <v>32392944.661381301</v>
      </c>
      <c r="AD1514" s="22">
        <v>34300673.841649398</v>
      </c>
      <c r="AE1514" s="22">
        <v>35368869.850708701</v>
      </c>
    </row>
    <row r="1515" spans="1:31" x14ac:dyDescent="0.35">
      <c r="A1515" s="22" t="s">
        <v>4532</v>
      </c>
      <c r="B1515" s="22">
        <v>1</v>
      </c>
      <c r="C1515" s="22">
        <v>35.15</v>
      </c>
      <c r="D1515" s="22" t="s">
        <v>4533</v>
      </c>
      <c r="E1515" s="22">
        <f t="shared" si="116"/>
        <v>0.7105527674549712</v>
      </c>
      <c r="F1515" s="22">
        <f t="shared" si="115"/>
        <v>7.8693848949769926E-2</v>
      </c>
      <c r="G1515" s="22">
        <f t="shared" si="117"/>
        <v>1.1252410481602897</v>
      </c>
      <c r="H1515" s="22">
        <f t="shared" si="118"/>
        <v>0.59765822102402311</v>
      </c>
      <c r="I1515" s="22">
        <f t="shared" si="119"/>
        <v>1.2452320478018153</v>
      </c>
      <c r="J1515" s="25">
        <v>0.25781836224640697</v>
      </c>
      <c r="K1515" s="22" t="s">
        <v>4534</v>
      </c>
      <c r="L1515" s="22">
        <v>164912.15642364</v>
      </c>
      <c r="M1515" s="22">
        <v>255229.59468511399</v>
      </c>
      <c r="N1515" s="22">
        <v>190085.980206637</v>
      </c>
      <c r="O1515" s="22">
        <v>131746.39495326599</v>
      </c>
      <c r="P1515" s="22">
        <v>219916.75907061601</v>
      </c>
      <c r="Q1515" s="22">
        <v>171061.574778835</v>
      </c>
      <c r="R1515" s="22">
        <v>131906.07491547399</v>
      </c>
      <c r="S1515" s="22">
        <v>169513.18015053499</v>
      </c>
      <c r="T1515" s="22">
        <v>136354.74985726399</v>
      </c>
      <c r="U1515" s="22">
        <v>74638.650865424905</v>
      </c>
      <c r="V1515" s="22">
        <v>122283.32623491201</v>
      </c>
      <c r="W1515" s="22">
        <v>86232.912016597402</v>
      </c>
      <c r="X1515" s="22">
        <v>260155.274161915</v>
      </c>
      <c r="Y1515" s="22">
        <v>160155.67867040899</v>
      </c>
      <c r="Z1515" s="22">
        <v>143631.95581756599</v>
      </c>
      <c r="AA1515" s="22">
        <v>233501.88550347</v>
      </c>
      <c r="AB1515" s="22">
        <v>154625.02852923601</v>
      </c>
      <c r="AC1515" s="22">
        <v>158528.37090282299</v>
      </c>
      <c r="AD1515" s="22">
        <v>201930.03077833899</v>
      </c>
      <c r="AE1515" s="22">
        <v>120617.424406466</v>
      </c>
    </row>
    <row r="1516" spans="1:31" x14ac:dyDescent="0.35">
      <c r="A1516" s="22" t="s">
        <v>4535</v>
      </c>
      <c r="B1516" s="22">
        <v>18</v>
      </c>
      <c r="C1516" s="22">
        <v>944.56</v>
      </c>
      <c r="D1516" s="24" t="s">
        <v>4536</v>
      </c>
      <c r="E1516" s="22">
        <f t="shared" si="116"/>
        <v>0.89612608243681713</v>
      </c>
      <c r="F1516" s="22">
        <f t="shared" si="115"/>
        <v>0.29179680482673509</v>
      </c>
      <c r="G1516" s="22">
        <f t="shared" si="117"/>
        <v>1.1509277496118868</v>
      </c>
      <c r="H1516" s="22">
        <f t="shared" si="118"/>
        <v>0.12789919317366047</v>
      </c>
      <c r="I1516" s="22">
        <f t="shared" si="119"/>
        <v>1.0438686263460317</v>
      </c>
      <c r="J1516" s="25">
        <v>0.58300324077275101</v>
      </c>
      <c r="K1516" s="22" t="s">
        <v>4537</v>
      </c>
      <c r="L1516" s="22">
        <v>82184137.662295103</v>
      </c>
      <c r="M1516" s="22">
        <v>93359468.352840498</v>
      </c>
      <c r="N1516" s="22">
        <v>88527383.866835997</v>
      </c>
      <c r="O1516" s="22">
        <v>105498866.559038</v>
      </c>
      <c r="P1516" s="22">
        <v>89754151.067685202</v>
      </c>
      <c r="Q1516" s="22">
        <v>109341485.72495601</v>
      </c>
      <c r="R1516" s="22">
        <v>62906213.606875002</v>
      </c>
      <c r="S1516" s="22">
        <v>78068222.797801703</v>
      </c>
      <c r="T1516" s="22">
        <v>79710326.136597797</v>
      </c>
      <c r="U1516" s="22">
        <v>81585975.151715294</v>
      </c>
      <c r="V1516" s="22">
        <v>102289144.256604</v>
      </c>
      <c r="W1516" s="22">
        <v>95582848.385769993</v>
      </c>
      <c r="X1516" s="22">
        <v>73458220.454152599</v>
      </c>
      <c r="Y1516" s="22">
        <v>68853908.591697693</v>
      </c>
      <c r="Z1516" s="22">
        <v>99836773.581439301</v>
      </c>
      <c r="AA1516" s="22">
        <v>102955436.313114</v>
      </c>
      <c r="AB1516" s="22">
        <v>112137756.89635301</v>
      </c>
      <c r="AC1516" s="22">
        <v>91993581.194679707</v>
      </c>
      <c r="AD1516" s="22">
        <v>95701457.329482898</v>
      </c>
      <c r="AE1516" s="22">
        <v>103644027.041292</v>
      </c>
    </row>
    <row r="1517" spans="1:31" x14ac:dyDescent="0.35">
      <c r="A1517" s="22" t="s">
        <v>4538</v>
      </c>
      <c r="B1517" s="22">
        <v>7</v>
      </c>
      <c r="C1517" s="22">
        <v>391.62</v>
      </c>
      <c r="D1517" s="24" t="s">
        <v>4539</v>
      </c>
      <c r="E1517" s="22">
        <f t="shared" si="116"/>
        <v>1.0952824702460406</v>
      </c>
      <c r="F1517" s="22">
        <f t="shared" si="115"/>
        <v>0.41616518153452997</v>
      </c>
      <c r="G1517" s="22">
        <f t="shared" si="117"/>
        <v>1.3960988697490118</v>
      </c>
      <c r="H1517" s="22">
        <f t="shared" si="118"/>
        <v>2.1744871328690887E-3</v>
      </c>
      <c r="I1517" s="22">
        <f t="shared" si="119"/>
        <v>0.99639958310993737</v>
      </c>
      <c r="J1517" s="25">
        <v>0.994337149095884</v>
      </c>
      <c r="K1517" s="22" t="s">
        <v>4540</v>
      </c>
      <c r="L1517" s="22">
        <v>5582179.1286022104</v>
      </c>
      <c r="M1517" s="22">
        <v>6196648.5033016996</v>
      </c>
      <c r="N1517" s="22">
        <v>6481817.4131178902</v>
      </c>
      <c r="O1517" s="22">
        <v>5884804.5849970002</v>
      </c>
      <c r="P1517" s="22">
        <v>6851964.3268059697</v>
      </c>
      <c r="Q1517" s="22">
        <v>8596282.7834309097</v>
      </c>
      <c r="R1517" s="22">
        <v>5539726.7629909404</v>
      </c>
      <c r="S1517" s="22">
        <v>5258620.6393441996</v>
      </c>
      <c r="T1517" s="22">
        <v>6622517.9321042402</v>
      </c>
      <c r="U1517" s="22">
        <v>7933776.0119998399</v>
      </c>
      <c r="V1517" s="22">
        <v>5764977.9878374599</v>
      </c>
      <c r="W1517" s="22">
        <v>5844179.5506954798</v>
      </c>
      <c r="X1517" s="22">
        <v>5886170.9295352502</v>
      </c>
      <c r="Y1517" s="22">
        <v>6005693.3398533603</v>
      </c>
      <c r="Z1517" s="22">
        <v>7608399.0331394495</v>
      </c>
      <c r="AA1517" s="22">
        <v>9392378.7100089006</v>
      </c>
      <c r="AB1517" s="22">
        <v>9847693.2867067493</v>
      </c>
      <c r="AC1517" s="22">
        <v>8731441.0112961102</v>
      </c>
      <c r="AD1517" s="22">
        <v>7561239.0648688301</v>
      </c>
      <c r="AE1517" s="22">
        <v>7899075.2018710198</v>
      </c>
    </row>
    <row r="1518" spans="1:31" x14ac:dyDescent="0.35">
      <c r="A1518" s="22" t="s">
        <v>4541</v>
      </c>
      <c r="B1518" s="22">
        <v>3</v>
      </c>
      <c r="C1518" s="22">
        <v>115.9</v>
      </c>
      <c r="D1518" s="24" t="s">
        <v>4542</v>
      </c>
      <c r="E1518" s="22">
        <f t="shared" si="116"/>
        <v>1.027237951351317</v>
      </c>
      <c r="F1518" s="22">
        <f t="shared" si="115"/>
        <v>0.80016124298350966</v>
      </c>
      <c r="G1518" s="22">
        <f t="shared" si="117"/>
        <v>0.98990110482705118</v>
      </c>
      <c r="H1518" s="22">
        <f t="shared" si="118"/>
        <v>0.9034234401821023</v>
      </c>
      <c r="I1518" s="22">
        <f t="shared" si="119"/>
        <v>0.89390228664430105</v>
      </c>
      <c r="J1518" s="25">
        <v>0.26331837505220601</v>
      </c>
      <c r="K1518" s="22" t="s">
        <v>4543</v>
      </c>
      <c r="L1518" s="22">
        <v>438918.16329211602</v>
      </c>
      <c r="M1518" s="22">
        <v>283843.13668874803</v>
      </c>
      <c r="N1518" s="22">
        <v>378269.37696930702</v>
      </c>
      <c r="O1518" s="22">
        <v>428893.10329980101</v>
      </c>
      <c r="P1518" s="22">
        <v>400229.899025594</v>
      </c>
      <c r="Q1518" s="22">
        <v>475853.44133383199</v>
      </c>
      <c r="R1518" s="22">
        <v>341578.584252331</v>
      </c>
      <c r="S1518" s="22">
        <v>337948.674185229</v>
      </c>
      <c r="T1518" s="22">
        <v>371157.71307002002</v>
      </c>
      <c r="U1518" s="22">
        <v>456188.69845082797</v>
      </c>
      <c r="V1518" s="22">
        <v>414956.612894085</v>
      </c>
      <c r="W1518" s="22">
        <v>415513.68324444798</v>
      </c>
      <c r="X1518" s="22">
        <v>395764.74774438399</v>
      </c>
      <c r="Y1518" s="22">
        <v>395949.908357426</v>
      </c>
      <c r="Z1518" s="22">
        <v>537059.64094818197</v>
      </c>
      <c r="AA1518" s="22">
        <v>460038.55279851699</v>
      </c>
      <c r="AB1518" s="22">
        <v>452075.577274193</v>
      </c>
      <c r="AC1518" s="22">
        <v>468389.72099154902</v>
      </c>
      <c r="AD1518" s="22">
        <v>409265.03599913401</v>
      </c>
      <c r="AE1518" s="22">
        <v>347669.72132576501</v>
      </c>
    </row>
    <row r="1519" spans="1:31" x14ac:dyDescent="0.35">
      <c r="A1519" s="22" t="s">
        <v>4544</v>
      </c>
      <c r="B1519" s="22">
        <v>20</v>
      </c>
      <c r="C1519" s="22">
        <v>1026.46</v>
      </c>
      <c r="D1519" s="24" t="s">
        <v>4545</v>
      </c>
      <c r="E1519" s="22">
        <f t="shared" si="116"/>
        <v>0.83977403616772295</v>
      </c>
      <c r="F1519" s="22">
        <f t="shared" si="115"/>
        <v>2.3983027799467659E-2</v>
      </c>
      <c r="G1519" s="22">
        <f t="shared" si="117"/>
        <v>0.90548249265168312</v>
      </c>
      <c r="H1519" s="22">
        <f t="shared" si="118"/>
        <v>6.5603857475561508E-2</v>
      </c>
      <c r="I1519" s="22">
        <f t="shared" si="119"/>
        <v>0.99746445061641442</v>
      </c>
      <c r="J1519" s="25">
        <v>0.96748078754111899</v>
      </c>
      <c r="K1519" s="22" t="s">
        <v>4546</v>
      </c>
      <c r="L1519" s="22">
        <v>74774220.203608304</v>
      </c>
      <c r="M1519" s="22">
        <v>89871809.120973602</v>
      </c>
      <c r="N1519" s="22">
        <v>80877745.049081296</v>
      </c>
      <c r="O1519" s="22">
        <v>94442659.630060896</v>
      </c>
      <c r="P1519" s="22">
        <v>86827569.412601799</v>
      </c>
      <c r="Q1519" s="22">
        <v>81536088.338736698</v>
      </c>
      <c r="R1519" s="22">
        <v>59870632.857044801</v>
      </c>
      <c r="S1519" s="22">
        <v>69813467.333415106</v>
      </c>
      <c r="T1519" s="22">
        <v>73732670.424297094</v>
      </c>
      <c r="U1519" s="22">
        <v>73457663.9076152</v>
      </c>
      <c r="V1519" s="22">
        <v>97262905.459060594</v>
      </c>
      <c r="W1519" s="22">
        <v>89499408.838900506</v>
      </c>
      <c r="X1519" s="22">
        <v>79761512.623850897</v>
      </c>
      <c r="Y1519" s="22">
        <v>83994357.4669047</v>
      </c>
      <c r="Z1519" s="22">
        <v>77360727.137979999</v>
      </c>
      <c r="AA1519" s="22">
        <v>77630577.402393907</v>
      </c>
      <c r="AB1519" s="22">
        <v>79855630.783492103</v>
      </c>
      <c r="AC1519" s="22">
        <v>73300653.8879904</v>
      </c>
      <c r="AD1519" s="22">
        <v>76380425.565219402</v>
      </c>
      <c r="AE1519" s="22">
        <v>80269575.723186404</v>
      </c>
    </row>
    <row r="1520" spans="1:31" x14ac:dyDescent="0.35">
      <c r="A1520" s="22" t="s">
        <v>4547</v>
      </c>
      <c r="B1520" s="22">
        <v>1</v>
      </c>
      <c r="C1520" s="22">
        <v>25.28</v>
      </c>
      <c r="D1520" s="22" t="s">
        <v>4548</v>
      </c>
      <c r="E1520" s="22">
        <f t="shared" si="116"/>
        <v>0.90098708111002845</v>
      </c>
      <c r="F1520" s="22">
        <f t="shared" si="115"/>
        <v>0.5826842114193802</v>
      </c>
      <c r="G1520" s="22">
        <f t="shared" si="117"/>
        <v>1.2996995656014967</v>
      </c>
      <c r="H1520" s="22">
        <f t="shared" si="118"/>
        <v>2.1610628582855375E-2</v>
      </c>
      <c r="I1520" s="22">
        <f t="shared" si="119"/>
        <v>1.1537892226986517</v>
      </c>
      <c r="J1520" s="25">
        <v>0.184305183301435</v>
      </c>
      <c r="K1520" s="22" t="s">
        <v>4549</v>
      </c>
      <c r="L1520" s="22">
        <v>117037.95624999399</v>
      </c>
      <c r="M1520" s="22">
        <v>145367.514659979</v>
      </c>
      <c r="N1520" s="22">
        <v>155993.31405866801</v>
      </c>
      <c r="O1520" s="22">
        <v>128904.482079719</v>
      </c>
      <c r="P1520" s="22">
        <v>167651.895272594</v>
      </c>
      <c r="Q1520" s="22">
        <v>110308.735661054</v>
      </c>
      <c r="R1520" s="22">
        <v>66982.564756869993</v>
      </c>
      <c r="S1520" s="22">
        <v>192304.68560627601</v>
      </c>
      <c r="T1520" s="22">
        <v>103857.27289065201</v>
      </c>
      <c r="U1520" s="22">
        <v>170712.105909251</v>
      </c>
      <c r="V1520" s="22">
        <v>149723.249932009</v>
      </c>
      <c r="W1520" s="22">
        <v>107675.828967825</v>
      </c>
      <c r="X1520" s="22">
        <v>98976.523955471406</v>
      </c>
      <c r="Y1520" s="22">
        <v>123270.29536744401</v>
      </c>
      <c r="Z1520" s="22">
        <v>140012.483269766</v>
      </c>
      <c r="AA1520" s="22">
        <v>172107.71104445501</v>
      </c>
      <c r="AB1520" s="22">
        <v>173399.35985312701</v>
      </c>
      <c r="AC1520" s="22">
        <v>177174.03154072599</v>
      </c>
      <c r="AD1520" s="22">
        <v>129434.116222893</v>
      </c>
      <c r="AE1520" s="22">
        <v>153254.51058594801</v>
      </c>
    </row>
    <row r="1521" spans="1:31" x14ac:dyDescent="0.35">
      <c r="A1521" s="22" t="s">
        <v>4550</v>
      </c>
      <c r="B1521" s="22">
        <v>1</v>
      </c>
      <c r="C1521" s="22">
        <v>118.14</v>
      </c>
      <c r="D1521" s="22" t="s">
        <v>4551</v>
      </c>
      <c r="E1521" s="22">
        <f t="shared" si="116"/>
        <v>1.1326641465451954</v>
      </c>
      <c r="F1521" s="22">
        <f t="shared" si="115"/>
        <v>0.3563708402563438</v>
      </c>
      <c r="G1521" s="22">
        <f t="shared" si="117"/>
        <v>1.0787949256383123</v>
      </c>
      <c r="H1521" s="22">
        <f t="shared" si="118"/>
        <v>0.71474957127386074</v>
      </c>
      <c r="I1521" s="22">
        <f t="shared" si="119"/>
        <v>1.0910657319072119</v>
      </c>
      <c r="J1521" s="25">
        <v>0.50742623248219298</v>
      </c>
      <c r="K1521" s="22" t="s">
        <v>4552</v>
      </c>
      <c r="L1521" s="22">
        <v>83769.290670209695</v>
      </c>
      <c r="M1521" s="22">
        <v>113502.836364655</v>
      </c>
      <c r="N1521" s="22">
        <v>100887.55071681501</v>
      </c>
      <c r="O1521" s="22">
        <v>72073.076842878203</v>
      </c>
      <c r="P1521" s="22">
        <v>87218.884481877001</v>
      </c>
      <c r="Q1521" s="22">
        <v>142706.08991196999</v>
      </c>
      <c r="R1521" s="22">
        <v>98401.556269030494</v>
      </c>
      <c r="S1521" s="22">
        <v>89054.971110628103</v>
      </c>
      <c r="T1521" s="22">
        <v>87084.230507890301</v>
      </c>
      <c r="U1521" s="22">
        <v>100892.222560692</v>
      </c>
      <c r="V1521" s="22">
        <v>85473.826582916896</v>
      </c>
      <c r="W1521" s="22">
        <v>47852.090150867298</v>
      </c>
      <c r="X1521" s="22">
        <v>86697.563119832499</v>
      </c>
      <c r="Y1521" s="22">
        <v>79072.767315951205</v>
      </c>
      <c r="Z1521" s="22">
        <v>120174.219951416</v>
      </c>
      <c r="AA1521" s="22">
        <v>97513.209662119407</v>
      </c>
      <c r="AB1521" s="22">
        <v>93852.775259336195</v>
      </c>
      <c r="AC1521" s="22">
        <v>133050.87462331101</v>
      </c>
      <c r="AD1521" s="22">
        <v>72814.168880763697</v>
      </c>
      <c r="AE1521" s="22">
        <v>55075.823974591898</v>
      </c>
    </row>
    <row r="1522" spans="1:31" x14ac:dyDescent="0.35">
      <c r="A1522" s="22" t="s">
        <v>4553</v>
      </c>
      <c r="B1522" s="22">
        <v>1</v>
      </c>
      <c r="C1522" s="22">
        <v>85.95</v>
      </c>
      <c r="D1522" s="22" t="s">
        <v>4554</v>
      </c>
      <c r="E1522" s="22">
        <f t="shared" si="116"/>
        <v>0.99168857316158943</v>
      </c>
      <c r="F1522" s="22">
        <f t="shared" ref="F1522:F1585" si="120">_xlfn.T.TEST(Q1522:U1522,L1522:P1522,2,2)</f>
        <v>0.9429298965895957</v>
      </c>
      <c r="G1522" s="22">
        <f t="shared" si="117"/>
        <v>1.3488950811965696</v>
      </c>
      <c r="H1522" s="22">
        <f t="shared" si="118"/>
        <v>1.5484879614900752E-2</v>
      </c>
      <c r="I1522" s="22">
        <f t="shared" si="119"/>
        <v>1.0093270508058496</v>
      </c>
      <c r="J1522" s="25">
        <v>0.93100842498298697</v>
      </c>
      <c r="K1522" s="22" t="s">
        <v>4555</v>
      </c>
      <c r="L1522" s="22">
        <v>119559.607492073</v>
      </c>
      <c r="M1522" s="22">
        <v>90154.838608643797</v>
      </c>
      <c r="N1522" s="22">
        <v>116495.06187199699</v>
      </c>
      <c r="O1522" s="22">
        <v>125279.475770737</v>
      </c>
      <c r="P1522" s="22">
        <v>103493.44995904301</v>
      </c>
      <c r="Q1522" s="22">
        <v>83278.932124714906</v>
      </c>
      <c r="R1522" s="22">
        <v>88476.972168979599</v>
      </c>
      <c r="S1522" s="22">
        <v>120252.702438675</v>
      </c>
      <c r="T1522" s="22">
        <v>116867.146228745</v>
      </c>
      <c r="U1522" s="22">
        <v>141493.98484705799</v>
      </c>
      <c r="V1522" s="22">
        <v>98684.958738511807</v>
      </c>
      <c r="W1522" s="22">
        <v>123856.45597597399</v>
      </c>
      <c r="X1522" s="22">
        <v>104223.004012064</v>
      </c>
      <c r="Y1522" s="22">
        <v>120688.22179855101</v>
      </c>
      <c r="Z1522" s="22">
        <v>102401.277745884</v>
      </c>
      <c r="AA1522" s="22">
        <v>123164.875207003</v>
      </c>
      <c r="AB1522" s="22">
        <v>162624.80690002401</v>
      </c>
      <c r="AC1522" s="22">
        <v>183537.68710098701</v>
      </c>
      <c r="AD1522" s="22">
        <v>147097.57670359401</v>
      </c>
      <c r="AE1522" s="22">
        <v>125270.299820784</v>
      </c>
    </row>
    <row r="1523" spans="1:31" x14ac:dyDescent="0.35">
      <c r="A1523" s="22" t="s">
        <v>4556</v>
      </c>
      <c r="B1523" s="22">
        <v>1</v>
      </c>
      <c r="C1523" s="22">
        <v>90.86</v>
      </c>
      <c r="D1523" s="22" t="s">
        <v>4557</v>
      </c>
      <c r="E1523" s="22">
        <f t="shared" si="116"/>
        <v>1.0786523570542617</v>
      </c>
      <c r="F1523" s="22">
        <f t="shared" si="120"/>
        <v>0.82776380062098887</v>
      </c>
      <c r="G1523" s="22">
        <f t="shared" si="117"/>
        <v>0.48432615124028155</v>
      </c>
      <c r="H1523" s="22">
        <f t="shared" si="118"/>
        <v>1.7545405145594006E-2</v>
      </c>
      <c r="I1523" s="22">
        <f t="shared" si="119"/>
        <v>0.27012856407868774</v>
      </c>
      <c r="J1523" s="25">
        <v>1.8659806363752101E-4</v>
      </c>
      <c r="K1523" s="22" t="s">
        <v>4558</v>
      </c>
      <c r="L1523" s="22">
        <v>9678.5690792637306</v>
      </c>
      <c r="M1523" s="22">
        <v>14295.77115119</v>
      </c>
      <c r="N1523" s="22">
        <v>8911.7325869832093</v>
      </c>
      <c r="O1523" s="22">
        <v>15642.956337522501</v>
      </c>
      <c r="P1523" s="22">
        <v>6449.0794782729699</v>
      </c>
      <c r="Q1523" s="22">
        <v>0</v>
      </c>
      <c r="R1523" s="22">
        <v>10702.0415583991</v>
      </c>
      <c r="S1523" s="22">
        <v>19931.452670339098</v>
      </c>
      <c r="T1523" s="22">
        <v>11388.9194963506</v>
      </c>
      <c r="U1523" s="22">
        <v>17279.852738532602</v>
      </c>
      <c r="V1523" s="22">
        <v>40897.561096030098</v>
      </c>
      <c r="W1523" s="22">
        <v>59751.507900836601</v>
      </c>
      <c r="X1523" s="22">
        <v>32132.192915151001</v>
      </c>
      <c r="Y1523" s="22">
        <v>41505.265513492501</v>
      </c>
      <c r="Z1523" s="22">
        <v>29239.185676112898</v>
      </c>
      <c r="AA1523" s="22">
        <v>5328.0740526310601</v>
      </c>
      <c r="AB1523" s="22">
        <v>20063.979459595001</v>
      </c>
      <c r="AC1523" s="22">
        <v>18114.270767717098</v>
      </c>
      <c r="AD1523" s="22">
        <v>34264.519443183199</v>
      </c>
      <c r="AE1523" s="22">
        <v>20801.981581816501</v>
      </c>
    </row>
    <row r="1524" spans="1:31" x14ac:dyDescent="0.35">
      <c r="A1524" s="22" t="s">
        <v>4559</v>
      </c>
      <c r="B1524" s="22">
        <v>1</v>
      </c>
      <c r="C1524" s="22">
        <v>23.16</v>
      </c>
      <c r="D1524" s="22" t="s">
        <v>4560</v>
      </c>
      <c r="E1524" s="22">
        <f t="shared" si="116"/>
        <v>0.98048701823962126</v>
      </c>
      <c r="F1524" s="22">
        <f t="shared" si="120"/>
        <v>0.94363673242486645</v>
      </c>
      <c r="G1524" s="22">
        <f t="shared" si="117"/>
        <v>1.2840737521237107</v>
      </c>
      <c r="H1524" s="22">
        <f t="shared" si="118"/>
        <v>5.8857333892652054E-2</v>
      </c>
      <c r="I1524" s="22">
        <f t="shared" si="119"/>
        <v>1.0848658349239408</v>
      </c>
      <c r="J1524" s="25">
        <v>0.47343654769673199</v>
      </c>
      <c r="K1524" s="22" t="s">
        <v>4561</v>
      </c>
      <c r="L1524" s="22">
        <v>42806.723571969</v>
      </c>
      <c r="M1524" s="22">
        <v>56578.463314651301</v>
      </c>
      <c r="N1524" s="22">
        <v>42942.835824415903</v>
      </c>
      <c r="O1524" s="22">
        <v>56678.214998861396</v>
      </c>
      <c r="P1524" s="22">
        <v>65836.279583176205</v>
      </c>
      <c r="Q1524" s="22">
        <v>0</v>
      </c>
      <c r="R1524" s="22">
        <v>56230.182702723803</v>
      </c>
      <c r="S1524" s="22">
        <v>57970.669007678604</v>
      </c>
      <c r="T1524" s="22">
        <v>72009.811545031494</v>
      </c>
      <c r="U1524" s="22">
        <v>73463.986828327397</v>
      </c>
      <c r="V1524" s="22">
        <v>47771.564236790196</v>
      </c>
      <c r="W1524" s="22">
        <v>53292.222533132903</v>
      </c>
      <c r="X1524" s="22">
        <v>53064.219286422398</v>
      </c>
      <c r="Y1524" s="22">
        <v>44905.554905388803</v>
      </c>
      <c r="Z1524" s="22">
        <v>45091.112124354499</v>
      </c>
      <c r="AA1524" s="22">
        <v>81583.306070281207</v>
      </c>
      <c r="AB1524" s="22">
        <v>62964.584324360403</v>
      </c>
      <c r="AC1524" s="22">
        <v>52115.229319969003</v>
      </c>
      <c r="AD1524" s="22">
        <v>47918.672135930603</v>
      </c>
      <c r="AE1524" s="22">
        <v>68892.293105087098</v>
      </c>
    </row>
    <row r="1525" spans="1:31" x14ac:dyDescent="0.35">
      <c r="A1525" s="22" t="s">
        <v>4562</v>
      </c>
      <c r="B1525" s="22">
        <v>1</v>
      </c>
      <c r="C1525" s="22">
        <v>584.66999999999996</v>
      </c>
      <c r="D1525" s="22" t="s">
        <v>4563</v>
      </c>
      <c r="E1525" s="22">
        <f t="shared" si="116"/>
        <v>1.5337582839926314</v>
      </c>
      <c r="F1525" s="22">
        <f t="shared" si="120"/>
        <v>2.8014023372807763E-2</v>
      </c>
      <c r="G1525" s="22">
        <f t="shared" si="117"/>
        <v>0.91841618495892419</v>
      </c>
      <c r="H1525" s="22">
        <f t="shared" si="118"/>
        <v>0.41787481802018711</v>
      </c>
      <c r="I1525" s="22">
        <f t="shared" si="119"/>
        <v>0.66431579295101373</v>
      </c>
      <c r="J1525" s="25">
        <v>1.55637691210127E-2</v>
      </c>
      <c r="K1525" s="22" t="s">
        <v>4564</v>
      </c>
      <c r="L1525" s="22">
        <v>151440.468421798</v>
      </c>
      <c r="M1525" s="22">
        <v>244855.54275301201</v>
      </c>
      <c r="N1525" s="22">
        <v>251086.19514661201</v>
      </c>
      <c r="O1525" s="22">
        <v>276005.072886815</v>
      </c>
      <c r="P1525" s="22">
        <v>300917.81697551598</v>
      </c>
      <c r="Q1525" s="22">
        <v>539526.231717797</v>
      </c>
      <c r="R1525" s="22">
        <v>361481.70166296698</v>
      </c>
      <c r="S1525" s="22">
        <v>335981.73902136099</v>
      </c>
      <c r="T1525" s="22">
        <v>323853.20375119598</v>
      </c>
      <c r="U1525" s="22">
        <v>316945.207252906</v>
      </c>
      <c r="V1525" s="22">
        <v>401011.28722703899</v>
      </c>
      <c r="W1525" s="22">
        <v>293243.13494432397</v>
      </c>
      <c r="X1525" s="22">
        <v>326694.34544075897</v>
      </c>
      <c r="Y1525" s="22">
        <v>429284.79915375798</v>
      </c>
      <c r="Z1525" s="22">
        <v>392722.91443587397</v>
      </c>
      <c r="AA1525" s="22">
        <v>358861.84460861998</v>
      </c>
      <c r="AB1525" s="22">
        <v>371328.67584280501</v>
      </c>
      <c r="AC1525" s="22">
        <v>260204.705642468</v>
      </c>
      <c r="AD1525" s="22">
        <v>396381.96991988498</v>
      </c>
      <c r="AE1525" s="22">
        <v>305823.86449686001</v>
      </c>
    </row>
    <row r="1526" spans="1:31" x14ac:dyDescent="0.35">
      <c r="A1526" s="22" t="s">
        <v>4565</v>
      </c>
      <c r="B1526" s="22">
        <v>5</v>
      </c>
      <c r="C1526" s="22">
        <v>701.91</v>
      </c>
      <c r="D1526" s="24" t="s">
        <v>4566</v>
      </c>
      <c r="E1526" s="22">
        <f t="shared" si="116"/>
        <v>1.0913341468943483</v>
      </c>
      <c r="F1526" s="22">
        <f t="shared" si="120"/>
        <v>0.10073647124970446</v>
      </c>
      <c r="G1526" s="22">
        <f t="shared" si="117"/>
        <v>1.0478338141530579</v>
      </c>
      <c r="H1526" s="22">
        <f t="shared" si="118"/>
        <v>0.20488622227623599</v>
      </c>
      <c r="I1526" s="22">
        <f t="shared" si="119"/>
        <v>0.9344014533449756</v>
      </c>
      <c r="J1526" s="25">
        <v>0.230415608665931</v>
      </c>
      <c r="K1526" s="22" t="s">
        <v>4567</v>
      </c>
      <c r="L1526" s="22">
        <v>2972826.3268612102</v>
      </c>
      <c r="M1526" s="22">
        <v>3870303.5433986699</v>
      </c>
      <c r="N1526" s="22">
        <v>3454367.3534973501</v>
      </c>
      <c r="O1526" s="22">
        <v>3787203.9047512701</v>
      </c>
      <c r="P1526" s="22">
        <v>3396931.0697203302</v>
      </c>
      <c r="Q1526" s="22">
        <v>3795309.50045917</v>
      </c>
      <c r="R1526" s="22">
        <v>3916372.6052119401</v>
      </c>
      <c r="S1526" s="22">
        <v>3595149.5168600301</v>
      </c>
      <c r="T1526" s="22">
        <v>3803031.0381929898</v>
      </c>
      <c r="U1526" s="22">
        <v>3968439.5006507002</v>
      </c>
      <c r="V1526" s="22">
        <v>3717194.4242211701</v>
      </c>
      <c r="W1526" s="22">
        <v>3713902.7739554001</v>
      </c>
      <c r="X1526" s="22">
        <v>4146213.58367906</v>
      </c>
      <c r="Y1526" s="22">
        <v>3568305.7239095098</v>
      </c>
      <c r="Z1526" s="22">
        <v>3563292.9631231902</v>
      </c>
      <c r="AA1526" s="22">
        <v>3885522.39856769</v>
      </c>
      <c r="AB1526" s="22">
        <v>4193086.6282646302</v>
      </c>
      <c r="AC1526" s="22">
        <v>3749662.6382404398</v>
      </c>
      <c r="AD1526" s="22">
        <v>3851580.2679087799</v>
      </c>
      <c r="AE1526" s="22">
        <v>3923976.0344479801</v>
      </c>
    </row>
    <row r="1527" spans="1:31" x14ac:dyDescent="0.35">
      <c r="A1527" s="22" t="s">
        <v>4568</v>
      </c>
      <c r="B1527" s="22">
        <v>1</v>
      </c>
      <c r="C1527" s="22">
        <v>19.53</v>
      </c>
      <c r="D1527" s="22" t="s">
        <v>4569</v>
      </c>
      <c r="E1527" s="22">
        <f t="shared" si="116"/>
        <v>0.67968996943054727</v>
      </c>
      <c r="F1527" s="22">
        <f t="shared" si="120"/>
        <v>0.44612932820748807</v>
      </c>
      <c r="G1527" s="22">
        <f t="shared" si="117"/>
        <v>2.5282514166047791</v>
      </c>
      <c r="H1527" s="22">
        <f t="shared" si="118"/>
        <v>9.9133359913528368E-2</v>
      </c>
      <c r="I1527" s="22">
        <f t="shared" si="119"/>
        <v>3.5244022157350772</v>
      </c>
      <c r="J1527" s="25">
        <v>4.3353850400542397E-2</v>
      </c>
      <c r="K1527" s="22" t="s">
        <v>4570</v>
      </c>
      <c r="L1527" s="22">
        <v>30260.1894566644</v>
      </c>
      <c r="M1527" s="22">
        <v>155728.646147441</v>
      </c>
      <c r="N1527" s="22">
        <v>295734.50786094298</v>
      </c>
      <c r="O1527" s="22">
        <v>80576.553294598605</v>
      </c>
      <c r="P1527" s="22">
        <v>209683.39807944</v>
      </c>
      <c r="Q1527" s="22">
        <v>169457.29429603799</v>
      </c>
      <c r="R1527" s="22">
        <v>15233.5984009494</v>
      </c>
      <c r="S1527" s="22">
        <v>126076.31512480701</v>
      </c>
      <c r="T1527" s="22">
        <v>206049.97839817201</v>
      </c>
      <c r="U1527" s="22">
        <v>7892.1158501057298</v>
      </c>
      <c r="V1527" s="22">
        <v>26660.547826872498</v>
      </c>
      <c r="W1527" s="22">
        <v>27743.7354313713</v>
      </c>
      <c r="X1527" s="22">
        <v>34154.806317370298</v>
      </c>
      <c r="Y1527" s="22">
        <v>56486.288862191897</v>
      </c>
      <c r="Z1527" s="22">
        <v>73994.120343713206</v>
      </c>
      <c r="AA1527" s="22">
        <v>91423.088988368196</v>
      </c>
      <c r="AB1527" s="22">
        <v>92138.927853576402</v>
      </c>
      <c r="AC1527" s="22">
        <v>183539.10087433801</v>
      </c>
      <c r="AD1527" s="22">
        <v>0</v>
      </c>
      <c r="AE1527" s="22">
        <v>186685.805370494</v>
      </c>
    </row>
    <row r="1528" spans="1:31" x14ac:dyDescent="0.35">
      <c r="A1528" s="22" t="s">
        <v>4571</v>
      </c>
      <c r="B1528" s="22">
        <v>6</v>
      </c>
      <c r="C1528" s="22">
        <v>240.93</v>
      </c>
      <c r="D1528" s="24" t="s">
        <v>4572</v>
      </c>
      <c r="E1528" s="22">
        <f t="shared" si="116"/>
        <v>0.5911053107016484</v>
      </c>
      <c r="F1528" s="22">
        <f t="shared" si="120"/>
        <v>6.4841802698492016E-4</v>
      </c>
      <c r="G1528" s="22">
        <f t="shared" si="117"/>
        <v>0.76379092407085958</v>
      </c>
      <c r="H1528" s="22">
        <f t="shared" si="118"/>
        <v>4.9964382798236735E-2</v>
      </c>
      <c r="I1528" s="22">
        <f t="shared" si="119"/>
        <v>1.1366444097463568</v>
      </c>
      <c r="J1528" s="25">
        <v>0.19234354962258099</v>
      </c>
      <c r="K1528" s="22" t="s">
        <v>4573</v>
      </c>
      <c r="L1528" s="22">
        <v>8724329.0005320404</v>
      </c>
      <c r="M1528" s="22">
        <v>9455400.8889542092</v>
      </c>
      <c r="N1528" s="22">
        <v>10498869.5882459</v>
      </c>
      <c r="O1528" s="22">
        <v>11267563.482331401</v>
      </c>
      <c r="P1528" s="22">
        <v>8644726.6240481492</v>
      </c>
      <c r="Q1528" s="22">
        <v>5337966.1462927395</v>
      </c>
      <c r="R1528" s="22">
        <v>6770153.0158467405</v>
      </c>
      <c r="S1528" s="22">
        <v>7101224.8500416297</v>
      </c>
      <c r="T1528" s="22">
        <v>5310226.6708790502</v>
      </c>
      <c r="U1528" s="22">
        <v>4202762.2018256802</v>
      </c>
      <c r="V1528" s="22">
        <v>7868752.7784202704</v>
      </c>
      <c r="W1528" s="22">
        <v>9937748.0298285391</v>
      </c>
      <c r="X1528" s="22">
        <v>8269847.5849155104</v>
      </c>
      <c r="Y1528" s="22">
        <v>6578673.2797535397</v>
      </c>
      <c r="Z1528" s="22">
        <v>10094398.609679401</v>
      </c>
      <c r="AA1528" s="22">
        <v>7615764.4412888596</v>
      </c>
      <c r="AB1528" s="22">
        <v>5035543.2151913699</v>
      </c>
      <c r="AC1528" s="22">
        <v>5569736.4696249096</v>
      </c>
      <c r="AD1528" s="22">
        <v>6402727.3981211605</v>
      </c>
      <c r="AE1528" s="22">
        <v>8027847.6969122104</v>
      </c>
    </row>
    <row r="1529" spans="1:31" x14ac:dyDescent="0.35">
      <c r="A1529" s="22" t="s">
        <v>4574</v>
      </c>
      <c r="B1529" s="22">
        <v>20</v>
      </c>
      <c r="C1529" s="22">
        <v>969.99</v>
      </c>
      <c r="D1529" s="24" t="s">
        <v>4575</v>
      </c>
      <c r="E1529" s="22">
        <f t="shared" si="116"/>
        <v>0.78905778288318729</v>
      </c>
      <c r="F1529" s="22">
        <f t="shared" si="120"/>
        <v>2.4188632689488444E-3</v>
      </c>
      <c r="G1529" s="22">
        <f t="shared" si="117"/>
        <v>1.1220777995529181</v>
      </c>
      <c r="H1529" s="22">
        <f t="shared" si="118"/>
        <v>4.5667479864727516E-2</v>
      </c>
      <c r="I1529" s="22">
        <f t="shared" si="119"/>
        <v>1.1159290707039238</v>
      </c>
      <c r="J1529" s="25">
        <v>6.9354417960693901E-2</v>
      </c>
      <c r="K1529" s="22" t="s">
        <v>4576</v>
      </c>
      <c r="L1529" s="22">
        <v>12210492.3814974</v>
      </c>
      <c r="M1529" s="22">
        <v>14564991.2240187</v>
      </c>
      <c r="N1529" s="22">
        <v>13909302.123542801</v>
      </c>
      <c r="O1529" s="22">
        <v>14777766.798273699</v>
      </c>
      <c r="P1529" s="22">
        <v>13509346.057643799</v>
      </c>
      <c r="Q1529" s="22">
        <v>11504913.949488999</v>
      </c>
      <c r="R1529" s="22">
        <v>9108835.1646853201</v>
      </c>
      <c r="S1529" s="22">
        <v>11699705.8065405</v>
      </c>
      <c r="T1529" s="22">
        <v>10558907.0066159</v>
      </c>
      <c r="U1529" s="22">
        <v>11550451.451374801</v>
      </c>
      <c r="V1529" s="22">
        <v>13992690.4307728</v>
      </c>
      <c r="W1529" s="22">
        <v>13019470.536013</v>
      </c>
      <c r="X1529" s="22">
        <v>11239210.7304694</v>
      </c>
      <c r="Y1529" s="22">
        <v>11517157.361767201</v>
      </c>
      <c r="Z1529" s="22">
        <v>12038175.682049699</v>
      </c>
      <c r="AA1529" s="22">
        <v>13434448.0635597</v>
      </c>
      <c r="AB1529" s="22">
        <v>15014999.477221601</v>
      </c>
      <c r="AC1529" s="22">
        <v>14394795.8228145</v>
      </c>
      <c r="AD1529" s="22">
        <v>13724524.224244</v>
      </c>
      <c r="AE1529" s="22">
        <v>12783163.6656393</v>
      </c>
    </row>
    <row r="1530" spans="1:31" x14ac:dyDescent="0.35">
      <c r="A1530" s="22" t="s">
        <v>4577</v>
      </c>
      <c r="B1530" s="22">
        <v>1</v>
      </c>
      <c r="C1530" s="22">
        <v>16.43</v>
      </c>
      <c r="D1530" s="22" t="s">
        <v>4578</v>
      </c>
      <c r="E1530" s="22">
        <f t="shared" si="116"/>
        <v>1.2905112027088226</v>
      </c>
      <c r="F1530" s="22">
        <f t="shared" si="120"/>
        <v>6.1416630373763242E-2</v>
      </c>
      <c r="G1530" s="22">
        <f t="shared" si="117"/>
        <v>1.0944332655670235</v>
      </c>
      <c r="H1530" s="22">
        <f t="shared" si="118"/>
        <v>0.68214562192910067</v>
      </c>
      <c r="I1530" s="22">
        <f t="shared" si="119"/>
        <v>0.92099075330679969</v>
      </c>
      <c r="J1530" s="25">
        <v>0.79523800136073697</v>
      </c>
      <c r="K1530" s="22" t="s">
        <v>4579</v>
      </c>
      <c r="L1530" s="22">
        <v>22622.135293688902</v>
      </c>
      <c r="M1530" s="22">
        <v>23352.151465560699</v>
      </c>
      <c r="N1530" s="22">
        <v>18519.879783249398</v>
      </c>
      <c r="O1530" s="22">
        <v>24173.5680261735</v>
      </c>
      <c r="P1530" s="22">
        <v>12432.8420238583</v>
      </c>
      <c r="Q1530" s="22">
        <v>24775.450440953198</v>
      </c>
      <c r="R1530" s="22">
        <v>31996.4308015979</v>
      </c>
      <c r="S1530" s="22">
        <v>22442.8880195032</v>
      </c>
      <c r="T1530" s="22">
        <v>24954.0901259202</v>
      </c>
      <c r="U1530" s="22">
        <v>26302.567305007899</v>
      </c>
      <c r="V1530" s="22">
        <v>19056.136598990299</v>
      </c>
      <c r="W1530" s="22">
        <v>18163.573433358499</v>
      </c>
      <c r="X1530" s="22">
        <v>17171.444562673401</v>
      </c>
      <c r="Y1530" s="22">
        <v>16740.862114665</v>
      </c>
      <c r="Z1530" s="22">
        <v>38641.698422121801</v>
      </c>
      <c r="AA1530" s="22">
        <v>23639.073710569701</v>
      </c>
      <c r="AB1530" s="22">
        <v>23174.639956294101</v>
      </c>
      <c r="AC1530" s="22">
        <v>32258.024646838501</v>
      </c>
      <c r="AD1530" s="22">
        <v>24532.5154414016</v>
      </c>
      <c r="AE1530" s="22">
        <v>16535.751770026</v>
      </c>
    </row>
    <row r="1531" spans="1:31" x14ac:dyDescent="0.35">
      <c r="A1531" s="22" t="s">
        <v>4580</v>
      </c>
      <c r="B1531" s="22">
        <v>1</v>
      </c>
      <c r="C1531" s="22">
        <v>33.9</v>
      </c>
      <c r="D1531" s="22" t="s">
        <v>4581</v>
      </c>
      <c r="E1531" s="22">
        <f t="shared" si="116"/>
        <v>1.6950091571073942</v>
      </c>
      <c r="F1531" s="22">
        <f t="shared" si="120"/>
        <v>3.8766124769722368E-2</v>
      </c>
      <c r="G1531" s="22">
        <f t="shared" si="117"/>
        <v>1.1917358673184775</v>
      </c>
      <c r="H1531" s="22">
        <f t="shared" si="118"/>
        <v>0.40523617911250487</v>
      </c>
      <c r="I1531" s="22">
        <f t="shared" si="119"/>
        <v>1.5932885473984844</v>
      </c>
      <c r="J1531" s="25">
        <v>3.21662219806782E-2</v>
      </c>
      <c r="K1531" s="22" t="s">
        <v>4582</v>
      </c>
      <c r="L1531" s="22">
        <v>892030.79826948105</v>
      </c>
      <c r="M1531" s="22">
        <v>593243.28323491698</v>
      </c>
      <c r="N1531" s="22">
        <v>724923.65380023699</v>
      </c>
      <c r="O1531" s="22">
        <v>581260.35049249104</v>
      </c>
      <c r="P1531" s="22">
        <v>535295.63549557596</v>
      </c>
      <c r="Q1531" s="22">
        <v>1542101.27379162</v>
      </c>
      <c r="R1531" s="22">
        <v>1545827.5655016899</v>
      </c>
      <c r="S1531" s="22">
        <v>1010753.34882762</v>
      </c>
      <c r="T1531" s="22">
        <v>796671.790053003</v>
      </c>
      <c r="U1531" s="22">
        <v>743524.04285829701</v>
      </c>
      <c r="V1531" s="22">
        <v>274070.92763877701</v>
      </c>
      <c r="W1531" s="22">
        <v>314578.38418134698</v>
      </c>
      <c r="X1531" s="22">
        <v>336811.393223383</v>
      </c>
      <c r="Y1531" s="22">
        <v>406102.20745437499</v>
      </c>
      <c r="Z1531" s="22">
        <v>756416.52269269503</v>
      </c>
      <c r="AA1531" s="22">
        <v>477177.53929502203</v>
      </c>
      <c r="AB1531" s="22">
        <v>516279.16639057401</v>
      </c>
      <c r="AC1531" s="22">
        <v>410113.00155350898</v>
      </c>
      <c r="AD1531" s="22">
        <v>519992.45217890199</v>
      </c>
      <c r="AE1531" s="22">
        <v>564757.82372197998</v>
      </c>
    </row>
    <row r="1532" spans="1:31" x14ac:dyDescent="0.35">
      <c r="A1532" s="22" t="s">
        <v>4583</v>
      </c>
      <c r="B1532" s="22">
        <v>1</v>
      </c>
      <c r="C1532" s="22">
        <v>35.11</v>
      </c>
      <c r="D1532" s="22" t="s">
        <v>4584</v>
      </c>
      <c r="E1532" s="22">
        <f t="shared" si="116"/>
        <v>0.86592471479547373</v>
      </c>
      <c r="F1532" s="22">
        <f t="shared" si="120"/>
        <v>0.47423848997296247</v>
      </c>
      <c r="G1532" s="22">
        <f t="shared" si="117"/>
        <v>1.4667158105711475</v>
      </c>
      <c r="H1532" s="22">
        <f t="shared" si="118"/>
        <v>6.7592904872754165E-3</v>
      </c>
      <c r="I1532" s="22">
        <f t="shared" si="119"/>
        <v>1.3029594198081487</v>
      </c>
      <c r="J1532" s="25">
        <v>0.161894510249423</v>
      </c>
      <c r="K1532" s="22" t="s">
        <v>4585</v>
      </c>
      <c r="L1532" s="22">
        <v>197052.685544804</v>
      </c>
      <c r="M1532" s="22">
        <v>401942.55451106501</v>
      </c>
      <c r="N1532" s="22">
        <v>281369.64968103502</v>
      </c>
      <c r="O1532" s="22">
        <v>318256.531169636</v>
      </c>
      <c r="P1532" s="22">
        <v>362106.56098855898</v>
      </c>
      <c r="Q1532" s="22">
        <v>429567.25108847203</v>
      </c>
      <c r="R1532" s="22">
        <v>182888.15153562601</v>
      </c>
      <c r="S1532" s="22">
        <v>283409.50354670698</v>
      </c>
      <c r="T1532" s="22">
        <v>211200.820986051</v>
      </c>
      <c r="U1532" s="22">
        <v>244407.205438973</v>
      </c>
      <c r="V1532" s="22">
        <v>299160.99422353902</v>
      </c>
      <c r="W1532" s="22">
        <v>296986.30669688201</v>
      </c>
      <c r="X1532" s="22">
        <v>188298.550060354</v>
      </c>
      <c r="Y1532" s="22">
        <v>167493.211364324</v>
      </c>
      <c r="Z1532" s="22">
        <v>245894.08438859199</v>
      </c>
      <c r="AA1532" s="22">
        <v>357504.47803385701</v>
      </c>
      <c r="AB1532" s="22">
        <v>384945.67552166001</v>
      </c>
      <c r="AC1532" s="22">
        <v>380197.75836078601</v>
      </c>
      <c r="AD1532" s="22">
        <v>317616.96341564303</v>
      </c>
      <c r="AE1532" s="22">
        <v>316615.939408548</v>
      </c>
    </row>
    <row r="1533" spans="1:31" x14ac:dyDescent="0.35">
      <c r="A1533" s="22" t="s">
        <v>4586</v>
      </c>
      <c r="B1533" s="22">
        <v>1</v>
      </c>
      <c r="C1533" s="22">
        <v>24.35</v>
      </c>
      <c r="D1533" s="22" t="s">
        <v>4587</v>
      </c>
      <c r="E1533" s="22">
        <f t="shared" si="116"/>
        <v>0.94885251119131053</v>
      </c>
      <c r="F1533" s="22">
        <f t="shared" si="120"/>
        <v>0.62587605979389416</v>
      </c>
      <c r="G1533" s="22">
        <f t="shared" si="117"/>
        <v>1.0624705180822693</v>
      </c>
      <c r="H1533" s="22">
        <f t="shared" si="118"/>
        <v>0.51958084201666344</v>
      </c>
      <c r="I1533" s="22">
        <f t="shared" si="119"/>
        <v>1.1238668159196048</v>
      </c>
      <c r="J1533" s="25">
        <v>0.42421338042754098</v>
      </c>
      <c r="K1533" s="22" t="s">
        <v>4588</v>
      </c>
      <c r="L1533" s="22">
        <v>2188364.33121495</v>
      </c>
      <c r="M1533" s="22">
        <v>3383264.9544104999</v>
      </c>
      <c r="N1533" s="22">
        <v>3415792.2839870201</v>
      </c>
      <c r="O1533" s="22">
        <v>3833406.56564228</v>
      </c>
      <c r="P1533" s="22">
        <v>2643050.3005932602</v>
      </c>
      <c r="Q1533" s="22">
        <v>3263987.99793274</v>
      </c>
      <c r="R1533" s="22">
        <v>2784214.3353033299</v>
      </c>
      <c r="S1533" s="22">
        <v>2780039.5059290901</v>
      </c>
      <c r="T1533" s="22">
        <v>2790609.1195884799</v>
      </c>
      <c r="U1533" s="22">
        <v>3054088.9278579</v>
      </c>
      <c r="V1533" s="22">
        <v>3260862.3522568601</v>
      </c>
      <c r="W1533" s="22">
        <v>3007239.2326108199</v>
      </c>
      <c r="X1533" s="22">
        <v>2091537.553076</v>
      </c>
      <c r="Y1533" s="22">
        <v>2414504.5846601399</v>
      </c>
      <c r="Z1533" s="22">
        <v>2985385.6244698199</v>
      </c>
      <c r="AA1533" s="22">
        <v>3057162.2264948501</v>
      </c>
      <c r="AB1533" s="22">
        <v>3215502.3092058101</v>
      </c>
      <c r="AC1533" s="22">
        <v>2697897.0130409701</v>
      </c>
      <c r="AD1533" s="22">
        <v>2507635.26262384</v>
      </c>
      <c r="AE1533" s="22">
        <v>3140897.4625880499</v>
      </c>
    </row>
    <row r="1534" spans="1:31" x14ac:dyDescent="0.35">
      <c r="A1534" s="22" t="s">
        <v>4589</v>
      </c>
      <c r="B1534" s="22">
        <v>1</v>
      </c>
      <c r="C1534" s="22">
        <v>21.94</v>
      </c>
      <c r="D1534" s="22" t="s">
        <v>4590</v>
      </c>
      <c r="E1534" s="22">
        <f t="shared" si="116"/>
        <v>0.53806099832391818</v>
      </c>
      <c r="F1534" s="22">
        <f t="shared" si="120"/>
        <v>0.14150589374333694</v>
      </c>
      <c r="G1534" s="22">
        <f t="shared" si="117"/>
        <v>1.5948147707282776</v>
      </c>
      <c r="H1534" s="22">
        <f t="shared" si="118"/>
        <v>4.8430207965908884E-2</v>
      </c>
      <c r="I1534" s="22">
        <f t="shared" si="119"/>
        <v>1.2841689570790324</v>
      </c>
      <c r="J1534" s="25">
        <v>0.45268295489523402</v>
      </c>
      <c r="K1534" s="22" t="s">
        <v>4591</v>
      </c>
      <c r="L1534" s="22">
        <v>55529.66618986</v>
      </c>
      <c r="M1534" s="22">
        <v>55269.1219028333</v>
      </c>
      <c r="N1534" s="22">
        <v>129584.05224065301</v>
      </c>
      <c r="O1534" s="22">
        <v>68188.967644750504</v>
      </c>
      <c r="P1534" s="22">
        <v>33765.401478641201</v>
      </c>
      <c r="Q1534" s="22">
        <v>0</v>
      </c>
      <c r="R1534" s="22">
        <v>56652.7854141879</v>
      </c>
      <c r="S1534" s="22">
        <v>26356.374046245</v>
      </c>
      <c r="T1534" s="22">
        <v>50235.035063443298</v>
      </c>
      <c r="U1534" s="22">
        <v>50954.106159840601</v>
      </c>
      <c r="V1534" s="22">
        <v>53440.8655834651</v>
      </c>
      <c r="W1534" s="22">
        <v>61689.960388914304</v>
      </c>
      <c r="X1534" s="22">
        <v>45984.070695039103</v>
      </c>
      <c r="Y1534" s="22">
        <v>17280.689023333402</v>
      </c>
      <c r="Z1534" s="22">
        <v>88187.0999983785</v>
      </c>
      <c r="AA1534" s="22">
        <v>81074.220263653202</v>
      </c>
      <c r="AB1534" s="22">
        <v>91787.965781816994</v>
      </c>
      <c r="AC1534" s="22">
        <v>109203.684852044</v>
      </c>
      <c r="AD1534" s="22">
        <v>65688.285330127095</v>
      </c>
      <c r="AE1534" s="22">
        <v>77395.848529797702</v>
      </c>
    </row>
    <row r="1535" spans="1:31" x14ac:dyDescent="0.35">
      <c r="A1535" s="22" t="s">
        <v>4592</v>
      </c>
      <c r="B1535" s="22">
        <v>1</v>
      </c>
      <c r="C1535" s="22">
        <v>31.2</v>
      </c>
      <c r="D1535" s="22" t="s">
        <v>4593</v>
      </c>
      <c r="E1535" s="22">
        <f t="shared" si="116"/>
        <v>0.96634517838324763</v>
      </c>
      <c r="F1535" s="22">
        <f t="shared" si="120"/>
        <v>0.84751458710696848</v>
      </c>
      <c r="G1535" s="22">
        <f t="shared" si="117"/>
        <v>0.90797996561979888</v>
      </c>
      <c r="H1535" s="22">
        <f t="shared" si="118"/>
        <v>0.38143416025242516</v>
      </c>
      <c r="I1535" s="22">
        <f t="shared" si="119"/>
        <v>0.90033895798454067</v>
      </c>
      <c r="J1535" s="25">
        <v>0.22434527783233499</v>
      </c>
      <c r="K1535" s="22" t="s">
        <v>4594</v>
      </c>
      <c r="L1535" s="22">
        <v>120445.852957237</v>
      </c>
      <c r="M1535" s="22">
        <v>110254.997853804</v>
      </c>
      <c r="N1535" s="22">
        <v>122086.26869579</v>
      </c>
      <c r="O1535" s="22">
        <v>87782.2348102822</v>
      </c>
      <c r="P1535" s="22">
        <v>120744.565887</v>
      </c>
      <c r="Q1535" s="22">
        <v>122499.414117854</v>
      </c>
      <c r="R1535" s="22">
        <v>99427.394019156302</v>
      </c>
      <c r="S1535" s="22">
        <v>168152.30760430501</v>
      </c>
      <c r="T1535" s="22">
        <v>60822.455447953398</v>
      </c>
      <c r="U1535" s="22">
        <v>91521.429159375199</v>
      </c>
      <c r="V1535" s="22">
        <v>125085.091963974</v>
      </c>
      <c r="W1535" s="22">
        <v>108391.31985976599</v>
      </c>
      <c r="X1535" s="22">
        <v>114528.911653984</v>
      </c>
      <c r="Y1535" s="22">
        <v>128840.61504067401</v>
      </c>
      <c r="Z1535" s="22">
        <v>146601.39231869701</v>
      </c>
      <c r="AA1535" s="22">
        <v>111754.364165324</v>
      </c>
      <c r="AB1535" s="22">
        <v>98186.133557776295</v>
      </c>
      <c r="AC1535" s="22">
        <v>107001.572218681</v>
      </c>
      <c r="AD1535" s="22">
        <v>153538.28778414999</v>
      </c>
      <c r="AE1535" s="22">
        <v>95597.328293289596</v>
      </c>
    </row>
    <row r="1536" spans="1:31" x14ac:dyDescent="0.35">
      <c r="A1536" s="22" t="s">
        <v>4595</v>
      </c>
      <c r="B1536" s="22">
        <v>9</v>
      </c>
      <c r="C1536" s="22">
        <v>538.12</v>
      </c>
      <c r="D1536" s="24" t="s">
        <v>4596</v>
      </c>
      <c r="E1536" s="22">
        <f t="shared" si="116"/>
        <v>1.0191159487704291</v>
      </c>
      <c r="F1536" s="22">
        <f t="shared" si="120"/>
        <v>0.87850122720297608</v>
      </c>
      <c r="G1536" s="22">
        <f t="shared" si="117"/>
        <v>1.2526614739080602</v>
      </c>
      <c r="H1536" s="22">
        <f t="shared" si="118"/>
        <v>0.1699880097640572</v>
      </c>
      <c r="I1536" s="22">
        <f t="shared" si="119"/>
        <v>0.96765972131658562</v>
      </c>
      <c r="J1536" s="25">
        <v>0.87078163252301799</v>
      </c>
      <c r="K1536" s="22" t="s">
        <v>4597</v>
      </c>
      <c r="L1536" s="22">
        <v>86319941.808218703</v>
      </c>
      <c r="M1536" s="22">
        <v>71516052.265065596</v>
      </c>
      <c r="N1536" s="22">
        <v>101200912.764293</v>
      </c>
      <c r="O1536" s="22">
        <v>92446446.529709503</v>
      </c>
      <c r="P1536" s="22">
        <v>84268010.384703696</v>
      </c>
      <c r="Q1536" s="22">
        <v>121072538.010465</v>
      </c>
      <c r="R1536" s="22">
        <v>80362638.799573407</v>
      </c>
      <c r="S1536" s="22">
        <v>64620041.904889598</v>
      </c>
      <c r="T1536" s="22">
        <v>94109568.970831007</v>
      </c>
      <c r="U1536" s="22">
        <v>83916376.812359199</v>
      </c>
      <c r="V1536" s="22">
        <v>93699524.901122093</v>
      </c>
      <c r="W1536" s="22">
        <v>86234312.067781493</v>
      </c>
      <c r="X1536" s="22">
        <v>82522665.448166102</v>
      </c>
      <c r="Y1536" s="22">
        <v>65925948.322829798</v>
      </c>
      <c r="Z1536" s="22">
        <v>121932214.790575</v>
      </c>
      <c r="AA1536" s="22">
        <v>94820241.120568305</v>
      </c>
      <c r="AB1536" s="22">
        <v>137661217.31613001</v>
      </c>
      <c r="AC1536" s="22">
        <v>144215685.76352799</v>
      </c>
      <c r="AD1536" s="22">
        <v>83377394.954869106</v>
      </c>
      <c r="AE1536" s="22">
        <v>104017293.490724</v>
      </c>
    </row>
    <row r="1537" spans="1:31" x14ac:dyDescent="0.35">
      <c r="A1537" s="22" t="s">
        <v>4598</v>
      </c>
      <c r="B1537" s="22">
        <v>6</v>
      </c>
      <c r="C1537" s="22">
        <v>395.66</v>
      </c>
      <c r="D1537" s="24" t="s">
        <v>4599</v>
      </c>
      <c r="E1537" s="22">
        <f t="shared" si="116"/>
        <v>1.0091398443559969</v>
      </c>
      <c r="F1537" s="22">
        <f t="shared" si="120"/>
        <v>0.88364829369189379</v>
      </c>
      <c r="G1537" s="22">
        <f t="shared" si="117"/>
        <v>1.1107000413675314</v>
      </c>
      <c r="H1537" s="22">
        <f t="shared" si="118"/>
        <v>0.12131365318621863</v>
      </c>
      <c r="I1537" s="22">
        <f t="shared" si="119"/>
        <v>1.1161551239926752</v>
      </c>
      <c r="J1537" s="25">
        <v>9.6380140577185497E-2</v>
      </c>
      <c r="K1537" s="22" t="s">
        <v>4600</v>
      </c>
      <c r="L1537" s="22">
        <v>8110231.6679957397</v>
      </c>
      <c r="M1537" s="22">
        <v>6802977.0406548698</v>
      </c>
      <c r="N1537" s="22">
        <v>6812148.8435778897</v>
      </c>
      <c r="O1537" s="22">
        <v>7180931.0661187498</v>
      </c>
      <c r="P1537" s="22">
        <v>6770816.8535903096</v>
      </c>
      <c r="Q1537" s="22">
        <v>6246286.4494182896</v>
      </c>
      <c r="R1537" s="22">
        <v>6572197.5880142301</v>
      </c>
      <c r="S1537" s="22">
        <v>7664140.1833815202</v>
      </c>
      <c r="T1537" s="22">
        <v>8133937.0872955304</v>
      </c>
      <c r="U1537" s="22">
        <v>7386627.3549139798</v>
      </c>
      <c r="V1537" s="22">
        <v>7221812.9220014401</v>
      </c>
      <c r="W1537" s="22">
        <v>6944994.8846571604</v>
      </c>
      <c r="X1537" s="22">
        <v>6375850.2825608198</v>
      </c>
      <c r="Y1537" s="22">
        <v>5777896.1776203196</v>
      </c>
      <c r="Z1537" s="22">
        <v>5643735.1988704801</v>
      </c>
      <c r="AA1537" s="22">
        <v>7103865.3121904302</v>
      </c>
      <c r="AB1537" s="22">
        <v>6460072.4482371099</v>
      </c>
      <c r="AC1537" s="22">
        <v>6687373.5551970201</v>
      </c>
      <c r="AD1537" s="22">
        <v>7257831.8823175197</v>
      </c>
      <c r="AE1537" s="22">
        <v>7993594.4339060104</v>
      </c>
    </row>
    <row r="1538" spans="1:31" x14ac:dyDescent="0.35">
      <c r="A1538" s="22" t="s">
        <v>4601</v>
      </c>
      <c r="B1538" s="22">
        <v>16</v>
      </c>
      <c r="C1538" s="22">
        <v>760.96</v>
      </c>
      <c r="D1538" s="24" t="s">
        <v>4602</v>
      </c>
      <c r="E1538" s="22">
        <f t="shared" si="116"/>
        <v>1.0476259612669838</v>
      </c>
      <c r="F1538" s="22">
        <f t="shared" si="120"/>
        <v>0.27545262512875446</v>
      </c>
      <c r="G1538" s="22">
        <f t="shared" si="117"/>
        <v>0.9040554584209114</v>
      </c>
      <c r="H1538" s="22">
        <f t="shared" si="118"/>
        <v>0.18770654634055783</v>
      </c>
      <c r="I1538" s="22">
        <f t="shared" si="119"/>
        <v>0.95248908738311489</v>
      </c>
      <c r="J1538" s="25">
        <v>0.50968037056900795</v>
      </c>
      <c r="K1538" s="22" t="s">
        <v>4603</v>
      </c>
      <c r="L1538" s="22">
        <v>15681068.5836064</v>
      </c>
      <c r="M1538" s="22">
        <v>15181204.007691801</v>
      </c>
      <c r="N1538" s="22">
        <v>12841756.885855399</v>
      </c>
      <c r="O1538" s="22">
        <v>13287615.2875503</v>
      </c>
      <c r="P1538" s="22">
        <v>14489701.2611105</v>
      </c>
      <c r="Q1538" s="22">
        <v>14596127.4861951</v>
      </c>
      <c r="R1538" s="22">
        <v>15122472.4590958</v>
      </c>
      <c r="S1538" s="22">
        <v>14580613.0103097</v>
      </c>
      <c r="T1538" s="22">
        <v>14862058.213904999</v>
      </c>
      <c r="U1538" s="22">
        <v>15724442.6734461</v>
      </c>
      <c r="V1538" s="22">
        <v>14759854.298476599</v>
      </c>
      <c r="W1538" s="22">
        <v>12764072.8232983</v>
      </c>
      <c r="X1538" s="22">
        <v>15737811.2739677</v>
      </c>
      <c r="Y1538" s="22">
        <v>17652790.801546801</v>
      </c>
      <c r="Z1538" s="22">
        <v>14132363.174153401</v>
      </c>
      <c r="AA1538" s="22">
        <v>12387380.6935353</v>
      </c>
      <c r="AB1538" s="22">
        <v>11997943.7871048</v>
      </c>
      <c r="AC1538" s="22">
        <v>14342100.6448639</v>
      </c>
      <c r="AD1538" s="22">
        <v>14264655.537196999</v>
      </c>
      <c r="AE1538" s="22">
        <v>14854472.0232285</v>
      </c>
    </row>
    <row r="1539" spans="1:31" x14ac:dyDescent="0.35">
      <c r="A1539" s="22" t="s">
        <v>4604</v>
      </c>
      <c r="B1539" s="22">
        <v>5</v>
      </c>
      <c r="C1539" s="22">
        <v>208.82</v>
      </c>
      <c r="D1539" s="24" t="s">
        <v>4605</v>
      </c>
      <c r="E1539" s="22">
        <f t="shared" si="116"/>
        <v>0.86835712114819563</v>
      </c>
      <c r="F1539" s="22">
        <f t="shared" si="120"/>
        <v>0.32968572137775354</v>
      </c>
      <c r="G1539" s="22">
        <f t="shared" si="117"/>
        <v>0.90344851577599083</v>
      </c>
      <c r="H1539" s="22">
        <f t="shared" si="118"/>
        <v>5.1451268025904516E-2</v>
      </c>
      <c r="I1539" s="22">
        <f t="shared" si="119"/>
        <v>0.86885989042418066</v>
      </c>
      <c r="J1539" s="25">
        <v>2.0215902466777499E-2</v>
      </c>
      <c r="K1539" s="22" t="s">
        <v>4606</v>
      </c>
      <c r="L1539" s="22">
        <v>1242896.1391211799</v>
      </c>
      <c r="M1539" s="22">
        <v>1493993.4188120901</v>
      </c>
      <c r="N1539" s="22">
        <v>1205110.62378133</v>
      </c>
      <c r="O1539" s="22">
        <v>1329036.50265782</v>
      </c>
      <c r="P1539" s="22">
        <v>1394647.89904611</v>
      </c>
      <c r="Q1539" s="22">
        <v>522671.40779902402</v>
      </c>
      <c r="R1539" s="22">
        <v>1243067.8222703401</v>
      </c>
      <c r="S1539" s="22">
        <v>1275550.86522438</v>
      </c>
      <c r="T1539" s="22">
        <v>1381435.61850029</v>
      </c>
      <c r="U1539" s="22">
        <v>1365468.9615451901</v>
      </c>
      <c r="V1539" s="22">
        <v>1505336.4050538</v>
      </c>
      <c r="W1539" s="22">
        <v>1609332.1889023799</v>
      </c>
      <c r="X1539" s="22">
        <v>1468322.1389563</v>
      </c>
      <c r="Y1539" s="22">
        <v>1417819.4075690601</v>
      </c>
      <c r="Z1539" s="22">
        <v>1670949.8945734999</v>
      </c>
      <c r="AA1539" s="22">
        <v>1460706.45421091</v>
      </c>
      <c r="AB1539" s="22">
        <v>1357394.51053704</v>
      </c>
      <c r="AC1539" s="22">
        <v>1302949.6623257301</v>
      </c>
      <c r="AD1539" s="22">
        <v>1520731.0283562699</v>
      </c>
      <c r="AE1539" s="22">
        <v>1289258.56163009</v>
      </c>
    </row>
    <row r="1540" spans="1:31" x14ac:dyDescent="0.35">
      <c r="A1540" s="22" t="s">
        <v>4607</v>
      </c>
      <c r="B1540" s="22">
        <v>4</v>
      </c>
      <c r="C1540" s="22">
        <v>100.02</v>
      </c>
      <c r="D1540" s="24" t="s">
        <v>4608</v>
      </c>
      <c r="E1540" s="22">
        <f t="shared" si="116"/>
        <v>1.1430860248034369</v>
      </c>
      <c r="F1540" s="22">
        <f t="shared" si="120"/>
        <v>0.41443401785337375</v>
      </c>
      <c r="G1540" s="22">
        <f t="shared" si="117"/>
        <v>1.1924816268489113</v>
      </c>
      <c r="H1540" s="22">
        <f t="shared" si="118"/>
        <v>8.3962317482418239E-2</v>
      </c>
      <c r="I1540" s="22">
        <f t="shared" si="119"/>
        <v>0.96370174054287105</v>
      </c>
      <c r="J1540" s="25">
        <v>0.52855753555866603</v>
      </c>
      <c r="K1540" s="22" t="s">
        <v>4609</v>
      </c>
      <c r="L1540" s="22">
        <v>778640.45763275202</v>
      </c>
      <c r="M1540" s="22">
        <v>707514.50867406803</v>
      </c>
      <c r="N1540" s="22">
        <v>892264.52659092098</v>
      </c>
      <c r="O1540" s="22">
        <v>740077.84330762899</v>
      </c>
      <c r="P1540" s="22">
        <v>702596.70046359801</v>
      </c>
      <c r="Q1540" s="22">
        <v>927497.80539376696</v>
      </c>
      <c r="R1540" s="22">
        <v>497579.91305391898</v>
      </c>
      <c r="S1540" s="22">
        <v>698610.63987947302</v>
      </c>
      <c r="T1540" s="22">
        <v>1112246.6792580299</v>
      </c>
      <c r="U1540" s="22">
        <v>1131904.1551908599</v>
      </c>
      <c r="V1540" s="22">
        <v>802401.84410379897</v>
      </c>
      <c r="W1540" s="22">
        <v>776375.18661050196</v>
      </c>
      <c r="X1540" s="22">
        <v>703526.67710650503</v>
      </c>
      <c r="Y1540" s="22">
        <v>890951.10240983998</v>
      </c>
      <c r="Z1540" s="22">
        <v>791762.45176628197</v>
      </c>
      <c r="AA1540" s="22">
        <v>840255.68803040904</v>
      </c>
      <c r="AB1540" s="22">
        <v>795814.15484874498</v>
      </c>
      <c r="AC1540" s="22">
        <v>1177578.0100274701</v>
      </c>
      <c r="AD1540" s="22">
        <v>873241.54548151803</v>
      </c>
      <c r="AE1540" s="22">
        <v>1041320.83668197</v>
      </c>
    </row>
    <row r="1541" spans="1:31" x14ac:dyDescent="0.35">
      <c r="A1541" s="22" t="s">
        <v>4610</v>
      </c>
      <c r="B1541" s="22">
        <v>3</v>
      </c>
      <c r="C1541" s="22">
        <v>60.37</v>
      </c>
      <c r="D1541" s="24" t="s">
        <v>4611</v>
      </c>
      <c r="E1541" s="22">
        <f t="shared" si="116"/>
        <v>0.81221220793423077</v>
      </c>
      <c r="F1541" s="22">
        <f t="shared" si="120"/>
        <v>0.12437459853895014</v>
      </c>
      <c r="G1541" s="22">
        <f t="shared" si="117"/>
        <v>1.3967886679213384</v>
      </c>
      <c r="H1541" s="22">
        <f t="shared" si="118"/>
        <v>5.3857788477688613E-4</v>
      </c>
      <c r="I1541" s="22">
        <f t="shared" si="119"/>
        <v>1.4388755160983042</v>
      </c>
      <c r="J1541" s="25">
        <v>1.48423604503367E-3</v>
      </c>
      <c r="K1541" s="22" t="s">
        <v>4612</v>
      </c>
      <c r="L1541" s="22">
        <v>316435.72157997399</v>
      </c>
      <c r="M1541" s="22">
        <v>395146.00967722799</v>
      </c>
      <c r="N1541" s="22">
        <v>314435.897695683</v>
      </c>
      <c r="O1541" s="22">
        <v>345048.150014285</v>
      </c>
      <c r="P1541" s="22">
        <v>271259.93236018601</v>
      </c>
      <c r="Q1541" s="22">
        <v>215469.54947431499</v>
      </c>
      <c r="R1541" s="22">
        <v>236732.40141046001</v>
      </c>
      <c r="S1541" s="22">
        <v>210820.95909392001</v>
      </c>
      <c r="T1541" s="22">
        <v>309098.01918741502</v>
      </c>
      <c r="U1541" s="22">
        <v>361796.06297823798</v>
      </c>
      <c r="V1541" s="22">
        <v>212634.84976233501</v>
      </c>
      <c r="W1541" s="22">
        <v>243656.34831683399</v>
      </c>
      <c r="X1541" s="22">
        <v>235255.35654468401</v>
      </c>
      <c r="Y1541" s="22">
        <v>251734.06127992601</v>
      </c>
      <c r="Z1541" s="22">
        <v>198114.65627427099</v>
      </c>
      <c r="AA1541" s="22">
        <v>288782.21456914098</v>
      </c>
      <c r="AB1541" s="22">
        <v>322207.58921044401</v>
      </c>
      <c r="AC1541" s="22">
        <v>364809.744663433</v>
      </c>
      <c r="AD1541" s="22">
        <v>301569.46187646501</v>
      </c>
      <c r="AE1541" s="22">
        <v>316918.97147780901</v>
      </c>
    </row>
    <row r="1542" spans="1:31" x14ac:dyDescent="0.35">
      <c r="A1542" s="22" t="s">
        <v>4613</v>
      </c>
      <c r="B1542" s="22">
        <v>1</v>
      </c>
      <c r="C1542" s="22">
        <v>163.93</v>
      </c>
      <c r="D1542" s="22" t="s">
        <v>4614</v>
      </c>
      <c r="E1542" s="22">
        <f t="shared" ref="E1542:E1605" si="121">AVERAGE(Q1542:U1542)/AVERAGE(L1542:P1542)</f>
        <v>0.2206377102199408</v>
      </c>
      <c r="F1542" s="22">
        <f t="shared" si="120"/>
        <v>1.0461893412432301E-4</v>
      </c>
      <c r="G1542" s="22">
        <f t="shared" ref="G1542:G1605" si="122">AVERAGE(AA1542:AE1542)/AVERAGE(V1542:Z1542)</f>
        <v>3.0599484751930102</v>
      </c>
      <c r="H1542" s="22">
        <f t="shared" ref="H1542:H1605" si="123">_xlfn.T.TEST(AA1542:AE1542,V1542:Z1542,2,2)</f>
        <v>9.7654390843911157E-2</v>
      </c>
      <c r="I1542" s="22">
        <f t="shared" ref="I1542:I1605" si="124">AVERAGE(L1542:P1542)/AVERAGE(V1542:Z1542)</f>
        <v>2.2795629323759763</v>
      </c>
      <c r="J1542" s="25">
        <v>7.2476870619063698E-3</v>
      </c>
      <c r="K1542" s="22" t="s">
        <v>4615</v>
      </c>
      <c r="L1542" s="22">
        <v>115958.88346555601</v>
      </c>
      <c r="M1542" s="22">
        <v>192203.52936103201</v>
      </c>
      <c r="N1542" s="22">
        <v>147684.13417285599</v>
      </c>
      <c r="O1542" s="22">
        <v>200423.71458753801</v>
      </c>
      <c r="P1542" s="22">
        <v>172143.325559077</v>
      </c>
      <c r="Q1542" s="22">
        <v>67346.751022303302</v>
      </c>
      <c r="R1542" s="22">
        <v>38878.9850851632</v>
      </c>
      <c r="S1542" s="22">
        <v>12260.4820382895</v>
      </c>
      <c r="T1542" s="22">
        <v>19255.544819737501</v>
      </c>
      <c r="U1542" s="22">
        <v>45037.514017500303</v>
      </c>
      <c r="V1542" s="22">
        <v>85297.063209327098</v>
      </c>
      <c r="W1542" s="22">
        <v>90627.073223751795</v>
      </c>
      <c r="X1542" s="22">
        <v>29223.833562743199</v>
      </c>
      <c r="Y1542" s="22">
        <v>55330.416862064398</v>
      </c>
      <c r="Z1542" s="22">
        <v>102930.569912001</v>
      </c>
      <c r="AA1542" s="22">
        <v>401855.79363582301</v>
      </c>
      <c r="AB1542" s="22">
        <v>427461.72244592599</v>
      </c>
      <c r="AC1542" s="22">
        <v>78592.341162220793</v>
      </c>
      <c r="AD1542" s="22">
        <v>106289.13080132099</v>
      </c>
      <c r="AE1542" s="22">
        <v>97813.695094208801</v>
      </c>
    </row>
    <row r="1543" spans="1:31" x14ac:dyDescent="0.35">
      <c r="A1543" s="22" t="s">
        <v>4616</v>
      </c>
      <c r="B1543" s="22">
        <v>2</v>
      </c>
      <c r="C1543" s="22">
        <v>95.21</v>
      </c>
      <c r="D1543" s="24" t="s">
        <v>4617</v>
      </c>
      <c r="E1543" s="22">
        <f t="shared" si="121"/>
        <v>1.2364535982272571</v>
      </c>
      <c r="F1543" s="22">
        <f t="shared" si="120"/>
        <v>0.47560477067626894</v>
      </c>
      <c r="G1543" s="22">
        <f t="shared" si="122"/>
        <v>1.3223313082909611</v>
      </c>
      <c r="H1543" s="22">
        <f t="shared" si="123"/>
        <v>9.4299907881449832E-2</v>
      </c>
      <c r="I1543" s="22">
        <f t="shared" si="124"/>
        <v>1.2084041820587974</v>
      </c>
      <c r="J1543" s="25">
        <v>0.38727363804397802</v>
      </c>
      <c r="K1543" s="22" t="s">
        <v>4618</v>
      </c>
      <c r="L1543" s="22">
        <v>247860.67502131901</v>
      </c>
      <c r="M1543" s="22">
        <v>183827.307506187</v>
      </c>
      <c r="N1543" s="22">
        <v>229136.20403436801</v>
      </c>
      <c r="O1543" s="22">
        <v>113706.232819974</v>
      </c>
      <c r="P1543" s="22">
        <v>260445.26071162999</v>
      </c>
      <c r="Q1543" s="22">
        <v>28528.594831877501</v>
      </c>
      <c r="R1543" s="22">
        <v>301329.322197959</v>
      </c>
      <c r="S1543" s="22">
        <v>251080.45142724799</v>
      </c>
      <c r="T1543" s="22">
        <v>351242.63236663199</v>
      </c>
      <c r="U1543" s="22">
        <v>347518.40290556703</v>
      </c>
      <c r="V1543" s="22">
        <v>121615.769713567</v>
      </c>
      <c r="W1543" s="22">
        <v>159727.934637206</v>
      </c>
      <c r="X1543" s="22">
        <v>187534.31914829701</v>
      </c>
      <c r="Y1543" s="22">
        <v>262799.422260814</v>
      </c>
      <c r="Z1543" s="22">
        <v>124803.93311961999</v>
      </c>
      <c r="AA1543" s="22">
        <v>186024.576158857</v>
      </c>
      <c r="AB1543" s="22">
        <v>223945.637431237</v>
      </c>
      <c r="AC1543" s="22">
        <v>269430.58948613802</v>
      </c>
      <c r="AD1543" s="22">
        <v>231196.61694946099</v>
      </c>
      <c r="AE1543" s="22">
        <v>221954.722234888</v>
      </c>
    </row>
    <row r="1544" spans="1:31" x14ac:dyDescent="0.35">
      <c r="A1544" s="22" t="s">
        <v>4619</v>
      </c>
      <c r="B1544" s="22">
        <v>2</v>
      </c>
      <c r="C1544" s="22">
        <v>33.4</v>
      </c>
      <c r="D1544" s="24" t="s">
        <v>4620</v>
      </c>
      <c r="E1544" s="22">
        <f t="shared" si="121"/>
        <v>1.2568727934313213</v>
      </c>
      <c r="F1544" s="22">
        <f t="shared" si="120"/>
        <v>0.24159161725295816</v>
      </c>
      <c r="G1544" s="22">
        <f t="shared" si="122"/>
        <v>1.0850287347739553</v>
      </c>
      <c r="H1544" s="22">
        <f t="shared" si="123"/>
        <v>0.37601463887804332</v>
      </c>
      <c r="I1544" s="22">
        <f t="shared" si="124"/>
        <v>1.0325523847785478</v>
      </c>
      <c r="J1544" s="25">
        <v>0.73132325640187901</v>
      </c>
      <c r="K1544" s="22" t="s">
        <v>4621</v>
      </c>
      <c r="L1544" s="22">
        <v>264889.26163329999</v>
      </c>
      <c r="M1544" s="22">
        <v>261745.61462936801</v>
      </c>
      <c r="N1544" s="22">
        <v>272117.510171592</v>
      </c>
      <c r="O1544" s="22">
        <v>313710.01169585699</v>
      </c>
      <c r="P1544" s="22">
        <v>209568.775698632</v>
      </c>
      <c r="Q1544" s="22">
        <v>494120.49219535</v>
      </c>
      <c r="R1544" s="22">
        <v>224228.129915653</v>
      </c>
      <c r="S1544" s="22">
        <v>237859.202050533</v>
      </c>
      <c r="T1544" s="22">
        <v>400474.65214954503</v>
      </c>
      <c r="U1544" s="22">
        <v>304942.53814234701</v>
      </c>
      <c r="V1544" s="22">
        <v>249687.41964890901</v>
      </c>
      <c r="W1544" s="22">
        <v>256396.14097018601</v>
      </c>
      <c r="X1544" s="22">
        <v>269351.39082224597</v>
      </c>
      <c r="Y1544" s="22">
        <v>224853.05282966301</v>
      </c>
      <c r="Z1544" s="22">
        <v>280064.63770394598</v>
      </c>
      <c r="AA1544" s="22">
        <v>345380.26992982702</v>
      </c>
      <c r="AB1544" s="22">
        <v>221098.78105859199</v>
      </c>
      <c r="AC1544" s="22">
        <v>254436.98282896</v>
      </c>
      <c r="AD1544" s="22">
        <v>266608.76110248402</v>
      </c>
      <c r="AE1544" s="22">
        <v>301694.61226670799</v>
      </c>
    </row>
    <row r="1545" spans="1:31" x14ac:dyDescent="0.35">
      <c r="A1545" s="22" t="s">
        <v>4622</v>
      </c>
      <c r="B1545" s="22">
        <v>1</v>
      </c>
      <c r="C1545" s="22">
        <v>52.67</v>
      </c>
      <c r="D1545" s="22" t="s">
        <v>4623</v>
      </c>
      <c r="E1545" s="22">
        <f t="shared" si="121"/>
        <v>1.1752873685685237</v>
      </c>
      <c r="F1545" s="22">
        <f t="shared" si="120"/>
        <v>0.12806015833501519</v>
      </c>
      <c r="G1545" s="22">
        <f t="shared" si="122"/>
        <v>0.89724419827823843</v>
      </c>
      <c r="H1545" s="22">
        <f t="shared" si="123"/>
        <v>0.25660974298694128</v>
      </c>
      <c r="I1545" s="22">
        <f t="shared" si="124"/>
        <v>0.85672412260962016</v>
      </c>
      <c r="J1545" s="25">
        <v>0.13111283215136199</v>
      </c>
      <c r="K1545" s="22" t="s">
        <v>4624</v>
      </c>
      <c r="L1545" s="22">
        <v>209537.88043679099</v>
      </c>
      <c r="M1545" s="22">
        <v>272361.08793263702</v>
      </c>
      <c r="N1545" s="22">
        <v>208531.36537777801</v>
      </c>
      <c r="O1545" s="22">
        <v>264848.191225702</v>
      </c>
      <c r="P1545" s="22">
        <v>261936.17813895401</v>
      </c>
      <c r="Q1545" s="22">
        <v>307466.89438762597</v>
      </c>
      <c r="R1545" s="22">
        <v>252164.326212221</v>
      </c>
      <c r="S1545" s="22">
        <v>226920.07168947899</v>
      </c>
      <c r="T1545" s="22">
        <v>300265.32787535002</v>
      </c>
      <c r="U1545" s="22">
        <v>343760.44523858099</v>
      </c>
      <c r="V1545" s="22">
        <v>240334.564761649</v>
      </c>
      <c r="W1545" s="22">
        <v>306440.10736977798</v>
      </c>
      <c r="X1545" s="22">
        <v>236630.09595258601</v>
      </c>
      <c r="Y1545" s="22">
        <v>320529.68579442898</v>
      </c>
      <c r="Z1545" s="22">
        <v>316843.44998654001</v>
      </c>
      <c r="AA1545" s="22">
        <v>276840.362814216</v>
      </c>
      <c r="AB1545" s="22">
        <v>223431.98879780501</v>
      </c>
      <c r="AC1545" s="22">
        <v>215477.64937064701</v>
      </c>
      <c r="AD1545" s="22">
        <v>271771.27730298502</v>
      </c>
      <c r="AE1545" s="22">
        <v>287263.45299911901</v>
      </c>
    </row>
    <row r="1546" spans="1:31" x14ac:dyDescent="0.35">
      <c r="A1546" s="22" t="s">
        <v>4625</v>
      </c>
      <c r="B1546" s="22">
        <v>1</v>
      </c>
      <c r="C1546" s="22">
        <v>14</v>
      </c>
      <c r="D1546" s="22" t="s">
        <v>4626</v>
      </c>
      <c r="E1546" s="22">
        <f t="shared" si="121"/>
        <v>1.5002155626813787</v>
      </c>
      <c r="F1546" s="22">
        <f t="shared" si="120"/>
        <v>2.31813693764138E-2</v>
      </c>
      <c r="G1546" s="22">
        <f t="shared" si="122"/>
        <v>0.62251149154720009</v>
      </c>
      <c r="H1546" s="22">
        <f t="shared" si="123"/>
        <v>1.9612854175682995E-3</v>
      </c>
      <c r="I1546" s="22">
        <f t="shared" si="124"/>
        <v>0.92284853387497667</v>
      </c>
      <c r="J1546" s="25">
        <v>0.51935771556550003</v>
      </c>
      <c r="K1546" s="22" t="s">
        <v>4627</v>
      </c>
      <c r="L1546" s="22">
        <v>82707.394877473096</v>
      </c>
      <c r="M1546" s="22">
        <v>81076.129397681303</v>
      </c>
      <c r="N1546" s="22">
        <v>40177.921480450699</v>
      </c>
      <c r="O1546" s="22">
        <v>37248.396000891298</v>
      </c>
      <c r="P1546" s="22">
        <v>81111.192233942595</v>
      </c>
      <c r="Q1546" s="22">
        <v>96173.958516933504</v>
      </c>
      <c r="R1546" s="22">
        <v>86127.900018753702</v>
      </c>
      <c r="S1546" s="22">
        <v>86814.348706749006</v>
      </c>
      <c r="T1546" s="22">
        <v>105756.230334155</v>
      </c>
      <c r="U1546" s="22">
        <v>108678.593795419</v>
      </c>
      <c r="V1546" s="22">
        <v>61203.802568781197</v>
      </c>
      <c r="W1546" s="22">
        <v>73135.835670216198</v>
      </c>
      <c r="X1546" s="22">
        <v>57062.544700371902</v>
      </c>
      <c r="Y1546" s="22">
        <v>85627.958835011101</v>
      </c>
      <c r="Z1546" s="22">
        <v>72237.394727016494</v>
      </c>
      <c r="AA1546" s="22">
        <v>50542.212580271997</v>
      </c>
      <c r="AB1546" s="22">
        <v>34138.403815192803</v>
      </c>
      <c r="AC1546" s="22">
        <v>48452.166389318401</v>
      </c>
      <c r="AD1546" s="22">
        <v>39609.547851900803</v>
      </c>
      <c r="AE1546" s="22">
        <v>44680.724459816702</v>
      </c>
    </row>
    <row r="1547" spans="1:31" x14ac:dyDescent="0.35">
      <c r="A1547" s="22" t="s">
        <v>4628</v>
      </c>
      <c r="B1547" s="22">
        <v>12</v>
      </c>
      <c r="C1547" s="22">
        <v>629.54</v>
      </c>
      <c r="D1547" s="24" t="s">
        <v>4629</v>
      </c>
      <c r="E1547" s="22">
        <f t="shared" si="121"/>
        <v>1.049364057478358</v>
      </c>
      <c r="F1547" s="22">
        <f t="shared" si="120"/>
        <v>0.38340026450760878</v>
      </c>
      <c r="G1547" s="22">
        <f t="shared" si="122"/>
        <v>1.0402201929744153</v>
      </c>
      <c r="H1547" s="22">
        <f t="shared" si="123"/>
        <v>0.38989758950581876</v>
      </c>
      <c r="I1547" s="22">
        <f t="shared" si="124"/>
        <v>0.99987773322924944</v>
      </c>
      <c r="J1547" s="25">
        <v>0.94409871933953404</v>
      </c>
      <c r="K1547" s="22" t="s">
        <v>4630</v>
      </c>
      <c r="L1547" s="22">
        <v>115786002.301755</v>
      </c>
      <c r="M1547" s="22">
        <v>111615946.457596</v>
      </c>
      <c r="N1547" s="22">
        <v>115649683.812589</v>
      </c>
      <c r="O1547" s="22">
        <v>112326629.788938</v>
      </c>
      <c r="P1547" s="22">
        <v>110198963.522451</v>
      </c>
      <c r="Q1547" s="22">
        <v>135987035.288064</v>
      </c>
      <c r="R1547" s="22">
        <v>102315746.834162</v>
      </c>
      <c r="S1547" s="22">
        <v>108852502.72371601</v>
      </c>
      <c r="T1547" s="22">
        <v>124602207.04020999</v>
      </c>
      <c r="U1547" s="22">
        <v>121738920.68413199</v>
      </c>
      <c r="V1547" s="22">
        <v>108215763.6891</v>
      </c>
      <c r="W1547" s="22">
        <v>115808341.85633899</v>
      </c>
      <c r="X1547" s="22">
        <v>110893622.32603</v>
      </c>
      <c r="Y1547" s="22">
        <v>101349801.94282199</v>
      </c>
      <c r="Z1547" s="22">
        <v>129378855.82599699</v>
      </c>
      <c r="AA1547" s="22">
        <v>117372164.97551499</v>
      </c>
      <c r="AB1547" s="22">
        <v>114104939.09942301</v>
      </c>
      <c r="AC1547" s="22">
        <v>123762959.425615</v>
      </c>
      <c r="AD1547" s="22">
        <v>114381101.18894599</v>
      </c>
      <c r="AE1547" s="22">
        <v>118775627.736522</v>
      </c>
    </row>
    <row r="1548" spans="1:31" x14ac:dyDescent="0.35">
      <c r="A1548" s="22" t="s">
        <v>4631</v>
      </c>
      <c r="B1548" s="22">
        <v>9</v>
      </c>
      <c r="C1548" s="22">
        <v>741.25</v>
      </c>
      <c r="D1548" s="24" t="s">
        <v>4632</v>
      </c>
      <c r="E1548" s="22">
        <f t="shared" si="121"/>
        <v>0.93131175627188145</v>
      </c>
      <c r="F1548" s="22">
        <f t="shared" si="120"/>
        <v>0.19847416152134353</v>
      </c>
      <c r="G1548" s="22">
        <f t="shared" si="122"/>
        <v>1.0972452258489929</v>
      </c>
      <c r="H1548" s="22">
        <f t="shared" si="123"/>
        <v>0.32878057486839796</v>
      </c>
      <c r="I1548" s="22">
        <f t="shared" si="124"/>
        <v>1.1075712203247752</v>
      </c>
      <c r="J1548" s="25">
        <v>0.191120564430212</v>
      </c>
      <c r="K1548" s="22" t="s">
        <v>4633</v>
      </c>
      <c r="L1548" s="22">
        <v>124546276.659651</v>
      </c>
      <c r="M1548" s="22">
        <v>136860389.93902701</v>
      </c>
      <c r="N1548" s="22">
        <v>133196554.211174</v>
      </c>
      <c r="O1548" s="22">
        <v>134505975.42951599</v>
      </c>
      <c r="P1548" s="22">
        <v>123596174.630463</v>
      </c>
      <c r="Q1548" s="22">
        <v>142161706.126863</v>
      </c>
      <c r="R1548" s="22">
        <v>108835102.810195</v>
      </c>
      <c r="S1548" s="22">
        <v>112419927.740459</v>
      </c>
      <c r="T1548" s="22">
        <v>122613589.249046</v>
      </c>
      <c r="U1548" s="22">
        <v>121841859.34630901</v>
      </c>
      <c r="V1548" s="22">
        <v>111916762.57151499</v>
      </c>
      <c r="W1548" s="22">
        <v>120064259.858812</v>
      </c>
      <c r="X1548" s="22">
        <v>99531134.669326201</v>
      </c>
      <c r="Y1548" s="22">
        <v>103909231.727988</v>
      </c>
      <c r="Z1548" s="22">
        <v>153890936.09755599</v>
      </c>
      <c r="AA1548" s="22">
        <v>124713500.739987</v>
      </c>
      <c r="AB1548" s="22">
        <v>129465524.11060201</v>
      </c>
      <c r="AC1548" s="22">
        <v>148858399.99159899</v>
      </c>
      <c r="AD1548" s="22">
        <v>117093014.921993</v>
      </c>
      <c r="AE1548" s="22">
        <v>126489695.293962</v>
      </c>
    </row>
    <row r="1549" spans="1:31" x14ac:dyDescent="0.35">
      <c r="A1549" s="22" t="s">
        <v>4634</v>
      </c>
      <c r="B1549" s="22">
        <v>15</v>
      </c>
      <c r="C1549" s="22">
        <v>1248.95</v>
      </c>
      <c r="D1549" s="24" t="s">
        <v>4635</v>
      </c>
      <c r="E1549" s="22">
        <f t="shared" si="121"/>
        <v>0.99105188525032606</v>
      </c>
      <c r="F1549" s="22">
        <f t="shared" si="120"/>
        <v>0.69572634079724049</v>
      </c>
      <c r="G1549" s="22">
        <f t="shared" si="122"/>
        <v>0.90364424675896959</v>
      </c>
      <c r="H1549" s="22">
        <f t="shared" si="123"/>
        <v>4.1651012580200111E-2</v>
      </c>
      <c r="I1549" s="22">
        <f t="shared" si="124"/>
        <v>0.96068510968280996</v>
      </c>
      <c r="J1549" s="25">
        <v>0.34288702748997102</v>
      </c>
      <c r="K1549" s="22" t="s">
        <v>4636</v>
      </c>
      <c r="L1549" s="22">
        <v>144105459.78602001</v>
      </c>
      <c r="M1549" s="22">
        <v>142696875.548695</v>
      </c>
      <c r="N1549" s="22">
        <v>149359135.34976599</v>
      </c>
      <c r="O1549" s="22">
        <v>147369481.352249</v>
      </c>
      <c r="P1549" s="22">
        <v>148573493.52146101</v>
      </c>
      <c r="Q1549" s="22">
        <v>151146452.50237101</v>
      </c>
      <c r="R1549" s="22">
        <v>136338314.86237001</v>
      </c>
      <c r="S1549" s="22">
        <v>146712328.61356699</v>
      </c>
      <c r="T1549" s="22">
        <v>151099716.032269</v>
      </c>
      <c r="U1549" s="22">
        <v>140256678.960013</v>
      </c>
      <c r="V1549" s="22">
        <v>164090374.36438701</v>
      </c>
      <c r="W1549" s="22">
        <v>161474187.58535299</v>
      </c>
      <c r="X1549" s="22">
        <v>151078598.33885401</v>
      </c>
      <c r="Y1549" s="22">
        <v>133512696.18912899</v>
      </c>
      <c r="Z1549" s="22">
        <v>151909088.81940001</v>
      </c>
      <c r="AA1549" s="22">
        <v>139537290.939576</v>
      </c>
      <c r="AB1549" s="22">
        <v>128128580.411606</v>
      </c>
      <c r="AC1549" s="22">
        <v>144597392.33194801</v>
      </c>
      <c r="AD1549" s="22">
        <v>135546675.104188</v>
      </c>
      <c r="AE1549" s="22">
        <v>140825664.687116</v>
      </c>
    </row>
    <row r="1550" spans="1:31" x14ac:dyDescent="0.35">
      <c r="A1550" s="22" t="s">
        <v>4637</v>
      </c>
      <c r="B1550" s="22">
        <v>1</v>
      </c>
      <c r="C1550" s="22">
        <v>63.69</v>
      </c>
      <c r="D1550" s="22" t="s">
        <v>4638</v>
      </c>
      <c r="E1550" s="22">
        <f t="shared" si="121"/>
        <v>1.043908314300668</v>
      </c>
      <c r="F1550" s="22">
        <f t="shared" si="120"/>
        <v>0.91784383453483165</v>
      </c>
      <c r="G1550" s="22">
        <f t="shared" si="122"/>
        <v>2.7663132046117296</v>
      </c>
      <c r="H1550" s="22">
        <f t="shared" si="123"/>
        <v>1.8610525150334165E-2</v>
      </c>
      <c r="I1550" s="22">
        <f t="shared" si="124"/>
        <v>1.3205035891328964</v>
      </c>
      <c r="J1550" s="25">
        <v>0.205570592524326</v>
      </c>
      <c r="K1550" s="22" t="s">
        <v>4639</v>
      </c>
      <c r="L1550" s="22">
        <v>27648.309658331498</v>
      </c>
      <c r="M1550" s="22">
        <v>20398.1738368275</v>
      </c>
      <c r="N1550" s="22">
        <v>28167.875445907001</v>
      </c>
      <c r="O1550" s="22">
        <v>48574.094595363698</v>
      </c>
      <c r="P1550" s="22">
        <v>41611.0145691703</v>
      </c>
      <c r="Q1550" s="22">
        <v>8014.20102561576</v>
      </c>
      <c r="R1550" s="22">
        <v>4229.7808581313302</v>
      </c>
      <c r="S1550" s="22">
        <v>64197.17944218</v>
      </c>
      <c r="T1550" s="22">
        <v>35545.177354822801</v>
      </c>
      <c r="U1550" s="22">
        <v>61719.449569894801</v>
      </c>
      <c r="V1550" s="22">
        <v>18607.213967809501</v>
      </c>
      <c r="W1550" s="22">
        <v>28596.211384158501</v>
      </c>
      <c r="X1550" s="22">
        <v>27991.585229303</v>
      </c>
      <c r="Y1550" s="22">
        <v>22683.664801889099</v>
      </c>
      <c r="Z1550" s="22">
        <v>28133.453228217299</v>
      </c>
      <c r="AA1550" s="22">
        <v>120144.51126385</v>
      </c>
      <c r="AB1550" s="22">
        <v>81621.790793830398</v>
      </c>
      <c r="AC1550" s="22">
        <v>62800.253160526801</v>
      </c>
      <c r="AD1550" s="22">
        <v>31312.869996597601</v>
      </c>
      <c r="AE1550" s="22">
        <v>52709.590104080104</v>
      </c>
    </row>
    <row r="1551" spans="1:31" x14ac:dyDescent="0.35">
      <c r="A1551" s="22" t="s">
        <v>4640</v>
      </c>
      <c r="B1551" s="22">
        <v>14</v>
      </c>
      <c r="C1551" s="22">
        <v>1076.27</v>
      </c>
      <c r="D1551" s="24" t="s">
        <v>4641</v>
      </c>
      <c r="E1551" s="22">
        <f t="shared" si="121"/>
        <v>0.89432044317288217</v>
      </c>
      <c r="F1551" s="22">
        <f t="shared" si="120"/>
        <v>9.179010748511765E-2</v>
      </c>
      <c r="G1551" s="22">
        <f t="shared" si="122"/>
        <v>0.92392028165890894</v>
      </c>
      <c r="H1551" s="22">
        <f t="shared" si="123"/>
        <v>8.9274367345320293E-2</v>
      </c>
      <c r="I1551" s="22">
        <f t="shared" si="124"/>
        <v>0.98736053499676668</v>
      </c>
      <c r="J1551" s="25">
        <v>0.80383385682343</v>
      </c>
      <c r="K1551" s="22" t="s">
        <v>4642</v>
      </c>
      <c r="L1551" s="22">
        <v>226834275.202988</v>
      </c>
      <c r="M1551" s="22">
        <v>238895347.31965601</v>
      </c>
      <c r="N1551" s="22">
        <v>259900273.57956201</v>
      </c>
      <c r="O1551" s="22">
        <v>260201521.82332101</v>
      </c>
      <c r="P1551" s="22">
        <v>242036181.506439</v>
      </c>
      <c r="Q1551" s="22">
        <v>262593174.28198901</v>
      </c>
      <c r="R1551" s="22">
        <v>198030226.11987701</v>
      </c>
      <c r="S1551" s="22">
        <v>215570624.00919399</v>
      </c>
      <c r="T1551" s="22">
        <v>224474753.66582799</v>
      </c>
      <c r="U1551" s="22">
        <v>197438317.60473099</v>
      </c>
      <c r="V1551" s="22">
        <v>263615553.04359901</v>
      </c>
      <c r="W1551" s="22">
        <v>251179837.90796101</v>
      </c>
      <c r="X1551" s="22">
        <v>228708266.66065499</v>
      </c>
      <c r="Y1551" s="22">
        <v>227940136.429638</v>
      </c>
      <c r="Z1551" s="22">
        <v>272142065.33826399</v>
      </c>
      <c r="AA1551" s="22">
        <v>242761627.23137301</v>
      </c>
      <c r="AB1551" s="22">
        <v>231092168.31343001</v>
      </c>
      <c r="AC1551" s="22">
        <v>225013860.393877</v>
      </c>
      <c r="AD1551" s="22">
        <v>219152638.45998901</v>
      </c>
      <c r="AE1551" s="22">
        <v>230953903.066845</v>
      </c>
    </row>
    <row r="1552" spans="1:31" x14ac:dyDescent="0.35">
      <c r="A1552" s="22" t="s">
        <v>4643</v>
      </c>
      <c r="B1552" s="22">
        <v>13</v>
      </c>
      <c r="C1552" s="22">
        <v>846.36</v>
      </c>
      <c r="D1552" s="24" t="s">
        <v>4644</v>
      </c>
      <c r="E1552" s="22">
        <f t="shared" si="121"/>
        <v>0.9259789560987095</v>
      </c>
      <c r="F1552" s="22">
        <f t="shared" si="120"/>
        <v>0.25599120598116132</v>
      </c>
      <c r="G1552" s="22">
        <f t="shared" si="122"/>
        <v>0.97254059026471074</v>
      </c>
      <c r="H1552" s="22">
        <f t="shared" si="123"/>
        <v>0.6946990906487871</v>
      </c>
      <c r="I1552" s="22">
        <f t="shared" si="124"/>
        <v>1.0396286707307543</v>
      </c>
      <c r="J1552" s="25">
        <v>0.51524019596297799</v>
      </c>
      <c r="K1552" s="22" t="s">
        <v>4645</v>
      </c>
      <c r="L1552" s="22">
        <v>56172938.432146601</v>
      </c>
      <c r="M1552" s="22">
        <v>61144696.110415198</v>
      </c>
      <c r="N1552" s="22">
        <v>61885581.2425984</v>
      </c>
      <c r="O1552" s="22">
        <v>64625286.008596003</v>
      </c>
      <c r="P1552" s="22">
        <v>62670381.076349899</v>
      </c>
      <c r="Q1552" s="22">
        <v>67076712.392373502</v>
      </c>
      <c r="R1552" s="22">
        <v>52988815.904472202</v>
      </c>
      <c r="S1552" s="22">
        <v>47638600.198539101</v>
      </c>
      <c r="T1552" s="22">
        <v>61817333.098603703</v>
      </c>
      <c r="U1552" s="22">
        <v>54290054.011492997</v>
      </c>
      <c r="V1552" s="22">
        <v>64881308.171844497</v>
      </c>
      <c r="W1552" s="22">
        <v>60155320.478946596</v>
      </c>
      <c r="X1552" s="22">
        <v>54043710.740340501</v>
      </c>
      <c r="Y1552" s="22">
        <v>48019975.483310796</v>
      </c>
      <c r="Z1552" s="22">
        <v>67715412.605128095</v>
      </c>
      <c r="AA1552" s="22">
        <v>61795998.228110097</v>
      </c>
      <c r="AB1552" s="22">
        <v>52756354.3559829</v>
      </c>
      <c r="AC1552" s="22">
        <v>58772699.190809801</v>
      </c>
      <c r="AD1552" s="22">
        <v>53886486.141856201</v>
      </c>
      <c r="AE1552" s="22">
        <v>59508723.705542497</v>
      </c>
    </row>
    <row r="1553" spans="1:31" x14ac:dyDescent="0.35">
      <c r="A1553" s="22" t="s">
        <v>4646</v>
      </c>
      <c r="B1553" s="22">
        <v>6</v>
      </c>
      <c r="C1553" s="22">
        <v>201.48</v>
      </c>
      <c r="D1553" s="24" t="s">
        <v>4647</v>
      </c>
      <c r="E1553" s="22">
        <f t="shared" si="121"/>
        <v>1.0410991230514122</v>
      </c>
      <c r="F1553" s="22">
        <f t="shared" si="120"/>
        <v>0.66893996616893547</v>
      </c>
      <c r="G1553" s="22">
        <f t="shared" si="122"/>
        <v>1.6999425695453794</v>
      </c>
      <c r="H1553" s="22">
        <f t="shared" si="123"/>
        <v>1.5040964862632423E-3</v>
      </c>
      <c r="I1553" s="22">
        <f t="shared" si="124"/>
        <v>1.0406723759757497</v>
      </c>
      <c r="J1553" s="25">
        <v>0.72034159441476397</v>
      </c>
      <c r="K1553" s="22" t="s">
        <v>4648</v>
      </c>
      <c r="L1553" s="22">
        <v>2535352.3520265198</v>
      </c>
      <c r="M1553" s="22">
        <v>3563990.4638742101</v>
      </c>
      <c r="N1553" s="22">
        <v>3282026.6357906698</v>
      </c>
      <c r="O1553" s="22">
        <v>3638844.1945678499</v>
      </c>
      <c r="P1553" s="22">
        <v>2648997.50384979</v>
      </c>
      <c r="Q1553" s="22">
        <v>3211593.5708184401</v>
      </c>
      <c r="R1553" s="22">
        <v>3708492.6187565299</v>
      </c>
      <c r="S1553" s="22">
        <v>3444586.9294630298</v>
      </c>
      <c r="T1553" s="22">
        <v>3312169.9863358201</v>
      </c>
      <c r="U1553" s="22">
        <v>2636358.8819121099</v>
      </c>
      <c r="V1553" s="22">
        <v>2815619.3171878601</v>
      </c>
      <c r="W1553" s="22">
        <v>3200695.72617544</v>
      </c>
      <c r="X1553" s="22">
        <v>3173806.7433050699</v>
      </c>
      <c r="Y1553" s="22">
        <v>2399535.0898438198</v>
      </c>
      <c r="Z1553" s="22">
        <v>3467157.84427576</v>
      </c>
      <c r="AA1553" s="22">
        <v>4430593.9850288499</v>
      </c>
      <c r="AB1553" s="22">
        <v>6705147.5630122898</v>
      </c>
      <c r="AC1553" s="22">
        <v>4987969.9960636599</v>
      </c>
      <c r="AD1553" s="22">
        <v>4676300.7784958901</v>
      </c>
      <c r="AE1553" s="22">
        <v>4795707.9830242703</v>
      </c>
    </row>
    <row r="1554" spans="1:31" x14ac:dyDescent="0.35">
      <c r="A1554" s="22" t="s">
        <v>4649</v>
      </c>
      <c r="B1554" s="22">
        <v>7</v>
      </c>
      <c r="C1554" s="22">
        <v>346.56</v>
      </c>
      <c r="D1554" s="24" t="s">
        <v>4650</v>
      </c>
      <c r="E1554" s="22">
        <f t="shared" si="121"/>
        <v>1.0147346163492119</v>
      </c>
      <c r="F1554" s="22">
        <f t="shared" si="120"/>
        <v>0.86499795619943409</v>
      </c>
      <c r="G1554" s="22">
        <f t="shared" si="122"/>
        <v>1.0368297164681552</v>
      </c>
      <c r="H1554" s="22">
        <f t="shared" si="123"/>
        <v>0.48612185740515035</v>
      </c>
      <c r="I1554" s="22">
        <f t="shared" si="124"/>
        <v>1.0558277044421389</v>
      </c>
      <c r="J1554" s="25">
        <v>0.227697374425223</v>
      </c>
      <c r="K1554" s="22" t="s">
        <v>4651</v>
      </c>
      <c r="L1554" s="22">
        <v>2103953.4642809099</v>
      </c>
      <c r="M1554" s="22">
        <v>2201448.4802041501</v>
      </c>
      <c r="N1554" s="22">
        <v>2399618.83679607</v>
      </c>
      <c r="O1554" s="22">
        <v>2273667.57324151</v>
      </c>
      <c r="P1554" s="22">
        <v>2211548.1663819798</v>
      </c>
      <c r="Q1554" s="22">
        <v>1708379.4600233701</v>
      </c>
      <c r="R1554" s="22">
        <v>2139269.5876193801</v>
      </c>
      <c r="S1554" s="22">
        <v>2172279.7443885701</v>
      </c>
      <c r="T1554" s="22">
        <v>2666326.3973428598</v>
      </c>
      <c r="U1554" s="22">
        <v>2668865.1735229101</v>
      </c>
      <c r="V1554" s="22">
        <v>1854953.35403848</v>
      </c>
      <c r="W1554" s="22">
        <v>2224855.83607757</v>
      </c>
      <c r="X1554" s="22">
        <v>2043784.78686924</v>
      </c>
      <c r="Y1554" s="22">
        <v>2262139.8744002599</v>
      </c>
      <c r="Z1554" s="22">
        <v>2212810.28022268</v>
      </c>
      <c r="AA1554" s="22">
        <v>2154183.58899691</v>
      </c>
      <c r="AB1554" s="22">
        <v>2131267.0569035001</v>
      </c>
      <c r="AC1554" s="22">
        <v>2033700.68753063</v>
      </c>
      <c r="AD1554" s="22">
        <v>2190068.4141479</v>
      </c>
      <c r="AE1554" s="22">
        <v>2479665.7593716499</v>
      </c>
    </row>
    <row r="1555" spans="1:31" x14ac:dyDescent="0.35">
      <c r="A1555" s="22" t="s">
        <v>4652</v>
      </c>
      <c r="B1555" s="22">
        <v>4</v>
      </c>
      <c r="C1555" s="22">
        <v>213.72</v>
      </c>
      <c r="D1555" s="24" t="s">
        <v>4653</v>
      </c>
      <c r="E1555" s="22">
        <f t="shared" si="121"/>
        <v>1.4405208712358246</v>
      </c>
      <c r="F1555" s="22">
        <f t="shared" si="120"/>
        <v>9.2011631103382022E-3</v>
      </c>
      <c r="G1555" s="22">
        <f t="shared" si="122"/>
        <v>0.94501647600811145</v>
      </c>
      <c r="H1555" s="22">
        <f t="shared" si="123"/>
        <v>0.64195075070418162</v>
      </c>
      <c r="I1555" s="22">
        <f t="shared" si="124"/>
        <v>0.84960499495530684</v>
      </c>
      <c r="J1555" s="25">
        <v>0.19556375828335601</v>
      </c>
      <c r="K1555" s="22" t="s">
        <v>4654</v>
      </c>
      <c r="L1555" s="22">
        <v>512277.84634695097</v>
      </c>
      <c r="M1555" s="22">
        <v>740952.28509509598</v>
      </c>
      <c r="N1555" s="22">
        <v>485921.80182490603</v>
      </c>
      <c r="O1555" s="22">
        <v>515392.69650546502</v>
      </c>
      <c r="P1555" s="22">
        <v>689013.71786103304</v>
      </c>
      <c r="Q1555" s="22">
        <v>931946.983499569</v>
      </c>
      <c r="R1555" s="22">
        <v>888743.52708833094</v>
      </c>
      <c r="S1555" s="22">
        <v>672666.21593794296</v>
      </c>
      <c r="T1555" s="22">
        <v>773938.752154744</v>
      </c>
      <c r="U1555" s="22">
        <v>972961.75678583595</v>
      </c>
      <c r="V1555" s="22">
        <v>590014.87413726095</v>
      </c>
      <c r="W1555" s="22">
        <v>686409.11763071106</v>
      </c>
      <c r="X1555" s="22">
        <v>584072.83971946698</v>
      </c>
      <c r="Y1555" s="22">
        <v>902246.81527357805</v>
      </c>
      <c r="Z1555" s="22">
        <v>701876.22378046496</v>
      </c>
      <c r="AA1555" s="22">
        <v>654857.10694456799</v>
      </c>
      <c r="AB1555" s="22">
        <v>609629.38348015305</v>
      </c>
      <c r="AC1555" s="22">
        <v>488849.630193174</v>
      </c>
      <c r="AD1555" s="22">
        <v>705070.422265906</v>
      </c>
      <c r="AE1555" s="22">
        <v>815716.31788298895</v>
      </c>
    </row>
    <row r="1556" spans="1:31" x14ac:dyDescent="0.35">
      <c r="A1556" s="22" t="s">
        <v>4655</v>
      </c>
      <c r="B1556" s="22">
        <v>1</v>
      </c>
      <c r="C1556" s="22">
        <v>34.57</v>
      </c>
      <c r="D1556" s="22" t="s">
        <v>4656</v>
      </c>
      <c r="E1556" s="22">
        <f t="shared" si="121"/>
        <v>0.87777394385157537</v>
      </c>
      <c r="F1556" s="22">
        <f t="shared" si="120"/>
        <v>0.91359540908795234</v>
      </c>
      <c r="G1556" s="22">
        <f t="shared" si="122"/>
        <v>7.7307801342932434</v>
      </c>
      <c r="H1556" s="22">
        <f t="shared" si="123"/>
        <v>1.1687375746721134E-2</v>
      </c>
      <c r="I1556" s="22">
        <f t="shared" si="124"/>
        <v>3.7116534827335697</v>
      </c>
      <c r="J1556" s="25">
        <v>0.90746338874957</v>
      </c>
      <c r="K1556" s="22" t="s">
        <v>4657</v>
      </c>
      <c r="L1556" s="22">
        <v>53207.529602435199</v>
      </c>
      <c r="M1556" s="22">
        <v>0</v>
      </c>
      <c r="N1556" s="22">
        <v>0</v>
      </c>
      <c r="O1556" s="22">
        <v>0</v>
      </c>
      <c r="P1556" s="22">
        <v>12767.685925957399</v>
      </c>
      <c r="Q1556" s="22">
        <v>0</v>
      </c>
      <c r="R1556" s="22">
        <v>0</v>
      </c>
      <c r="S1556" s="22">
        <v>51524.386892669798</v>
      </c>
      <c r="T1556" s="22">
        <v>0</v>
      </c>
      <c r="U1556" s="22">
        <v>6386.9382381450696</v>
      </c>
      <c r="V1556" s="22">
        <v>9095.1416907355997</v>
      </c>
      <c r="W1556" s="22">
        <v>0</v>
      </c>
      <c r="X1556" s="22">
        <v>0</v>
      </c>
      <c r="Y1556" s="22">
        <v>0</v>
      </c>
      <c r="Z1556" s="22">
        <v>8680.0131924737507</v>
      </c>
      <c r="AA1556" s="22">
        <v>11444.7178923869</v>
      </c>
      <c r="AB1556" s="22">
        <v>14420.7764742339</v>
      </c>
      <c r="AC1556" s="22">
        <v>35710.674033535302</v>
      </c>
      <c r="AD1556" s="22">
        <v>26186.615556807501</v>
      </c>
      <c r="AE1556" s="22">
        <v>49653.0302981368</v>
      </c>
    </row>
    <row r="1557" spans="1:31" x14ac:dyDescent="0.35">
      <c r="A1557" s="22" t="s">
        <v>4658</v>
      </c>
      <c r="B1557" s="22">
        <v>2</v>
      </c>
      <c r="C1557" s="22">
        <v>178.52</v>
      </c>
      <c r="D1557" s="24" t="s">
        <v>4659</v>
      </c>
      <c r="E1557" s="22">
        <f t="shared" si="121"/>
        <v>0.8438379034633795</v>
      </c>
      <c r="F1557" s="22">
        <f t="shared" si="120"/>
        <v>0.5639365118117905</v>
      </c>
      <c r="G1557" s="22">
        <f t="shared" si="122"/>
        <v>1.1131691919021975</v>
      </c>
      <c r="H1557" s="22">
        <f t="shared" si="123"/>
        <v>0.55026309394557738</v>
      </c>
      <c r="I1557" s="22">
        <f t="shared" si="124"/>
        <v>1.2450991347105791</v>
      </c>
      <c r="J1557" s="25">
        <v>0.162088614163099</v>
      </c>
      <c r="K1557" s="22" t="s">
        <v>4660</v>
      </c>
      <c r="L1557" s="22">
        <v>420888.04510627099</v>
      </c>
      <c r="M1557" s="22">
        <v>329433.07990405301</v>
      </c>
      <c r="N1557" s="22">
        <v>393607.99169605901</v>
      </c>
      <c r="O1557" s="22">
        <v>396210.59222118597</v>
      </c>
      <c r="P1557" s="22">
        <v>328682.18136103102</v>
      </c>
      <c r="Q1557" s="22">
        <v>635282.85356946301</v>
      </c>
      <c r="R1557" s="22">
        <v>205877.03020827699</v>
      </c>
      <c r="S1557" s="22">
        <v>128641.756009157</v>
      </c>
      <c r="T1557" s="22">
        <v>178070.16679179799</v>
      </c>
      <c r="U1557" s="22">
        <v>429110.93926890701</v>
      </c>
      <c r="V1557" s="22">
        <v>331850.69091343699</v>
      </c>
      <c r="W1557" s="22">
        <v>365291.10078780598</v>
      </c>
      <c r="X1557" s="22">
        <v>207921.02326371401</v>
      </c>
      <c r="Y1557" s="22">
        <v>179388.29630387999</v>
      </c>
      <c r="Z1557" s="22">
        <v>416491.13356133399</v>
      </c>
      <c r="AA1557" s="22">
        <v>384840.78564101999</v>
      </c>
      <c r="AB1557" s="22">
        <v>268464.806945658</v>
      </c>
      <c r="AC1557" s="22">
        <v>265825.72349537001</v>
      </c>
      <c r="AD1557" s="22">
        <v>340778.13808980101</v>
      </c>
      <c r="AE1557" s="22">
        <v>410893.21159762301</v>
      </c>
    </row>
    <row r="1558" spans="1:31" x14ac:dyDescent="0.35">
      <c r="A1558" s="22" t="s">
        <v>4661</v>
      </c>
      <c r="B1558" s="22">
        <v>5</v>
      </c>
      <c r="C1558" s="22">
        <v>239.53</v>
      </c>
      <c r="D1558" s="24" t="s">
        <v>4662</v>
      </c>
      <c r="E1558" s="22">
        <f t="shared" si="121"/>
        <v>1.2934374729709519</v>
      </c>
      <c r="F1558" s="22">
        <f t="shared" si="120"/>
        <v>1.8460774504780123E-2</v>
      </c>
      <c r="G1558" s="22">
        <f t="shared" si="122"/>
        <v>1.2200445977868155</v>
      </c>
      <c r="H1558" s="22">
        <f t="shared" si="123"/>
        <v>7.537770718096487E-2</v>
      </c>
      <c r="I1558" s="22">
        <f t="shared" si="124"/>
        <v>0.94167795346652938</v>
      </c>
      <c r="J1558" s="25">
        <v>0.67031940642021204</v>
      </c>
      <c r="K1558" s="22" t="s">
        <v>4663</v>
      </c>
      <c r="L1558" s="22">
        <v>3186858.2809950402</v>
      </c>
      <c r="M1558" s="22">
        <v>3723634.2711896198</v>
      </c>
      <c r="N1558" s="22">
        <v>3268537.5540449698</v>
      </c>
      <c r="O1558" s="22">
        <v>3008168.1890398301</v>
      </c>
      <c r="P1558" s="22">
        <v>2810473.0569804199</v>
      </c>
      <c r="Q1558" s="22">
        <v>4609522.74533707</v>
      </c>
      <c r="R1558" s="22">
        <v>3725026.5556943398</v>
      </c>
      <c r="S1558" s="22">
        <v>3237812.3627399001</v>
      </c>
      <c r="T1558" s="22">
        <v>4580056.5333364997</v>
      </c>
      <c r="U1558" s="22">
        <v>4539569.4101660699</v>
      </c>
      <c r="V1558" s="22">
        <v>2979258.7439076798</v>
      </c>
      <c r="W1558" s="22">
        <v>2461238.8518902999</v>
      </c>
      <c r="X1558" s="22">
        <v>3701411.5176444501</v>
      </c>
      <c r="Y1558" s="22">
        <v>4264748.9148532199</v>
      </c>
      <c r="Z1558" s="22">
        <v>3581815.8903713799</v>
      </c>
      <c r="AA1558" s="22">
        <v>3987917.6695782901</v>
      </c>
      <c r="AB1558" s="22">
        <v>4263790.2734140102</v>
      </c>
      <c r="AC1558" s="22">
        <v>4796319.2368737301</v>
      </c>
      <c r="AD1558" s="22">
        <v>4062785.8162078401</v>
      </c>
      <c r="AE1558" s="22">
        <v>3615882.8330380502</v>
      </c>
    </row>
    <row r="1559" spans="1:31" x14ac:dyDescent="0.35">
      <c r="A1559" s="22" t="s">
        <v>4664</v>
      </c>
      <c r="B1559" s="22">
        <v>1</v>
      </c>
      <c r="C1559" s="22">
        <v>72.400000000000006</v>
      </c>
      <c r="D1559" s="22" t="s">
        <v>4665</v>
      </c>
      <c r="E1559" s="22">
        <f t="shared" si="121"/>
        <v>1.5117846995760535</v>
      </c>
      <c r="F1559" s="22">
        <f t="shared" si="120"/>
        <v>0.15155354889617004</v>
      </c>
      <c r="G1559" s="22">
        <f t="shared" si="122"/>
        <v>0.5550180891414459</v>
      </c>
      <c r="H1559" s="22">
        <f t="shared" si="123"/>
        <v>7.7895579685554189E-2</v>
      </c>
      <c r="I1559" s="22">
        <f t="shared" si="124"/>
        <v>0.59357290470633362</v>
      </c>
      <c r="J1559" s="25">
        <v>0.13879828795222801</v>
      </c>
      <c r="K1559" s="22" t="s">
        <v>4666</v>
      </c>
      <c r="L1559" s="22">
        <v>31810.721780562701</v>
      </c>
      <c r="M1559" s="22">
        <v>43080.823558812299</v>
      </c>
      <c r="N1559" s="22">
        <v>22355.514760751499</v>
      </c>
      <c r="O1559" s="22">
        <v>9012.2076480324395</v>
      </c>
      <c r="P1559" s="22">
        <v>16856.476705105</v>
      </c>
      <c r="Q1559" s="22">
        <v>44169.217121857102</v>
      </c>
      <c r="R1559" s="22">
        <v>40723.716931479103</v>
      </c>
      <c r="S1559" s="22">
        <v>22711.427692578302</v>
      </c>
      <c r="T1559" s="22">
        <v>51152.016082450202</v>
      </c>
      <c r="U1559" s="22">
        <v>27368.120912995098</v>
      </c>
      <c r="V1559" s="22">
        <v>18416.640885855701</v>
      </c>
      <c r="W1559" s="22">
        <v>29904.487646562699</v>
      </c>
      <c r="X1559" s="22">
        <v>44082.295433644897</v>
      </c>
      <c r="Y1559" s="22">
        <v>57513.194289769097</v>
      </c>
      <c r="Z1559" s="22">
        <v>57498.079209468298</v>
      </c>
      <c r="AA1559" s="22">
        <v>7528.9445858204999</v>
      </c>
      <c r="AB1559" s="22">
        <v>20770.601014957701</v>
      </c>
      <c r="AC1559" s="22">
        <v>19586.642298455001</v>
      </c>
      <c r="AD1559" s="22">
        <v>33928.149832661496</v>
      </c>
      <c r="AE1559" s="22">
        <v>33304.571315147601</v>
      </c>
    </row>
    <row r="1560" spans="1:31" x14ac:dyDescent="0.35">
      <c r="A1560" s="22" t="s">
        <v>4667</v>
      </c>
      <c r="B1560" s="22">
        <v>10</v>
      </c>
      <c r="C1560" s="22">
        <v>480.63</v>
      </c>
      <c r="D1560" s="24" t="s">
        <v>4668</v>
      </c>
      <c r="E1560" s="22">
        <f t="shared" si="121"/>
        <v>1.0658728889760631</v>
      </c>
      <c r="F1560" s="22">
        <f t="shared" si="120"/>
        <v>0.46439134893076328</v>
      </c>
      <c r="G1560" s="22">
        <f t="shared" si="122"/>
        <v>1.5183361861681883</v>
      </c>
      <c r="H1560" s="22">
        <f t="shared" si="123"/>
        <v>9.7919367416604367E-7</v>
      </c>
      <c r="I1560" s="22">
        <f t="shared" si="124"/>
        <v>1.055061419803524</v>
      </c>
      <c r="J1560" s="25">
        <v>0.58961903477461397</v>
      </c>
      <c r="K1560" s="22" t="s">
        <v>4669</v>
      </c>
      <c r="L1560" s="22">
        <v>6633972.4430548698</v>
      </c>
      <c r="M1560" s="22">
        <v>9055861.1825548504</v>
      </c>
      <c r="N1560" s="22">
        <v>6958785.0988522796</v>
      </c>
      <c r="O1560" s="22">
        <v>9414137.5922586899</v>
      </c>
      <c r="P1560" s="22">
        <v>9182239.3706508093</v>
      </c>
      <c r="Q1560" s="22">
        <v>8734889.0748017598</v>
      </c>
      <c r="R1560" s="22">
        <v>7731964.6333813602</v>
      </c>
      <c r="S1560" s="22">
        <v>8231647.1639567604</v>
      </c>
      <c r="T1560" s="22">
        <v>9608884.8872821592</v>
      </c>
      <c r="U1560" s="22">
        <v>9654536.9496818706</v>
      </c>
      <c r="V1560" s="22">
        <v>7724450.8107439401</v>
      </c>
      <c r="W1560" s="22">
        <v>7650554.9759955602</v>
      </c>
      <c r="X1560" s="22">
        <v>7949028.3636581497</v>
      </c>
      <c r="Y1560" s="22">
        <v>8099919.6068430198</v>
      </c>
      <c r="Z1560" s="22">
        <v>7668553.0041687498</v>
      </c>
      <c r="AA1560" s="22">
        <v>11852709.857288901</v>
      </c>
      <c r="AB1560" s="22">
        <v>12161758.668214001</v>
      </c>
      <c r="AC1560" s="22">
        <v>12757883.0845103</v>
      </c>
      <c r="AD1560" s="22">
        <v>11008614.515522299</v>
      </c>
      <c r="AE1560" s="22">
        <v>11574601.498337001</v>
      </c>
    </row>
    <row r="1561" spans="1:31" x14ac:dyDescent="0.35">
      <c r="A1561" s="22" t="s">
        <v>4670</v>
      </c>
      <c r="B1561" s="22">
        <v>7</v>
      </c>
      <c r="C1561" s="22">
        <v>527</v>
      </c>
      <c r="D1561" s="24" t="s">
        <v>4671</v>
      </c>
      <c r="E1561" s="22">
        <f t="shared" si="121"/>
        <v>1.0632786667780447</v>
      </c>
      <c r="F1561" s="22">
        <f t="shared" si="120"/>
        <v>0.17290382705403384</v>
      </c>
      <c r="G1561" s="22">
        <f t="shared" si="122"/>
        <v>0.91826824785343841</v>
      </c>
      <c r="H1561" s="22">
        <f t="shared" si="123"/>
        <v>0.15444314377693455</v>
      </c>
      <c r="I1561" s="22">
        <f t="shared" si="124"/>
        <v>0.93765825872846276</v>
      </c>
      <c r="J1561" s="25">
        <v>0.26816556161786398</v>
      </c>
      <c r="K1561" s="22" t="s">
        <v>4672</v>
      </c>
      <c r="L1561" s="22">
        <v>5363661.6720880801</v>
      </c>
      <c r="M1561" s="22">
        <v>5138576.8600801202</v>
      </c>
      <c r="N1561" s="22">
        <v>4725688.8942750003</v>
      </c>
      <c r="O1561" s="22">
        <v>4792714.9415981499</v>
      </c>
      <c r="P1561" s="22">
        <v>5419996.9984427402</v>
      </c>
      <c r="Q1561" s="22">
        <v>5327958.8915724596</v>
      </c>
      <c r="R1561" s="22">
        <v>5177602.86719999</v>
      </c>
      <c r="S1561" s="22">
        <v>5077077.0520015601</v>
      </c>
      <c r="T1561" s="22">
        <v>5995811.5166398203</v>
      </c>
      <c r="U1561" s="22">
        <v>5472038.7801624099</v>
      </c>
      <c r="V1561" s="22">
        <v>4986424.5766730104</v>
      </c>
      <c r="W1561" s="22">
        <v>4926145.4921560297</v>
      </c>
      <c r="X1561" s="22">
        <v>5216856.7764214696</v>
      </c>
      <c r="Y1561" s="22">
        <v>6073246.7304107398</v>
      </c>
      <c r="Z1561" s="22">
        <v>5929428.26385496</v>
      </c>
      <c r="AA1561" s="22">
        <v>4763092.6212850297</v>
      </c>
      <c r="AB1561" s="22">
        <v>4620759.1489174599</v>
      </c>
      <c r="AC1561" s="22">
        <v>5295909.9809803898</v>
      </c>
      <c r="AD1561" s="22">
        <v>4874664.5827037701</v>
      </c>
      <c r="AE1561" s="22">
        <v>5360121.2828669501</v>
      </c>
    </row>
    <row r="1562" spans="1:31" x14ac:dyDescent="0.35">
      <c r="A1562" s="22" t="s">
        <v>4673</v>
      </c>
      <c r="B1562" s="22">
        <v>3</v>
      </c>
      <c r="C1562" s="22">
        <v>111.2</v>
      </c>
      <c r="D1562" s="24" t="s">
        <v>4674</v>
      </c>
      <c r="E1562" s="22">
        <f t="shared" si="121"/>
        <v>1.168760207977066</v>
      </c>
      <c r="F1562" s="22">
        <f t="shared" si="120"/>
        <v>0.29320624117871702</v>
      </c>
      <c r="G1562" s="22">
        <f t="shared" si="122"/>
        <v>1.2063559546175919</v>
      </c>
      <c r="H1562" s="22">
        <f t="shared" si="123"/>
        <v>0.19520223366265613</v>
      </c>
      <c r="I1562" s="22">
        <f t="shared" si="124"/>
        <v>0.70955713542780408</v>
      </c>
      <c r="J1562" s="25">
        <v>3.6754395564137197E-2</v>
      </c>
      <c r="K1562" s="22" t="s">
        <v>4675</v>
      </c>
      <c r="L1562" s="22">
        <v>239659.514528211</v>
      </c>
      <c r="M1562" s="22">
        <v>482135.51748737</v>
      </c>
      <c r="N1562" s="22">
        <v>346271.17132404802</v>
      </c>
      <c r="O1562" s="22">
        <v>382368.892883919</v>
      </c>
      <c r="P1562" s="22">
        <v>496225.55870671401</v>
      </c>
      <c r="Q1562" s="22">
        <v>427746.810664066</v>
      </c>
      <c r="R1562" s="22">
        <v>444660.50054580398</v>
      </c>
      <c r="S1562" s="22">
        <v>584983.48161119502</v>
      </c>
      <c r="T1562" s="22">
        <v>439543.90047790197</v>
      </c>
      <c r="U1562" s="22">
        <v>378244.81861809798</v>
      </c>
      <c r="V1562" s="22">
        <v>603273.99048763805</v>
      </c>
      <c r="W1562" s="22">
        <v>558789.34032279195</v>
      </c>
      <c r="X1562" s="22">
        <v>431310.78089470102</v>
      </c>
      <c r="Y1562" s="22">
        <v>529577.94045987702</v>
      </c>
      <c r="Z1562" s="22">
        <v>620534.77607552195</v>
      </c>
      <c r="AA1562" s="22">
        <v>682705.36579911597</v>
      </c>
      <c r="AB1562" s="22">
        <v>931516.50862873904</v>
      </c>
      <c r="AC1562" s="22">
        <v>579154.69686366303</v>
      </c>
      <c r="AD1562" s="22">
        <v>511087.92647838901</v>
      </c>
      <c r="AE1562" s="22">
        <v>605157.17389298696</v>
      </c>
    </row>
    <row r="1563" spans="1:31" x14ac:dyDescent="0.35">
      <c r="A1563" s="22" t="s">
        <v>4676</v>
      </c>
      <c r="B1563" s="22">
        <v>4</v>
      </c>
      <c r="C1563" s="22">
        <v>189.88</v>
      </c>
      <c r="D1563" s="24" t="s">
        <v>4677</v>
      </c>
      <c r="E1563" s="22">
        <f t="shared" si="121"/>
        <v>0.89462747623604288</v>
      </c>
      <c r="F1563" s="22">
        <f t="shared" si="120"/>
        <v>0.21770180791376723</v>
      </c>
      <c r="G1563" s="22">
        <f t="shared" si="122"/>
        <v>1.5126726796038834</v>
      </c>
      <c r="H1563" s="22">
        <f t="shared" si="123"/>
        <v>1.0205041296892786E-3</v>
      </c>
      <c r="I1563" s="22">
        <f t="shared" si="124"/>
        <v>1.3215754072149501</v>
      </c>
      <c r="J1563" s="25">
        <v>2.2177482075831999E-2</v>
      </c>
      <c r="K1563" s="22" t="s">
        <v>4678</v>
      </c>
      <c r="L1563" s="22">
        <v>1884309.1066663601</v>
      </c>
      <c r="M1563" s="22">
        <v>1869121.5405975599</v>
      </c>
      <c r="N1563" s="22">
        <v>2340207.4176771501</v>
      </c>
      <c r="O1563" s="22">
        <v>1843402.8190126501</v>
      </c>
      <c r="P1563" s="22">
        <v>1669643.9074524399</v>
      </c>
      <c r="Q1563" s="22">
        <v>2048381.4073113899</v>
      </c>
      <c r="R1563" s="22">
        <v>1456783.73339799</v>
      </c>
      <c r="S1563" s="22">
        <v>1806651.1597970999</v>
      </c>
      <c r="T1563" s="22">
        <v>1563909.9376298401</v>
      </c>
      <c r="U1563" s="22">
        <v>1718677.93179455</v>
      </c>
      <c r="V1563" s="22">
        <v>1431330.0211940701</v>
      </c>
      <c r="W1563" s="22">
        <v>1813810.0440964899</v>
      </c>
      <c r="X1563" s="22">
        <v>1326703.89240043</v>
      </c>
      <c r="Y1563" s="22">
        <v>1098466.8451209799</v>
      </c>
      <c r="Z1563" s="22">
        <v>1598805.08642133</v>
      </c>
      <c r="AA1563" s="22">
        <v>2387257.8552335198</v>
      </c>
      <c r="AB1563" s="22">
        <v>2328210.5048103598</v>
      </c>
      <c r="AC1563" s="22">
        <v>2289000.6464261599</v>
      </c>
      <c r="AD1563" s="22">
        <v>1953669.2530473999</v>
      </c>
      <c r="AE1563" s="22">
        <v>2037654.75100026</v>
      </c>
    </row>
    <row r="1564" spans="1:31" x14ac:dyDescent="0.35">
      <c r="A1564" s="22" t="s">
        <v>4679</v>
      </c>
      <c r="B1564" s="22">
        <v>3</v>
      </c>
      <c r="C1564" s="22">
        <v>142.96</v>
      </c>
      <c r="D1564" s="24" t="s">
        <v>4680</v>
      </c>
      <c r="E1564" s="22">
        <f t="shared" si="121"/>
        <v>1.4143746969181061</v>
      </c>
      <c r="F1564" s="22">
        <f t="shared" si="120"/>
        <v>1.9791129479902717E-3</v>
      </c>
      <c r="G1564" s="22">
        <f t="shared" si="122"/>
        <v>1.1803436639800735</v>
      </c>
      <c r="H1564" s="22">
        <f t="shared" si="123"/>
        <v>9.8869646591217011E-2</v>
      </c>
      <c r="I1564" s="22">
        <f t="shared" si="124"/>
        <v>0.87649986800547808</v>
      </c>
      <c r="J1564" s="25">
        <v>0.17685703300156899</v>
      </c>
      <c r="K1564" s="22" t="s">
        <v>4681</v>
      </c>
      <c r="L1564" s="22">
        <v>163944.16346430301</v>
      </c>
      <c r="M1564" s="22">
        <v>183775.06828515499</v>
      </c>
      <c r="N1564" s="22">
        <v>129006.617982843</v>
      </c>
      <c r="O1564" s="22">
        <v>142512.357021067</v>
      </c>
      <c r="P1564" s="22">
        <v>125406.523023744</v>
      </c>
      <c r="Q1564" s="22">
        <v>218670.61303850199</v>
      </c>
      <c r="R1564" s="22">
        <v>213208.165707804</v>
      </c>
      <c r="S1564" s="22">
        <v>210754.62526925901</v>
      </c>
      <c r="T1564" s="22">
        <v>180921.31487133799</v>
      </c>
      <c r="U1564" s="22">
        <v>229651.945103265</v>
      </c>
      <c r="V1564" s="22">
        <v>155150.96441465901</v>
      </c>
      <c r="W1564" s="22">
        <v>185821.89761163801</v>
      </c>
      <c r="X1564" s="22">
        <v>182046.152746343</v>
      </c>
      <c r="Y1564" s="22">
        <v>185769.339088012</v>
      </c>
      <c r="Z1564" s="22">
        <v>140777.92328162599</v>
      </c>
      <c r="AA1564" s="22">
        <v>236253.261672019</v>
      </c>
      <c r="AB1564" s="22">
        <v>199706.405314267</v>
      </c>
      <c r="AC1564" s="22">
        <v>152670.10279757</v>
      </c>
      <c r="AD1564" s="22">
        <v>209934.68051952499</v>
      </c>
      <c r="AE1564" s="22">
        <v>204215.72205264599</v>
      </c>
    </row>
    <row r="1565" spans="1:31" x14ac:dyDescent="0.35">
      <c r="A1565" s="22" t="s">
        <v>4682</v>
      </c>
      <c r="B1565" s="22">
        <v>1</v>
      </c>
      <c r="C1565" s="22">
        <v>64.739999999999995</v>
      </c>
      <c r="D1565" s="22" t="s">
        <v>4683</v>
      </c>
      <c r="E1565" s="22">
        <f t="shared" si="121"/>
        <v>2.3447461009923343</v>
      </c>
      <c r="F1565" s="22">
        <f t="shared" si="120"/>
        <v>4.8502553767183244E-2</v>
      </c>
      <c r="G1565" s="22">
        <f t="shared" si="122"/>
        <v>1.6818236041614398</v>
      </c>
      <c r="H1565" s="22">
        <f t="shared" si="123"/>
        <v>0.16651645148332167</v>
      </c>
      <c r="I1565" s="22">
        <f t="shared" si="124"/>
        <v>0.77114311571621086</v>
      </c>
      <c r="J1565" s="25">
        <v>0.51500989799782904</v>
      </c>
      <c r="K1565" s="22" t="s">
        <v>4684</v>
      </c>
      <c r="L1565" s="22">
        <v>39378.572502086499</v>
      </c>
      <c r="M1565" s="22">
        <v>64981.711231213201</v>
      </c>
      <c r="N1565" s="22">
        <v>80350.485419926903</v>
      </c>
      <c r="O1565" s="22">
        <v>4827.32496070868</v>
      </c>
      <c r="P1565" s="22">
        <v>14907.159615462901</v>
      </c>
      <c r="Q1565" s="22">
        <v>123609.654265149</v>
      </c>
      <c r="R1565" s="22">
        <v>97923.871259962107</v>
      </c>
      <c r="S1565" s="22">
        <v>25217.936542394698</v>
      </c>
      <c r="T1565" s="22">
        <v>131557.89745685499</v>
      </c>
      <c r="U1565" s="22">
        <v>101062.852024034</v>
      </c>
      <c r="V1565" s="22">
        <v>59395.377069418202</v>
      </c>
      <c r="W1565" s="22">
        <v>50396.182682563704</v>
      </c>
      <c r="X1565" s="22">
        <v>12220.779253463499</v>
      </c>
      <c r="Y1565" s="22">
        <v>31852.942554655001</v>
      </c>
      <c r="Z1565" s="22">
        <v>111254.44727196801</v>
      </c>
      <c r="AA1565" s="22">
        <v>71177.261384571495</v>
      </c>
      <c r="AB1565" s="22">
        <v>62085.546421418199</v>
      </c>
      <c r="AC1565" s="22">
        <v>73099.619271887001</v>
      </c>
      <c r="AD1565" s="22">
        <v>155445.31702152299</v>
      </c>
      <c r="AE1565" s="22">
        <v>84076.873779253205</v>
      </c>
    </row>
    <row r="1566" spans="1:31" x14ac:dyDescent="0.35">
      <c r="A1566" s="22" t="s">
        <v>4685</v>
      </c>
      <c r="B1566" s="22">
        <v>3</v>
      </c>
      <c r="C1566" s="22">
        <v>120.33</v>
      </c>
      <c r="D1566" s="24" t="s">
        <v>4686</v>
      </c>
      <c r="E1566" s="22">
        <f t="shared" si="121"/>
        <v>1.1545923287877158</v>
      </c>
      <c r="F1566" s="22">
        <f t="shared" si="120"/>
        <v>0.3649586980773632</v>
      </c>
      <c r="G1566" s="22">
        <f t="shared" si="122"/>
        <v>0.69386186913610481</v>
      </c>
      <c r="H1566" s="22">
        <f t="shared" si="123"/>
        <v>5.8484228735001288E-2</v>
      </c>
      <c r="I1566" s="22">
        <f t="shared" si="124"/>
        <v>0.90086825368038237</v>
      </c>
      <c r="J1566" s="25">
        <v>0.54006302616120905</v>
      </c>
      <c r="K1566" s="22" t="s">
        <v>4687</v>
      </c>
      <c r="L1566" s="22">
        <v>206654.89339690201</v>
      </c>
      <c r="M1566" s="22">
        <v>279919.18988069298</v>
      </c>
      <c r="N1566" s="22">
        <v>238706.15408243501</v>
      </c>
      <c r="O1566" s="22">
        <v>376153.93078623997</v>
      </c>
      <c r="P1566" s="22">
        <v>360958.302229436</v>
      </c>
      <c r="Q1566" s="22">
        <v>431153.08570263901</v>
      </c>
      <c r="R1566" s="22">
        <v>373670.89262202301</v>
      </c>
      <c r="S1566" s="22">
        <v>261331.663464863</v>
      </c>
      <c r="T1566" s="22">
        <v>261402.594148762</v>
      </c>
      <c r="U1566" s="22">
        <v>360908.89203441999</v>
      </c>
      <c r="V1566" s="22">
        <v>341515.728857824</v>
      </c>
      <c r="W1566" s="22">
        <v>371257.46642508102</v>
      </c>
      <c r="X1566" s="22">
        <v>197792.34205430301</v>
      </c>
      <c r="Y1566" s="22">
        <v>358723.52424456802</v>
      </c>
      <c r="Z1566" s="22">
        <v>354025.40687827702</v>
      </c>
      <c r="AA1566" s="22">
        <v>210634.94577050299</v>
      </c>
      <c r="AB1566" s="22">
        <v>169404.08554248401</v>
      </c>
      <c r="AC1566" s="22">
        <v>148611.44918745101</v>
      </c>
      <c r="AD1566" s="22">
        <v>298031.92293563398</v>
      </c>
      <c r="AE1566" s="22">
        <v>299673.60784530302</v>
      </c>
    </row>
    <row r="1567" spans="1:31" x14ac:dyDescent="0.35">
      <c r="A1567" s="22" t="s">
        <v>4688</v>
      </c>
      <c r="B1567" s="22">
        <v>1</v>
      </c>
      <c r="C1567" s="22">
        <v>26.58</v>
      </c>
      <c r="D1567" s="22" t="s">
        <v>4689</v>
      </c>
      <c r="E1567" s="22">
        <f t="shared" si="121"/>
        <v>0.54615959502935363</v>
      </c>
      <c r="F1567" s="22">
        <f t="shared" si="120"/>
        <v>0.11335896068086018</v>
      </c>
      <c r="G1567" s="22">
        <f t="shared" si="122"/>
        <v>1.1773002153041257</v>
      </c>
      <c r="H1567" s="22">
        <f t="shared" si="123"/>
        <v>0.53249105777339256</v>
      </c>
      <c r="I1567" s="22">
        <f t="shared" si="124"/>
        <v>1.3382433112210981</v>
      </c>
      <c r="J1567" s="25">
        <v>0.23795727133373301</v>
      </c>
      <c r="K1567" s="22" t="s">
        <v>4690</v>
      </c>
      <c r="L1567" s="22">
        <v>80416.382013883398</v>
      </c>
      <c r="M1567" s="22">
        <v>114385.715716153</v>
      </c>
      <c r="N1567" s="22">
        <v>72306.447069702495</v>
      </c>
      <c r="O1567" s="22">
        <v>124301.141712015</v>
      </c>
      <c r="P1567" s="22">
        <v>112352.011926821</v>
      </c>
      <c r="Q1567" s="22">
        <v>0</v>
      </c>
      <c r="R1567" s="22">
        <v>32147.636585186301</v>
      </c>
      <c r="S1567" s="22">
        <v>87508.462838584106</v>
      </c>
      <c r="T1567" s="22">
        <v>25311.671902007001</v>
      </c>
      <c r="U1567" s="22">
        <v>130166.513884734</v>
      </c>
      <c r="V1567" s="22">
        <v>108366.731030635</v>
      </c>
      <c r="W1567" s="22">
        <v>92435.3868287105</v>
      </c>
      <c r="X1567" s="22">
        <v>64878.496868546099</v>
      </c>
      <c r="Y1567" s="22">
        <v>20482.275684521701</v>
      </c>
      <c r="Z1567" s="22">
        <v>90272.167558405694</v>
      </c>
      <c r="AA1567" s="22">
        <v>131769.647678159</v>
      </c>
      <c r="AB1567" s="22">
        <v>100460.224955855</v>
      </c>
      <c r="AC1567" s="22">
        <v>82990.022052358006</v>
      </c>
      <c r="AD1567" s="22">
        <v>78154.439109181199</v>
      </c>
      <c r="AE1567" s="22">
        <v>49802.741001513103</v>
      </c>
    </row>
    <row r="1568" spans="1:31" x14ac:dyDescent="0.35">
      <c r="A1568" s="22" t="s">
        <v>4691</v>
      </c>
      <c r="B1568" s="22">
        <v>5</v>
      </c>
      <c r="C1568" s="22">
        <v>272.08999999999997</v>
      </c>
      <c r="D1568" s="24" t="s">
        <v>4692</v>
      </c>
      <c r="E1568" s="22">
        <f t="shared" si="121"/>
        <v>1.0114308632530882</v>
      </c>
      <c r="F1568" s="22">
        <f t="shared" si="120"/>
        <v>0.8145787004061138</v>
      </c>
      <c r="G1568" s="22">
        <f t="shared" si="122"/>
        <v>1.0317814710182736</v>
      </c>
      <c r="H1568" s="22">
        <f t="shared" si="123"/>
        <v>0.34837866452930599</v>
      </c>
      <c r="I1568" s="22">
        <f t="shared" si="124"/>
        <v>1.0186375614367924</v>
      </c>
      <c r="J1568" s="25">
        <v>0.62999363091110805</v>
      </c>
      <c r="K1568" s="22" t="s">
        <v>4693</v>
      </c>
      <c r="L1568" s="22">
        <v>4493387.8389487499</v>
      </c>
      <c r="M1568" s="22">
        <v>4578946.6816625996</v>
      </c>
      <c r="N1568" s="22">
        <v>4582750.3877783203</v>
      </c>
      <c r="O1568" s="22">
        <v>4912274.9769476904</v>
      </c>
      <c r="P1568" s="22">
        <v>4080269.2470434099</v>
      </c>
      <c r="Q1568" s="22">
        <v>4222395.7948099198</v>
      </c>
      <c r="R1568" s="22">
        <v>4710238.1617671102</v>
      </c>
      <c r="S1568" s="22">
        <v>4187614.4332175101</v>
      </c>
      <c r="T1568" s="22">
        <v>4715965.26917955</v>
      </c>
      <c r="U1568" s="22">
        <v>5070297.4250255805</v>
      </c>
      <c r="V1568" s="22">
        <v>4451303.5372177204</v>
      </c>
      <c r="W1568" s="22">
        <v>4499739.8642645702</v>
      </c>
      <c r="X1568" s="22">
        <v>4327997.9890221097</v>
      </c>
      <c r="Y1568" s="22">
        <v>4249200.6202010904</v>
      </c>
      <c r="Z1568" s="22">
        <v>4705013.4569568196</v>
      </c>
      <c r="AA1568" s="22">
        <v>4631892.0249226801</v>
      </c>
      <c r="AB1568" s="22">
        <v>4383381.1778775202</v>
      </c>
      <c r="AC1568" s="22">
        <v>4280119.20353988</v>
      </c>
      <c r="AD1568" s="22">
        <v>4696527.35664389</v>
      </c>
      <c r="AE1568" s="22">
        <v>4947941.2689657304</v>
      </c>
    </row>
    <row r="1569" spans="1:31" x14ac:dyDescent="0.35">
      <c r="A1569" s="22" t="s">
        <v>4694</v>
      </c>
      <c r="B1569" s="22">
        <v>3</v>
      </c>
      <c r="C1569" s="22">
        <v>108.44</v>
      </c>
      <c r="D1569" s="24" t="s">
        <v>4695</v>
      </c>
      <c r="E1569" s="22">
        <f t="shared" si="121"/>
        <v>1.187339154958476</v>
      </c>
      <c r="F1569" s="22">
        <f t="shared" si="120"/>
        <v>5.5358909347992973E-2</v>
      </c>
      <c r="G1569" s="22">
        <f t="shared" si="122"/>
        <v>1.152981627385983</v>
      </c>
      <c r="H1569" s="22">
        <f t="shared" si="123"/>
        <v>0.2671988048163968</v>
      </c>
      <c r="I1569" s="22">
        <f t="shared" si="124"/>
        <v>0.89194014179613546</v>
      </c>
      <c r="J1569" s="25">
        <v>0.32232721216670002</v>
      </c>
      <c r="K1569" s="22" t="s">
        <v>4696</v>
      </c>
      <c r="L1569" s="22">
        <v>506549.78907721001</v>
      </c>
      <c r="M1569" s="22">
        <v>546650.29011826101</v>
      </c>
      <c r="N1569" s="22">
        <v>489690.1257336</v>
      </c>
      <c r="O1569" s="22">
        <v>584578.12290099903</v>
      </c>
      <c r="P1569" s="22">
        <v>493450.11912125099</v>
      </c>
      <c r="Q1569" s="22">
        <v>531918.30762996303</v>
      </c>
      <c r="R1569" s="22">
        <v>522692.45222788199</v>
      </c>
      <c r="S1569" s="22">
        <v>682950.68375329801</v>
      </c>
      <c r="T1569" s="22">
        <v>658663.07022798096</v>
      </c>
      <c r="U1569" s="22">
        <v>715694.58017913904</v>
      </c>
      <c r="V1569" s="22">
        <v>566381.03211118898</v>
      </c>
      <c r="W1569" s="22">
        <v>778918.72838697105</v>
      </c>
      <c r="X1569" s="22">
        <v>488005.40307301999</v>
      </c>
      <c r="Y1569" s="22">
        <v>480575.33424214402</v>
      </c>
      <c r="Z1569" s="22">
        <v>624566.06842538505</v>
      </c>
      <c r="AA1569" s="22">
        <v>876648.15921677998</v>
      </c>
      <c r="AB1569" s="22">
        <v>644793.02676538902</v>
      </c>
      <c r="AC1569" s="22">
        <v>581291.67650220497</v>
      </c>
      <c r="AD1569" s="22">
        <v>669560.38808165898</v>
      </c>
      <c r="AE1569" s="22">
        <v>615681.65336262702</v>
      </c>
    </row>
    <row r="1570" spans="1:31" x14ac:dyDescent="0.35">
      <c r="A1570" s="22" t="s">
        <v>4697</v>
      </c>
      <c r="B1570" s="22">
        <v>5</v>
      </c>
      <c r="C1570" s="22">
        <v>330.59</v>
      </c>
      <c r="D1570" s="24" t="s">
        <v>4698</v>
      </c>
      <c r="E1570" s="22">
        <f t="shared" si="121"/>
        <v>0.76946805349654179</v>
      </c>
      <c r="F1570" s="22">
        <f t="shared" si="120"/>
        <v>1.5739547975352714E-3</v>
      </c>
      <c r="G1570" s="22">
        <f t="shared" si="122"/>
        <v>1.0919582283497364</v>
      </c>
      <c r="H1570" s="22">
        <f t="shared" si="123"/>
        <v>0.3245155117573838</v>
      </c>
      <c r="I1570" s="22">
        <f t="shared" si="124"/>
        <v>1.1095472539524798</v>
      </c>
      <c r="J1570" s="25">
        <v>7.6160279783178894E-2</v>
      </c>
      <c r="K1570" s="22" t="s">
        <v>4699</v>
      </c>
      <c r="L1570" s="22">
        <v>2283111.3752626502</v>
      </c>
      <c r="M1570" s="22">
        <v>2437273.0169827798</v>
      </c>
      <c r="N1570" s="22">
        <v>2750275.1763999402</v>
      </c>
      <c r="O1570" s="22">
        <v>2830793.79210361</v>
      </c>
      <c r="P1570" s="22">
        <v>2595968.9917174298</v>
      </c>
      <c r="Q1570" s="22">
        <v>2194889.5755886901</v>
      </c>
      <c r="R1570" s="22">
        <v>1713007.64068165</v>
      </c>
      <c r="S1570" s="22">
        <v>1974061.9856342699</v>
      </c>
      <c r="T1570" s="22">
        <v>2042854.60345752</v>
      </c>
      <c r="U1570" s="22">
        <v>1999340.6673129899</v>
      </c>
      <c r="V1570" s="22">
        <v>2370515.5347512402</v>
      </c>
      <c r="W1570" s="22">
        <v>2527747.9116369602</v>
      </c>
      <c r="X1570" s="22">
        <v>2247620.1692428798</v>
      </c>
      <c r="Y1570" s="22">
        <v>2385460.4174217298</v>
      </c>
      <c r="Z1570" s="22">
        <v>2092696.5893926299</v>
      </c>
      <c r="AA1570" s="22">
        <v>2736152.1717313798</v>
      </c>
      <c r="AB1570" s="22">
        <v>2742914.6896205102</v>
      </c>
      <c r="AC1570" s="22">
        <v>3022665.7194532501</v>
      </c>
      <c r="AD1570" s="22">
        <v>2182734.3494833298</v>
      </c>
      <c r="AE1570" s="22">
        <v>2008499.8740624201</v>
      </c>
    </row>
    <row r="1571" spans="1:31" x14ac:dyDescent="0.35">
      <c r="A1571" s="22" t="s">
        <v>4700</v>
      </c>
      <c r="B1571" s="22">
        <v>1</v>
      </c>
      <c r="C1571" s="22">
        <v>23.74</v>
      </c>
      <c r="D1571" s="22" t="s">
        <v>4701</v>
      </c>
      <c r="E1571" s="22">
        <f t="shared" si="121"/>
        <v>0.93302701498089624</v>
      </c>
      <c r="F1571" s="22">
        <f t="shared" si="120"/>
        <v>0.70014945452646815</v>
      </c>
      <c r="G1571" s="22">
        <f t="shared" si="122"/>
        <v>1.471770649184821</v>
      </c>
      <c r="H1571" s="22">
        <f t="shared" si="123"/>
        <v>6.3103724187140081E-2</v>
      </c>
      <c r="I1571" s="22">
        <f t="shared" si="124"/>
        <v>1.0450051692477078</v>
      </c>
      <c r="J1571" s="25">
        <v>0.66587536703557504</v>
      </c>
      <c r="K1571" s="22" t="s">
        <v>4702</v>
      </c>
      <c r="L1571" s="22">
        <v>55223.320585990703</v>
      </c>
      <c r="M1571" s="22">
        <v>62504.462184098396</v>
      </c>
      <c r="N1571" s="22">
        <v>50794.470221899603</v>
      </c>
      <c r="O1571" s="22">
        <v>52033.275323370101</v>
      </c>
      <c r="P1571" s="22">
        <v>75039.898444781007</v>
      </c>
      <c r="Q1571" s="22">
        <v>61600.718712460097</v>
      </c>
      <c r="R1571" s="22">
        <v>31952.0719239674</v>
      </c>
      <c r="S1571" s="22">
        <v>40214.493319918198</v>
      </c>
      <c r="T1571" s="22">
        <v>59591.978007621401</v>
      </c>
      <c r="U1571" s="22">
        <v>82439.256708050307</v>
      </c>
      <c r="V1571" s="22">
        <v>80547.592089563899</v>
      </c>
      <c r="W1571" s="22">
        <v>62646.307172998197</v>
      </c>
      <c r="X1571" s="22">
        <v>50532.012029892903</v>
      </c>
      <c r="Y1571" s="22">
        <v>39996.031771197602</v>
      </c>
      <c r="Z1571" s="22">
        <v>49143.094793468197</v>
      </c>
      <c r="AA1571" s="22">
        <v>56514.217253433999</v>
      </c>
      <c r="AB1571" s="22">
        <v>65458.777095722297</v>
      </c>
      <c r="AC1571" s="22">
        <v>83465.782304309105</v>
      </c>
      <c r="AD1571" s="22">
        <v>99581.499469141301</v>
      </c>
      <c r="AE1571" s="22">
        <v>111292.184276057</v>
      </c>
    </row>
    <row r="1572" spans="1:31" x14ac:dyDescent="0.35">
      <c r="A1572" s="22" t="s">
        <v>4703</v>
      </c>
      <c r="B1572" s="22">
        <v>2</v>
      </c>
      <c r="C1572" s="22">
        <v>52.08</v>
      </c>
      <c r="D1572" s="24" t="s">
        <v>4704</v>
      </c>
      <c r="E1572" s="22">
        <f t="shared" si="121"/>
        <v>1.102161000196644</v>
      </c>
      <c r="F1572" s="22">
        <f t="shared" si="120"/>
        <v>0.50275206822100138</v>
      </c>
      <c r="G1572" s="22">
        <f t="shared" si="122"/>
        <v>0.69600608084291671</v>
      </c>
      <c r="H1572" s="22">
        <f t="shared" si="123"/>
        <v>2.4963591534089536E-3</v>
      </c>
      <c r="I1572" s="22">
        <f t="shared" si="124"/>
        <v>0.83451702665860172</v>
      </c>
      <c r="J1572" s="25">
        <v>0.120010635949171</v>
      </c>
      <c r="K1572" s="22" t="s">
        <v>4705</v>
      </c>
      <c r="L1572" s="22">
        <v>280642.11250064598</v>
      </c>
      <c r="M1572" s="22">
        <v>298354.70720830699</v>
      </c>
      <c r="N1572" s="22">
        <v>199369.438347855</v>
      </c>
      <c r="O1572" s="22">
        <v>194855.736545797</v>
      </c>
      <c r="P1572" s="22">
        <v>164781.324629954</v>
      </c>
      <c r="Q1572" s="22">
        <v>201429.28857283699</v>
      </c>
      <c r="R1572" s="22">
        <v>305337.98530765303</v>
      </c>
      <c r="S1572" s="22">
        <v>269401.16096440097</v>
      </c>
      <c r="T1572" s="22">
        <v>205209.01174474001</v>
      </c>
      <c r="U1572" s="22">
        <v>272885.42996282701</v>
      </c>
      <c r="V1572" s="22">
        <v>256286.41370432699</v>
      </c>
      <c r="W1572" s="22">
        <v>263307.63084535999</v>
      </c>
      <c r="X1572" s="22">
        <v>291929.22844188701</v>
      </c>
      <c r="Y1572" s="22">
        <v>258230.149880627</v>
      </c>
      <c r="Z1572" s="22">
        <v>293913.56399457803</v>
      </c>
      <c r="AA1572" s="22">
        <v>220648.56474140499</v>
      </c>
      <c r="AB1572" s="22">
        <v>157701.84680028501</v>
      </c>
      <c r="AC1572" s="22">
        <v>143020.34210523701</v>
      </c>
      <c r="AD1572" s="22">
        <v>196543.543024279</v>
      </c>
      <c r="AE1572" s="22">
        <v>231206.21843281001</v>
      </c>
    </row>
    <row r="1573" spans="1:31" x14ac:dyDescent="0.35">
      <c r="A1573" s="22" t="s">
        <v>4706</v>
      </c>
      <c r="B1573" s="22">
        <v>1</v>
      </c>
      <c r="C1573" s="22">
        <v>39.94</v>
      </c>
      <c r="D1573" s="22" t="s">
        <v>4707</v>
      </c>
      <c r="E1573" s="22">
        <f t="shared" si="121"/>
        <v>1.2998590318660799</v>
      </c>
      <c r="F1573" s="22">
        <f t="shared" si="120"/>
        <v>4.3510266535320995E-2</v>
      </c>
      <c r="G1573" s="22">
        <f t="shared" si="122"/>
        <v>0.97361475496018268</v>
      </c>
      <c r="H1573" s="22">
        <f t="shared" si="123"/>
        <v>0.84836279414060223</v>
      </c>
      <c r="I1573" s="22">
        <f t="shared" si="124"/>
        <v>0.84052974834698058</v>
      </c>
      <c r="J1573" s="25">
        <v>0.198563291520617</v>
      </c>
      <c r="K1573" s="22" t="s">
        <v>4708</v>
      </c>
      <c r="L1573" s="22">
        <v>274722.91432435298</v>
      </c>
      <c r="M1573" s="22">
        <v>355708.43024727498</v>
      </c>
      <c r="N1573" s="22">
        <v>223891.19675943401</v>
      </c>
      <c r="O1573" s="22">
        <v>190029.32819209399</v>
      </c>
      <c r="P1573" s="22">
        <v>276012.50196272897</v>
      </c>
      <c r="Q1573" s="22">
        <v>328973.51203548198</v>
      </c>
      <c r="R1573" s="22">
        <v>366615.60142318701</v>
      </c>
      <c r="S1573" s="22">
        <v>283078.66558573098</v>
      </c>
      <c r="T1573" s="22">
        <v>354074.72945498</v>
      </c>
      <c r="U1573" s="22">
        <v>383545.045130727</v>
      </c>
      <c r="V1573" s="22">
        <v>248363.95741755801</v>
      </c>
      <c r="W1573" s="22">
        <v>309816.44907033502</v>
      </c>
      <c r="X1573" s="22">
        <v>295234.01894603</v>
      </c>
      <c r="Y1573" s="22">
        <v>402194.86597109301</v>
      </c>
      <c r="Z1573" s="22">
        <v>315262.38099273801</v>
      </c>
      <c r="AA1573" s="22">
        <v>356243.97882959899</v>
      </c>
      <c r="AB1573" s="22">
        <v>189844.49463808801</v>
      </c>
      <c r="AC1573" s="22">
        <v>339281.68590290402</v>
      </c>
      <c r="AD1573" s="22">
        <v>271338.02108140802</v>
      </c>
      <c r="AE1573" s="22">
        <v>372715.65794343298</v>
      </c>
    </row>
    <row r="1574" spans="1:31" x14ac:dyDescent="0.35">
      <c r="A1574" s="22" t="s">
        <v>4709</v>
      </c>
      <c r="B1574" s="22">
        <v>8</v>
      </c>
      <c r="C1574" s="22">
        <v>446.73</v>
      </c>
      <c r="D1574" s="24" t="s">
        <v>4710</v>
      </c>
      <c r="E1574" s="22">
        <f t="shared" si="121"/>
        <v>0.82518209377179086</v>
      </c>
      <c r="F1574" s="22">
        <f t="shared" si="120"/>
        <v>0.16983807927891273</v>
      </c>
      <c r="G1574" s="22">
        <f t="shared" si="122"/>
        <v>0.97275010974254739</v>
      </c>
      <c r="H1574" s="22">
        <f t="shared" si="123"/>
        <v>0.68202366128858616</v>
      </c>
      <c r="I1574" s="22">
        <f t="shared" si="124"/>
        <v>1.1495333826714214</v>
      </c>
      <c r="J1574" s="25">
        <v>0.121320040354404</v>
      </c>
      <c r="K1574" s="22" t="s">
        <v>4711</v>
      </c>
      <c r="L1574" s="22">
        <v>11007037.5604939</v>
      </c>
      <c r="M1574" s="22">
        <v>13180006.504422201</v>
      </c>
      <c r="N1574" s="22">
        <v>11475581.511956301</v>
      </c>
      <c r="O1574" s="22">
        <v>15723059.3621008</v>
      </c>
      <c r="P1574" s="22">
        <v>11126736.8345824</v>
      </c>
      <c r="Q1574" s="22">
        <v>14166616.956397301</v>
      </c>
      <c r="R1574" s="22">
        <v>8296565.8860027101</v>
      </c>
      <c r="S1574" s="22">
        <v>11342092.5325622</v>
      </c>
      <c r="T1574" s="22">
        <v>9873771.8859092407</v>
      </c>
      <c r="U1574" s="22">
        <v>7905083.8249764498</v>
      </c>
      <c r="V1574" s="22">
        <v>11246432.5505904</v>
      </c>
      <c r="W1574" s="22">
        <v>11215132.514061101</v>
      </c>
      <c r="X1574" s="22">
        <v>9449127.5035749692</v>
      </c>
      <c r="Y1574" s="22">
        <v>11388753.016840599</v>
      </c>
      <c r="Z1574" s="22">
        <v>11081247.238556599</v>
      </c>
      <c r="AA1574" s="22">
        <v>9458827.8679854702</v>
      </c>
      <c r="AB1574" s="22">
        <v>9828000.9347089604</v>
      </c>
      <c r="AC1574" s="22">
        <v>12155642.6140041</v>
      </c>
      <c r="AD1574" s="22">
        <v>11907736.063614599</v>
      </c>
      <c r="AE1574" s="22">
        <v>9548617.4317425601</v>
      </c>
    </row>
    <row r="1575" spans="1:31" x14ac:dyDescent="0.35">
      <c r="A1575" s="22" t="s">
        <v>4712</v>
      </c>
      <c r="B1575" s="22">
        <v>11</v>
      </c>
      <c r="C1575" s="22">
        <v>522.16999999999996</v>
      </c>
      <c r="D1575" s="24" t="s">
        <v>4713</v>
      </c>
      <c r="E1575" s="22">
        <f t="shared" si="121"/>
        <v>1.0034755646874927</v>
      </c>
      <c r="F1575" s="22">
        <f t="shared" si="120"/>
        <v>0.96031963340094417</v>
      </c>
      <c r="G1575" s="22">
        <f t="shared" si="122"/>
        <v>1.1307073670046039</v>
      </c>
      <c r="H1575" s="22">
        <f t="shared" si="123"/>
        <v>4.0362675964640153E-2</v>
      </c>
      <c r="I1575" s="22">
        <f t="shared" si="124"/>
        <v>1.0924577437253287</v>
      </c>
      <c r="J1575" s="25">
        <v>0.22962953801708499</v>
      </c>
      <c r="K1575" s="22" t="s">
        <v>4714</v>
      </c>
      <c r="L1575" s="22">
        <v>6617508.3614751603</v>
      </c>
      <c r="M1575" s="22">
        <v>8134889.89621084</v>
      </c>
      <c r="N1575" s="22">
        <v>6964054.07563465</v>
      </c>
      <c r="O1575" s="22">
        <v>8180745.6181112695</v>
      </c>
      <c r="P1575" s="22">
        <v>6108234.4780231202</v>
      </c>
      <c r="Q1575" s="22">
        <v>7069550.3813183196</v>
      </c>
      <c r="R1575" s="22">
        <v>7256002.4137513395</v>
      </c>
      <c r="S1575" s="22">
        <v>6359212.7518994901</v>
      </c>
      <c r="T1575" s="22">
        <v>7548033.0085838595</v>
      </c>
      <c r="U1575" s="22">
        <v>7897773.0834117504</v>
      </c>
      <c r="V1575" s="22">
        <v>6565448.5077424096</v>
      </c>
      <c r="W1575" s="22">
        <v>6738376.07457483</v>
      </c>
      <c r="X1575" s="22">
        <v>6887975.6795042297</v>
      </c>
      <c r="Y1575" s="22">
        <v>5909582.2845437499</v>
      </c>
      <c r="Z1575" s="22">
        <v>6856809.7830469403</v>
      </c>
      <c r="AA1575" s="22">
        <v>7744943.9462594902</v>
      </c>
      <c r="AB1575" s="22">
        <v>7437206.67152471</v>
      </c>
      <c r="AC1575" s="22">
        <v>8408254.0148836896</v>
      </c>
      <c r="AD1575" s="22">
        <v>6629584.4016788201</v>
      </c>
      <c r="AE1575" s="22">
        <v>7046081.8356742496</v>
      </c>
    </row>
    <row r="1576" spans="1:31" x14ac:dyDescent="0.35">
      <c r="A1576" s="22" t="s">
        <v>4715</v>
      </c>
      <c r="B1576" s="22">
        <v>6</v>
      </c>
      <c r="C1576" s="22">
        <v>318.87</v>
      </c>
      <c r="D1576" s="24" t="s">
        <v>4716</v>
      </c>
      <c r="E1576" s="22">
        <f t="shared" si="121"/>
        <v>0.8377210847294746</v>
      </c>
      <c r="F1576" s="22">
        <f t="shared" si="120"/>
        <v>1.2227975771651828E-2</v>
      </c>
      <c r="G1576" s="22">
        <f t="shared" si="122"/>
        <v>1.3482866748721511</v>
      </c>
      <c r="H1576" s="22">
        <f t="shared" si="123"/>
        <v>4.8998191734873483E-5</v>
      </c>
      <c r="I1576" s="22">
        <f t="shared" si="124"/>
        <v>1.3181041599887582</v>
      </c>
      <c r="J1576" s="25">
        <v>4.34301654094304E-4</v>
      </c>
      <c r="K1576" s="22" t="s">
        <v>4717</v>
      </c>
      <c r="L1576" s="22">
        <v>3358732.0553123299</v>
      </c>
      <c r="M1576" s="22">
        <v>3784945.8459248599</v>
      </c>
      <c r="N1576" s="22">
        <v>3137623.4143948401</v>
      </c>
      <c r="O1576" s="22">
        <v>3467814.7303147502</v>
      </c>
      <c r="P1576" s="22">
        <v>3149416.77650024</v>
      </c>
      <c r="Q1576" s="22">
        <v>2829082.3672891399</v>
      </c>
      <c r="R1576" s="22">
        <v>2561494.1512028901</v>
      </c>
      <c r="S1576" s="22">
        <v>2559599.5798372398</v>
      </c>
      <c r="T1576" s="22">
        <v>3131707.1256103199</v>
      </c>
      <c r="U1576" s="22">
        <v>3074374.02241736</v>
      </c>
      <c r="V1576" s="22">
        <v>2461596.0475254902</v>
      </c>
      <c r="W1576" s="22">
        <v>2743093.7972458298</v>
      </c>
      <c r="X1576" s="22">
        <v>2456663.0146421599</v>
      </c>
      <c r="Y1576" s="22">
        <v>2362520.0711855702</v>
      </c>
      <c r="Z1576" s="22">
        <v>2796458.9789756401</v>
      </c>
      <c r="AA1576" s="22">
        <v>3524784.0805720799</v>
      </c>
      <c r="AB1576" s="22">
        <v>3572917.2400942198</v>
      </c>
      <c r="AC1576" s="22">
        <v>3498830.4240388302</v>
      </c>
      <c r="AD1576" s="22">
        <v>3166265.6211281</v>
      </c>
      <c r="AE1576" s="22">
        <v>3522685.3152845702</v>
      </c>
    </row>
    <row r="1577" spans="1:31" x14ac:dyDescent="0.35">
      <c r="A1577" s="22" t="s">
        <v>4718</v>
      </c>
      <c r="B1577" s="22">
        <v>8</v>
      </c>
      <c r="C1577" s="22">
        <v>287.8</v>
      </c>
      <c r="D1577" s="24" t="s">
        <v>4719</v>
      </c>
      <c r="E1577" s="22">
        <f t="shared" si="121"/>
        <v>1.0568254808823794</v>
      </c>
      <c r="F1577" s="22">
        <f t="shared" si="120"/>
        <v>0.23293649441306222</v>
      </c>
      <c r="G1577" s="22">
        <f t="shared" si="122"/>
        <v>1.0436337405749867</v>
      </c>
      <c r="H1577" s="22">
        <f t="shared" si="123"/>
        <v>0.22520432815849351</v>
      </c>
      <c r="I1577" s="22">
        <f t="shared" si="124"/>
        <v>0.99420913759776697</v>
      </c>
      <c r="J1577" s="25">
        <v>0.88787333275656699</v>
      </c>
      <c r="K1577" s="22" t="s">
        <v>4720</v>
      </c>
      <c r="L1577" s="22">
        <v>5304740.7511864202</v>
      </c>
      <c r="M1577" s="22">
        <v>5499980.2464250997</v>
      </c>
      <c r="N1577" s="22">
        <v>4801125.1497608703</v>
      </c>
      <c r="O1577" s="22">
        <v>4536218.4437367301</v>
      </c>
      <c r="P1577" s="22">
        <v>5246459.7638093699</v>
      </c>
      <c r="Q1577" s="22">
        <v>5586008.0712193996</v>
      </c>
      <c r="R1577" s="22">
        <v>5055764.5394404903</v>
      </c>
      <c r="S1577" s="22">
        <v>5011749.2701243004</v>
      </c>
      <c r="T1577" s="22">
        <v>5554252.0827822797</v>
      </c>
      <c r="U1577" s="22">
        <v>5623465.4967142604</v>
      </c>
      <c r="V1577" s="22">
        <v>5081371.0987315597</v>
      </c>
      <c r="W1577" s="22">
        <v>4711346.5984651502</v>
      </c>
      <c r="X1577" s="22">
        <v>5444424.3270653198</v>
      </c>
      <c r="Y1577" s="22">
        <v>5427426.4557627197</v>
      </c>
      <c r="Z1577" s="22">
        <v>4871833.6659692796</v>
      </c>
      <c r="AA1577" s="22">
        <v>5256663.2605683301</v>
      </c>
      <c r="AB1577" s="22">
        <v>5559772.3981249304</v>
      </c>
      <c r="AC1577" s="22">
        <v>5104666.4470211798</v>
      </c>
      <c r="AD1577" s="22">
        <v>5496454.3788614199</v>
      </c>
      <c r="AE1577" s="22">
        <v>5233094.4078749996</v>
      </c>
    </row>
    <row r="1578" spans="1:31" x14ac:dyDescent="0.35">
      <c r="A1578" s="22" t="s">
        <v>4721</v>
      </c>
      <c r="B1578" s="22">
        <v>5</v>
      </c>
      <c r="C1578" s="22">
        <v>318.95999999999998</v>
      </c>
      <c r="D1578" s="24" t="s">
        <v>4722</v>
      </c>
      <c r="E1578" s="22">
        <f t="shared" si="121"/>
        <v>0.89980007580074362</v>
      </c>
      <c r="F1578" s="22">
        <f t="shared" si="120"/>
        <v>0.41599375762100055</v>
      </c>
      <c r="G1578" s="22">
        <f t="shared" si="122"/>
        <v>1.4113868573306452</v>
      </c>
      <c r="H1578" s="22">
        <f t="shared" si="123"/>
        <v>5.0060751222936718E-2</v>
      </c>
      <c r="I1578" s="22">
        <f t="shared" si="124"/>
        <v>1.283160117170937</v>
      </c>
      <c r="J1578" s="25">
        <v>9.2518588171143196E-2</v>
      </c>
      <c r="K1578" s="22" t="s">
        <v>4723</v>
      </c>
      <c r="L1578" s="22">
        <v>5933889.51013216</v>
      </c>
      <c r="M1578" s="22">
        <v>5495616.1993874004</v>
      </c>
      <c r="N1578" s="22">
        <v>5556845.0145886596</v>
      </c>
      <c r="O1578" s="22">
        <v>7233150.7338081896</v>
      </c>
      <c r="P1578" s="22">
        <v>7776743.0784793496</v>
      </c>
      <c r="Q1578" s="22">
        <v>4372498.2003364004</v>
      </c>
      <c r="R1578" s="22">
        <v>6488073.19415781</v>
      </c>
      <c r="S1578" s="22">
        <v>5229744.9264470199</v>
      </c>
      <c r="T1578" s="22">
        <v>5044461.1578113101</v>
      </c>
      <c r="U1578" s="22">
        <v>7655445.7804354904</v>
      </c>
      <c r="V1578" s="22">
        <v>6945758.3638303904</v>
      </c>
      <c r="W1578" s="22">
        <v>6016594.8627083302</v>
      </c>
      <c r="X1578" s="22">
        <v>4184972.6295176898</v>
      </c>
      <c r="Y1578" s="22">
        <v>3746113.13911229</v>
      </c>
      <c r="Z1578" s="22">
        <v>4042065.2402184401</v>
      </c>
      <c r="AA1578" s="22">
        <v>9099812.2749747299</v>
      </c>
      <c r="AB1578" s="22">
        <v>6181359.0475829402</v>
      </c>
      <c r="AC1578" s="22">
        <v>7553704.1992050204</v>
      </c>
      <c r="AD1578" s="22">
        <v>6935554.9470530804</v>
      </c>
      <c r="AE1578" s="22">
        <v>5423212.4899222702</v>
      </c>
    </row>
    <row r="1579" spans="1:31" x14ac:dyDescent="0.35">
      <c r="A1579" s="22" t="s">
        <v>4724</v>
      </c>
      <c r="B1579" s="22">
        <v>9</v>
      </c>
      <c r="C1579" s="22">
        <v>400.78</v>
      </c>
      <c r="D1579" s="24" t="s">
        <v>4725</v>
      </c>
      <c r="E1579" s="22">
        <f t="shared" si="121"/>
        <v>0.91015051282255277</v>
      </c>
      <c r="F1579" s="22">
        <f t="shared" si="120"/>
        <v>0.12583601757940135</v>
      </c>
      <c r="G1579" s="22">
        <f t="shared" si="122"/>
        <v>1.0358894451253993</v>
      </c>
      <c r="H1579" s="22">
        <f t="shared" si="123"/>
        <v>0.48142646107595344</v>
      </c>
      <c r="I1579" s="22">
        <f t="shared" si="124"/>
        <v>0.97527644478904263</v>
      </c>
      <c r="J1579" s="25">
        <v>0.68116583025862298</v>
      </c>
      <c r="K1579" s="22" t="s">
        <v>4726</v>
      </c>
      <c r="L1579" s="22">
        <v>15532789.6375935</v>
      </c>
      <c r="M1579" s="22">
        <v>18479969.3035823</v>
      </c>
      <c r="N1579" s="22">
        <v>15854555.044635501</v>
      </c>
      <c r="O1579" s="22">
        <v>15587628.4147474</v>
      </c>
      <c r="P1579" s="22">
        <v>17217160.9717719</v>
      </c>
      <c r="Q1579" s="22">
        <v>17308487.746530902</v>
      </c>
      <c r="R1579" s="22">
        <v>13270344.8721097</v>
      </c>
      <c r="S1579" s="22">
        <v>14567731.378895</v>
      </c>
      <c r="T1579" s="22">
        <v>15061823.6644019</v>
      </c>
      <c r="U1579" s="22">
        <v>15035669.6185083</v>
      </c>
      <c r="V1579" s="22">
        <v>18735337.126163699</v>
      </c>
      <c r="W1579" s="22">
        <v>17248918.345543701</v>
      </c>
      <c r="X1579" s="22">
        <v>14788181.8089779</v>
      </c>
      <c r="Y1579" s="22">
        <v>15839876.4888466</v>
      </c>
      <c r="Z1579" s="22">
        <v>18155552.627787899</v>
      </c>
      <c r="AA1579" s="22">
        <v>17832927.355202898</v>
      </c>
      <c r="AB1579" s="22">
        <v>16362228.1937597</v>
      </c>
      <c r="AC1579" s="22">
        <v>18163863.1186583</v>
      </c>
      <c r="AD1579" s="22">
        <v>18439438.822092701</v>
      </c>
      <c r="AE1579" s="22">
        <v>17011680.597070001</v>
      </c>
    </row>
    <row r="1580" spans="1:31" x14ac:dyDescent="0.35">
      <c r="A1580" s="22" t="s">
        <v>4727</v>
      </c>
      <c r="B1580" s="22">
        <v>7</v>
      </c>
      <c r="C1580" s="22">
        <v>401.31</v>
      </c>
      <c r="D1580" s="24" t="s">
        <v>4728</v>
      </c>
      <c r="E1580" s="22">
        <f t="shared" si="121"/>
        <v>1.1193298494869945</v>
      </c>
      <c r="F1580" s="22">
        <f t="shared" si="120"/>
        <v>0.22898944328450424</v>
      </c>
      <c r="G1580" s="22">
        <f t="shared" si="122"/>
        <v>1.1320386812234262</v>
      </c>
      <c r="H1580" s="22">
        <f t="shared" si="123"/>
        <v>1.9727470688502779E-3</v>
      </c>
      <c r="I1580" s="22">
        <f t="shared" si="124"/>
        <v>0.96761662740206977</v>
      </c>
      <c r="J1580" s="25">
        <v>0.40129723529741101</v>
      </c>
      <c r="K1580" s="22" t="s">
        <v>4729</v>
      </c>
      <c r="L1580" s="22">
        <v>4378000.3007278498</v>
      </c>
      <c r="M1580" s="22">
        <v>4870347.4868425</v>
      </c>
      <c r="N1580" s="22">
        <v>4613682.3625964802</v>
      </c>
      <c r="O1580" s="22">
        <v>4249499.2058233004</v>
      </c>
      <c r="P1580" s="22">
        <v>4146569.3207051102</v>
      </c>
      <c r="Q1580" s="22">
        <v>6232738.1540625701</v>
      </c>
      <c r="R1580" s="22">
        <v>4152024.83541951</v>
      </c>
      <c r="S1580" s="22">
        <v>4173021.82908655</v>
      </c>
      <c r="T1580" s="22">
        <v>5201913.1434489898</v>
      </c>
      <c r="U1580" s="22">
        <v>5154456.2796343397</v>
      </c>
      <c r="V1580" s="22">
        <v>4352793.0999983102</v>
      </c>
      <c r="W1580" s="22">
        <v>4712376.0571393901</v>
      </c>
      <c r="X1580" s="22">
        <v>4402503.8693249002</v>
      </c>
      <c r="Y1580" s="22">
        <v>4971491.8539453298</v>
      </c>
      <c r="Z1580" s="22">
        <v>4563848.9645023895</v>
      </c>
      <c r="AA1580" s="22">
        <v>5200080.8652562099</v>
      </c>
      <c r="AB1580" s="22">
        <v>5021590.7159465598</v>
      </c>
      <c r="AC1580" s="22">
        <v>5073932.6381296804</v>
      </c>
      <c r="AD1580" s="22">
        <v>5328852.8984262301</v>
      </c>
      <c r="AE1580" s="22">
        <v>5415844.3393978104</v>
      </c>
    </row>
    <row r="1581" spans="1:31" x14ac:dyDescent="0.35">
      <c r="A1581" s="22" t="s">
        <v>4730</v>
      </c>
      <c r="B1581" s="22">
        <v>5</v>
      </c>
      <c r="C1581" s="22">
        <v>241.74</v>
      </c>
      <c r="D1581" s="24" t="s">
        <v>4731</v>
      </c>
      <c r="E1581" s="22">
        <f t="shared" si="121"/>
        <v>1.2427466365812421</v>
      </c>
      <c r="F1581" s="22">
        <f t="shared" si="120"/>
        <v>5.647475424966019E-2</v>
      </c>
      <c r="G1581" s="22">
        <f t="shared" si="122"/>
        <v>1.2110644415374983</v>
      </c>
      <c r="H1581" s="22">
        <f t="shared" si="123"/>
        <v>5.3914398544529412E-4</v>
      </c>
      <c r="I1581" s="22">
        <f t="shared" si="124"/>
        <v>1.049589735630978</v>
      </c>
      <c r="J1581" s="25">
        <v>0.49489958423491698</v>
      </c>
      <c r="K1581" s="22" t="s">
        <v>4732</v>
      </c>
      <c r="L1581" s="22">
        <v>6360251.9997772397</v>
      </c>
      <c r="M1581" s="22">
        <v>7564802.1010804502</v>
      </c>
      <c r="N1581" s="22">
        <v>6967182.2479715496</v>
      </c>
      <c r="O1581" s="22">
        <v>6022170.3255933803</v>
      </c>
      <c r="P1581" s="22">
        <v>5456670.5344085498</v>
      </c>
      <c r="Q1581" s="22">
        <v>10161642.597398199</v>
      </c>
      <c r="R1581" s="22">
        <v>6794677.2190417796</v>
      </c>
      <c r="S1581" s="22">
        <v>6967930.7354167197</v>
      </c>
      <c r="T1581" s="22">
        <v>8293371.1142932801</v>
      </c>
      <c r="U1581" s="22">
        <v>8011425.6576366602</v>
      </c>
      <c r="V1581" s="22">
        <v>5744283.3761719996</v>
      </c>
      <c r="W1581" s="22">
        <v>6354102.8579825303</v>
      </c>
      <c r="X1581" s="22">
        <v>6373687.2198722595</v>
      </c>
      <c r="Y1581" s="22">
        <v>6198073.3431631196</v>
      </c>
      <c r="Z1581" s="22">
        <v>6171501.2390980702</v>
      </c>
      <c r="AA1581" s="22">
        <v>7431589.3334950302</v>
      </c>
      <c r="AB1581" s="22">
        <v>7897782.4006038504</v>
      </c>
      <c r="AC1581" s="22">
        <v>7866971.21438355</v>
      </c>
      <c r="AD1581" s="22">
        <v>6767807.2530618096</v>
      </c>
      <c r="AE1581" s="22">
        <v>7387073.0536189396</v>
      </c>
    </row>
    <row r="1582" spans="1:31" x14ac:dyDescent="0.35">
      <c r="A1582" s="22" t="s">
        <v>4733</v>
      </c>
      <c r="B1582" s="22">
        <v>4</v>
      </c>
      <c r="C1582" s="22">
        <v>144.55000000000001</v>
      </c>
      <c r="D1582" s="24" t="s">
        <v>4734</v>
      </c>
      <c r="E1582" s="22">
        <f t="shared" si="121"/>
        <v>1.0428796349280873</v>
      </c>
      <c r="F1582" s="22">
        <f t="shared" si="120"/>
        <v>0.47078962315312056</v>
      </c>
      <c r="G1582" s="22">
        <f t="shared" si="122"/>
        <v>1.1328323338845969</v>
      </c>
      <c r="H1582" s="22">
        <f t="shared" si="123"/>
        <v>1.0976042713131526E-2</v>
      </c>
      <c r="I1582" s="22">
        <f t="shared" si="124"/>
        <v>1.0304403661134962</v>
      </c>
      <c r="J1582" s="25">
        <v>0.51933903325439301</v>
      </c>
      <c r="K1582" s="22" t="s">
        <v>4735</v>
      </c>
      <c r="L1582" s="22">
        <v>3787124.0195882702</v>
      </c>
      <c r="M1582" s="22">
        <v>4450382.1761095896</v>
      </c>
      <c r="N1582" s="22">
        <v>3934014.1324988501</v>
      </c>
      <c r="O1582" s="22">
        <v>3890394.6295292699</v>
      </c>
      <c r="P1582" s="22">
        <v>3584862.4305056199</v>
      </c>
      <c r="Q1582" s="22">
        <v>4293822.5519572999</v>
      </c>
      <c r="R1582" s="22">
        <v>4295238.2886360204</v>
      </c>
      <c r="S1582" s="22">
        <v>3418944.2337831999</v>
      </c>
      <c r="T1582" s="22">
        <v>4240820.75057525</v>
      </c>
      <c r="U1582" s="22">
        <v>4240398.2052006004</v>
      </c>
      <c r="V1582" s="22">
        <v>3574176.4652649602</v>
      </c>
      <c r="W1582" s="22">
        <v>3696184.6645390401</v>
      </c>
      <c r="X1582" s="22">
        <v>4029483.6889209999</v>
      </c>
      <c r="Y1582" s="22">
        <v>3780264.4257632098</v>
      </c>
      <c r="Z1582" s="22">
        <v>3986280.26656442</v>
      </c>
      <c r="AA1582" s="22">
        <v>4715836.5915999701</v>
      </c>
      <c r="AB1582" s="22">
        <v>4168457.7600390101</v>
      </c>
      <c r="AC1582" s="22">
        <v>4309831.1676123403</v>
      </c>
      <c r="AD1582" s="22">
        <v>4444550.8026580103</v>
      </c>
      <c r="AE1582" s="22">
        <v>3960346.2066492201</v>
      </c>
    </row>
    <row r="1583" spans="1:31" x14ac:dyDescent="0.35">
      <c r="A1583" s="22" t="s">
        <v>4736</v>
      </c>
      <c r="B1583" s="22">
        <v>2</v>
      </c>
      <c r="C1583" s="22">
        <v>84.14</v>
      </c>
      <c r="D1583" s="24" t="s">
        <v>4737</v>
      </c>
      <c r="E1583" s="22">
        <f t="shared" si="121"/>
        <v>1.0667505884924426</v>
      </c>
      <c r="F1583" s="22">
        <f t="shared" si="120"/>
        <v>0.51417073410315828</v>
      </c>
      <c r="G1583" s="22">
        <f t="shared" si="122"/>
        <v>1.1075066256297188</v>
      </c>
      <c r="H1583" s="22">
        <f t="shared" si="123"/>
        <v>0.37110226878764235</v>
      </c>
      <c r="I1583" s="22">
        <f t="shared" si="124"/>
        <v>1.0512439631466102</v>
      </c>
      <c r="J1583" s="25">
        <v>0.53553924026745303</v>
      </c>
      <c r="K1583" s="22" t="s">
        <v>4738</v>
      </c>
      <c r="L1583" s="22">
        <v>999116.26457475603</v>
      </c>
      <c r="M1583" s="22">
        <v>960818.60769441701</v>
      </c>
      <c r="N1583" s="22">
        <v>1041205.78368092</v>
      </c>
      <c r="O1583" s="22">
        <v>1046852.48898651</v>
      </c>
      <c r="P1583" s="22">
        <v>890918.34351125394</v>
      </c>
      <c r="Q1583" s="22">
        <v>1389570.9986104199</v>
      </c>
      <c r="R1583" s="22">
        <v>894542.11661606003</v>
      </c>
      <c r="S1583" s="22">
        <v>882743.38232092804</v>
      </c>
      <c r="T1583" s="22">
        <v>1014289.7083715</v>
      </c>
      <c r="U1583" s="22">
        <v>1087440.53089493</v>
      </c>
      <c r="V1583" s="22">
        <v>732578.852291235</v>
      </c>
      <c r="W1583" s="22">
        <v>893233.75257630297</v>
      </c>
      <c r="X1583" s="22">
        <v>741388.75307952298</v>
      </c>
      <c r="Y1583" s="22">
        <v>1092350.9029144801</v>
      </c>
      <c r="Z1583" s="22">
        <v>1238606.9310967</v>
      </c>
      <c r="AA1583" s="22">
        <v>1129197.84426938</v>
      </c>
      <c r="AB1583" s="22">
        <v>1039180.52367944</v>
      </c>
      <c r="AC1583" s="22">
        <v>1060309.1675504199</v>
      </c>
      <c r="AD1583" s="22">
        <v>896859.16973271803</v>
      </c>
      <c r="AE1583" s="22">
        <v>1077695.7281249601</v>
      </c>
    </row>
    <row r="1584" spans="1:31" x14ac:dyDescent="0.35">
      <c r="A1584" s="22" t="s">
        <v>4739</v>
      </c>
      <c r="B1584" s="22">
        <v>3</v>
      </c>
      <c r="C1584" s="22">
        <v>171.11</v>
      </c>
      <c r="D1584" s="24" t="s">
        <v>4740</v>
      </c>
      <c r="E1584" s="22">
        <f t="shared" si="121"/>
        <v>0.8937568973304314</v>
      </c>
      <c r="F1584" s="22">
        <f t="shared" si="120"/>
        <v>0.14121173281537511</v>
      </c>
      <c r="G1584" s="22">
        <f t="shared" si="122"/>
        <v>1.550586247820408</v>
      </c>
      <c r="H1584" s="22">
        <f t="shared" si="123"/>
        <v>4.8707520568954535E-3</v>
      </c>
      <c r="I1584" s="22">
        <f t="shared" si="124"/>
        <v>1.4907821706539366</v>
      </c>
      <c r="J1584" s="25">
        <v>1.37399131171092E-2</v>
      </c>
      <c r="K1584" s="22" t="s">
        <v>4741</v>
      </c>
      <c r="L1584" s="22">
        <v>1976670.1903939</v>
      </c>
      <c r="M1584" s="22">
        <v>2037968.3797495</v>
      </c>
      <c r="N1584" s="22">
        <v>1891976.8455163201</v>
      </c>
      <c r="O1584" s="22">
        <v>1847965.23189266</v>
      </c>
      <c r="P1584" s="22">
        <v>2232182.2379071298</v>
      </c>
      <c r="Q1584" s="22">
        <v>1834935.37987192</v>
      </c>
      <c r="R1584" s="22">
        <v>1504162.5084031899</v>
      </c>
      <c r="S1584" s="22">
        <v>1559723.2705364099</v>
      </c>
      <c r="T1584" s="22">
        <v>2086881.47605222</v>
      </c>
      <c r="U1584" s="22">
        <v>1940035.5760192601</v>
      </c>
      <c r="V1584" s="22">
        <v>1845639.7779868201</v>
      </c>
      <c r="W1584" s="22">
        <v>1570845.09640367</v>
      </c>
      <c r="X1584" s="22">
        <v>1378458.36578469</v>
      </c>
      <c r="Y1584" s="22">
        <v>962556.74900508602</v>
      </c>
      <c r="Z1584" s="22">
        <v>941508.81441897701</v>
      </c>
      <c r="AA1584" s="22">
        <v>2347425.0505796601</v>
      </c>
      <c r="AB1584" s="22">
        <v>2086149.3882738999</v>
      </c>
      <c r="AC1584" s="22">
        <v>2107258.7646985399</v>
      </c>
      <c r="AD1584" s="22">
        <v>1943064.7941398099</v>
      </c>
      <c r="AE1584" s="22">
        <v>1903492.9271969199</v>
      </c>
    </row>
    <row r="1585" spans="1:31" x14ac:dyDescent="0.35">
      <c r="A1585" s="22" t="s">
        <v>4742</v>
      </c>
      <c r="B1585" s="22">
        <v>3</v>
      </c>
      <c r="C1585" s="22">
        <v>221.44</v>
      </c>
      <c r="D1585" s="24" t="s">
        <v>4743</v>
      </c>
      <c r="E1585" s="22">
        <f t="shared" si="121"/>
        <v>1.0153868553167973</v>
      </c>
      <c r="F1585" s="22">
        <f t="shared" si="120"/>
        <v>0.86018107059699045</v>
      </c>
      <c r="G1585" s="22">
        <f t="shared" si="122"/>
        <v>1.2493751583269037</v>
      </c>
      <c r="H1585" s="22">
        <f t="shared" si="123"/>
        <v>5.0151343859145795E-4</v>
      </c>
      <c r="I1585" s="22">
        <f t="shared" si="124"/>
        <v>1.1196401759076955</v>
      </c>
      <c r="J1585" s="25">
        <v>7.2642130502909893E-2</v>
      </c>
      <c r="K1585" s="22" t="s">
        <v>4744</v>
      </c>
      <c r="L1585" s="22">
        <v>1857120.6958860101</v>
      </c>
      <c r="M1585" s="22">
        <v>2198344.17012187</v>
      </c>
      <c r="N1585" s="22">
        <v>2185420.0417479598</v>
      </c>
      <c r="O1585" s="22">
        <v>1978821.59892339</v>
      </c>
      <c r="P1585" s="22">
        <v>1796872.50449003</v>
      </c>
      <c r="Q1585" s="22">
        <v>2510762.57260847</v>
      </c>
      <c r="R1585" s="22">
        <v>1698557.75125164</v>
      </c>
      <c r="S1585" s="22">
        <v>1778278.8636042899</v>
      </c>
      <c r="T1585" s="22">
        <v>2207011.1920830999</v>
      </c>
      <c r="U1585" s="22">
        <v>1976092.2836358901</v>
      </c>
      <c r="V1585" s="22">
        <v>1867759.4891683101</v>
      </c>
      <c r="W1585" s="22">
        <v>1972726.6032719701</v>
      </c>
      <c r="X1585" s="22">
        <v>1779900.15176075</v>
      </c>
      <c r="Y1585" s="22">
        <v>1601601.4083759801</v>
      </c>
      <c r="Z1585" s="22">
        <v>1724260.6392447699</v>
      </c>
      <c r="AA1585" s="22">
        <v>2133688.2582571101</v>
      </c>
      <c r="AB1585" s="22">
        <v>2101637.13265114</v>
      </c>
      <c r="AC1585" s="22">
        <v>2319816.8033128101</v>
      </c>
      <c r="AD1585" s="22">
        <v>2319531.4126971499</v>
      </c>
      <c r="AE1585" s="22">
        <v>2302546.7691084198</v>
      </c>
    </row>
    <row r="1586" spans="1:31" x14ac:dyDescent="0.35">
      <c r="A1586" s="22" t="s">
        <v>4745</v>
      </c>
      <c r="B1586" s="22">
        <v>4</v>
      </c>
      <c r="C1586" s="22">
        <v>178.98</v>
      </c>
      <c r="D1586" s="24" t="s">
        <v>4746</v>
      </c>
      <c r="E1586" s="22">
        <f t="shared" si="121"/>
        <v>0.90915852749216663</v>
      </c>
      <c r="F1586" s="22">
        <f t="shared" ref="F1586:F1649" si="125">_xlfn.T.TEST(Q1586:U1586,L1586:P1586,2,2)</f>
        <v>0.19107717498453802</v>
      </c>
      <c r="G1586" s="22">
        <f t="shared" si="122"/>
        <v>0.95641007068274309</v>
      </c>
      <c r="H1586" s="22">
        <f t="shared" si="123"/>
        <v>0.50216402697310358</v>
      </c>
      <c r="I1586" s="22">
        <f t="shared" si="124"/>
        <v>1.0219183592124772</v>
      </c>
      <c r="J1586" s="25">
        <v>0.76166656410056199</v>
      </c>
      <c r="K1586" s="22" t="s">
        <v>4747</v>
      </c>
      <c r="L1586" s="22">
        <v>5070528.0587237403</v>
      </c>
      <c r="M1586" s="22">
        <v>3934077.3973666299</v>
      </c>
      <c r="N1586" s="22">
        <v>4410586.91699831</v>
      </c>
      <c r="O1586" s="22">
        <v>4660783.0999447396</v>
      </c>
      <c r="P1586" s="22">
        <v>3953591.0290819802</v>
      </c>
      <c r="Q1586" s="22">
        <v>4602158.8911963701</v>
      </c>
      <c r="R1586" s="22">
        <v>3897841.9593593399</v>
      </c>
      <c r="S1586" s="22">
        <v>3899179.3017010698</v>
      </c>
      <c r="T1586" s="22">
        <v>3510531.0699437601</v>
      </c>
      <c r="U1586" s="22">
        <v>4118657.0201534601</v>
      </c>
      <c r="V1586" s="22">
        <v>4277712.42158553</v>
      </c>
      <c r="W1586" s="22">
        <v>4029033.3264823202</v>
      </c>
      <c r="X1586" s="22">
        <v>4552480.9554033102</v>
      </c>
      <c r="Y1586" s="22">
        <v>4997414.1608678699</v>
      </c>
      <c r="Z1586" s="22">
        <v>3700430.0146811702</v>
      </c>
      <c r="AA1586" s="22">
        <v>4329565.9436589796</v>
      </c>
      <c r="AB1586" s="22">
        <v>4261345.01293997</v>
      </c>
      <c r="AC1586" s="22">
        <v>4474412.52447809</v>
      </c>
      <c r="AD1586" s="22">
        <v>3879778.5326360702</v>
      </c>
      <c r="AE1586" s="22">
        <v>3672297.6694035102</v>
      </c>
    </row>
    <row r="1587" spans="1:31" x14ac:dyDescent="0.35">
      <c r="A1587" s="22" t="s">
        <v>4748</v>
      </c>
      <c r="B1587" s="22">
        <v>4</v>
      </c>
      <c r="C1587" s="22">
        <v>195.65</v>
      </c>
      <c r="D1587" s="24" t="s">
        <v>4749</v>
      </c>
      <c r="E1587" s="22">
        <f t="shared" si="121"/>
        <v>0.98467351458632568</v>
      </c>
      <c r="F1587" s="22">
        <f t="shared" si="125"/>
        <v>0.81997941393953466</v>
      </c>
      <c r="G1587" s="22">
        <f t="shared" si="122"/>
        <v>1.1004576633279322</v>
      </c>
      <c r="H1587" s="22">
        <f t="shared" si="123"/>
        <v>0.21326116435429021</v>
      </c>
      <c r="I1587" s="22">
        <f t="shared" si="124"/>
        <v>1.0345840461030953</v>
      </c>
      <c r="J1587" s="25">
        <v>0.62903360391630403</v>
      </c>
      <c r="K1587" s="22" t="s">
        <v>4750</v>
      </c>
      <c r="L1587" s="22">
        <v>3135802.2650870401</v>
      </c>
      <c r="M1587" s="22">
        <v>3315029.9157360899</v>
      </c>
      <c r="N1587" s="22">
        <v>3592537.2705013501</v>
      </c>
      <c r="O1587" s="22">
        <v>3036364.44262968</v>
      </c>
      <c r="P1587" s="22">
        <v>2689030.7378370701</v>
      </c>
      <c r="Q1587" s="22">
        <v>3546589.5750991101</v>
      </c>
      <c r="R1587" s="22">
        <v>2749214.14326218</v>
      </c>
      <c r="S1587" s="22">
        <v>3012313.35626755</v>
      </c>
      <c r="T1587" s="22">
        <v>2927789.7024257001</v>
      </c>
      <c r="U1587" s="22">
        <v>3291178.1136158798</v>
      </c>
      <c r="V1587" s="22">
        <v>2811162.8814741001</v>
      </c>
      <c r="W1587" s="22">
        <v>2946104.20753233</v>
      </c>
      <c r="X1587" s="22">
        <v>3432713.3370149001</v>
      </c>
      <c r="Y1587" s="22">
        <v>3349921.3564517898</v>
      </c>
      <c r="Z1587" s="22">
        <v>2701745.0331591899</v>
      </c>
      <c r="AA1587" s="22">
        <v>2914861.89471683</v>
      </c>
      <c r="AB1587" s="22">
        <v>3358905.33696598</v>
      </c>
      <c r="AC1587" s="22">
        <v>3723299.9966417099</v>
      </c>
      <c r="AD1587" s="22">
        <v>3754276.1095361402</v>
      </c>
      <c r="AE1587" s="22">
        <v>3021443.7021396901</v>
      </c>
    </row>
    <row r="1588" spans="1:31" x14ac:dyDescent="0.35">
      <c r="A1588" s="22" t="s">
        <v>4751</v>
      </c>
      <c r="B1588" s="22">
        <v>7</v>
      </c>
      <c r="C1588" s="22">
        <v>220.05</v>
      </c>
      <c r="D1588" s="24" t="s">
        <v>4752</v>
      </c>
      <c r="E1588" s="22">
        <f t="shared" si="121"/>
        <v>1.0099411034558805</v>
      </c>
      <c r="F1588" s="22">
        <f t="shared" si="125"/>
        <v>0.76017933721312414</v>
      </c>
      <c r="G1588" s="22">
        <f t="shared" si="122"/>
        <v>1.002028926878449</v>
      </c>
      <c r="H1588" s="22">
        <f t="shared" si="123"/>
        <v>0.94330855477711761</v>
      </c>
      <c r="I1588" s="22">
        <f t="shared" si="124"/>
        <v>0.98177691290897673</v>
      </c>
      <c r="J1588" s="25">
        <v>0.58513600774333996</v>
      </c>
      <c r="K1588" s="22" t="s">
        <v>4753</v>
      </c>
      <c r="L1588" s="22">
        <v>4467381.9830256598</v>
      </c>
      <c r="M1588" s="22">
        <v>4517402.8329830496</v>
      </c>
      <c r="N1588" s="22">
        <v>4820984.4013546603</v>
      </c>
      <c r="O1588" s="22">
        <v>4640435.7526522996</v>
      </c>
      <c r="P1588" s="22">
        <v>4159291.2764111999</v>
      </c>
      <c r="Q1588" s="22">
        <v>4498617.1794862803</v>
      </c>
      <c r="R1588" s="22">
        <v>4310649.8699411601</v>
      </c>
      <c r="S1588" s="22">
        <v>4610085.9949678704</v>
      </c>
      <c r="T1588" s="22">
        <v>4873295.0156831099</v>
      </c>
      <c r="U1588" s="22">
        <v>4537571.7632056903</v>
      </c>
      <c r="V1588" s="22">
        <v>4666360.5637735296</v>
      </c>
      <c r="W1588" s="22">
        <v>4348788.1771808099</v>
      </c>
      <c r="X1588" s="22">
        <v>4938338.7588925501</v>
      </c>
      <c r="Y1588" s="22">
        <v>4622197.1017971002</v>
      </c>
      <c r="Z1588" s="22">
        <v>4449399.7624275098</v>
      </c>
      <c r="AA1588" s="22">
        <v>4672750.9448362999</v>
      </c>
      <c r="AB1588" s="22">
        <v>4380852.3048059298</v>
      </c>
      <c r="AC1588" s="22">
        <v>4857253.2413040297</v>
      </c>
      <c r="AD1588" s="22">
        <v>4577381.3385862</v>
      </c>
      <c r="AE1588" s="22">
        <v>4583562.7470838604</v>
      </c>
    </row>
    <row r="1589" spans="1:31" x14ac:dyDescent="0.35">
      <c r="A1589" s="22" t="s">
        <v>4754</v>
      </c>
      <c r="B1589" s="22">
        <v>4</v>
      </c>
      <c r="C1589" s="22">
        <v>232.14</v>
      </c>
      <c r="D1589" s="24" t="s">
        <v>4755</v>
      </c>
      <c r="E1589" s="22">
        <f t="shared" si="121"/>
        <v>1.2366663477874369</v>
      </c>
      <c r="F1589" s="22">
        <f t="shared" si="125"/>
        <v>1.0239042784157963E-2</v>
      </c>
      <c r="G1589" s="22">
        <f t="shared" si="122"/>
        <v>1.228986750190963</v>
      </c>
      <c r="H1589" s="22">
        <f t="shared" si="123"/>
        <v>1.5614197224878232E-2</v>
      </c>
      <c r="I1589" s="22">
        <f t="shared" si="124"/>
        <v>1.1726525479825856</v>
      </c>
      <c r="J1589" s="25">
        <v>8.2687680565820307E-2</v>
      </c>
      <c r="K1589" s="22" t="s">
        <v>4756</v>
      </c>
      <c r="L1589" s="22">
        <v>860597.90965853096</v>
      </c>
      <c r="M1589" s="22">
        <v>1069861.7003675699</v>
      </c>
      <c r="N1589" s="22">
        <v>981547.910803993</v>
      </c>
      <c r="O1589" s="22">
        <v>1020976.3319768501</v>
      </c>
      <c r="P1589" s="22">
        <v>799866.98723458499</v>
      </c>
      <c r="Q1589" s="22">
        <v>1209180.1742531201</v>
      </c>
      <c r="R1589" s="22">
        <v>1277633.5201556501</v>
      </c>
      <c r="S1589" s="22">
        <v>1032975.02622924</v>
      </c>
      <c r="T1589" s="22">
        <v>1106540.1811865901</v>
      </c>
      <c r="U1589" s="22">
        <v>1226628.46115226</v>
      </c>
      <c r="V1589" s="22">
        <v>713716.82467071898</v>
      </c>
      <c r="W1589" s="22">
        <v>690652.61622147902</v>
      </c>
      <c r="X1589" s="22">
        <v>808972.999744653</v>
      </c>
      <c r="Y1589" s="22">
        <v>950879.064878679</v>
      </c>
      <c r="Z1589" s="22">
        <v>871799.94703139702</v>
      </c>
      <c r="AA1589" s="22">
        <v>1043902.02903624</v>
      </c>
      <c r="AB1589" s="22">
        <v>940661.08792045095</v>
      </c>
      <c r="AC1589" s="22">
        <v>1049032.7226573899</v>
      </c>
      <c r="AD1589" s="22">
        <v>874800.53774120705</v>
      </c>
      <c r="AE1589" s="22">
        <v>1051820.5113113699</v>
      </c>
    </row>
    <row r="1590" spans="1:31" x14ac:dyDescent="0.35">
      <c r="A1590" s="22" t="s">
        <v>4757</v>
      </c>
      <c r="B1590" s="22">
        <v>10</v>
      </c>
      <c r="C1590" s="22">
        <v>502.25</v>
      </c>
      <c r="D1590" s="24" t="s">
        <v>4758</v>
      </c>
      <c r="E1590" s="22">
        <f t="shared" si="121"/>
        <v>1.3454560448858295</v>
      </c>
      <c r="F1590" s="22">
        <f t="shared" si="125"/>
        <v>2.0717634322076422E-4</v>
      </c>
      <c r="G1590" s="22">
        <f t="shared" si="122"/>
        <v>0.82664339480238558</v>
      </c>
      <c r="H1590" s="22">
        <f t="shared" si="123"/>
        <v>3.8361486269910774E-2</v>
      </c>
      <c r="I1590" s="22">
        <f t="shared" si="124"/>
        <v>0.79470785319954695</v>
      </c>
      <c r="J1590" s="25">
        <v>5.4631336698133196E-3</v>
      </c>
      <c r="K1590" s="22" t="s">
        <v>4759</v>
      </c>
      <c r="L1590" s="22">
        <v>12947216.5897444</v>
      </c>
      <c r="M1590" s="22">
        <v>12627309.5181216</v>
      </c>
      <c r="N1590" s="22">
        <v>13907594.451512501</v>
      </c>
      <c r="O1590" s="22">
        <v>13794071.535584301</v>
      </c>
      <c r="P1590" s="22">
        <v>14004444.7997046</v>
      </c>
      <c r="Q1590" s="22">
        <v>20627600.780417498</v>
      </c>
      <c r="R1590" s="22">
        <v>17209135.000852201</v>
      </c>
      <c r="S1590" s="22">
        <v>16786093.429935198</v>
      </c>
      <c r="T1590" s="22">
        <v>17906271.452899199</v>
      </c>
      <c r="U1590" s="22">
        <v>17994038.949594699</v>
      </c>
      <c r="V1590" s="22">
        <v>15115083.3338967</v>
      </c>
      <c r="W1590" s="22">
        <v>14831169.0628954</v>
      </c>
      <c r="X1590" s="22">
        <v>16609281.990395499</v>
      </c>
      <c r="Y1590" s="22">
        <v>19908165.169041499</v>
      </c>
      <c r="Z1590" s="22">
        <v>18197143.5747291</v>
      </c>
      <c r="AA1590" s="22">
        <v>15288565.4860873</v>
      </c>
      <c r="AB1590" s="22">
        <v>14640730.375137899</v>
      </c>
      <c r="AC1590" s="22">
        <v>11440093.8224345</v>
      </c>
      <c r="AD1590" s="22">
        <v>13592415.876788899</v>
      </c>
      <c r="AE1590" s="22">
        <v>15022521.2121589</v>
      </c>
    </row>
    <row r="1591" spans="1:31" x14ac:dyDescent="0.35">
      <c r="A1591" s="22" t="s">
        <v>4760</v>
      </c>
      <c r="B1591" s="22">
        <v>8</v>
      </c>
      <c r="C1591" s="22">
        <v>415.7</v>
      </c>
      <c r="D1591" s="24" t="s">
        <v>4761</v>
      </c>
      <c r="E1591" s="22">
        <f t="shared" si="121"/>
        <v>1.0144769656638826</v>
      </c>
      <c r="F1591" s="22">
        <f t="shared" si="125"/>
        <v>0.72473675805269622</v>
      </c>
      <c r="G1591" s="22">
        <f t="shared" si="122"/>
        <v>1.0989009287765132</v>
      </c>
      <c r="H1591" s="22">
        <f t="shared" si="123"/>
        <v>7.0535823711344439E-2</v>
      </c>
      <c r="I1591" s="22">
        <f t="shared" si="124"/>
        <v>1.0243985418820838</v>
      </c>
      <c r="J1591" s="25">
        <v>0.455997779862923</v>
      </c>
      <c r="K1591" s="22" t="s">
        <v>4762</v>
      </c>
      <c r="L1591" s="22">
        <v>3790661.0116804098</v>
      </c>
      <c r="M1591" s="22">
        <v>4084838.90674554</v>
      </c>
      <c r="N1591" s="22">
        <v>4078957.52409206</v>
      </c>
      <c r="O1591" s="22">
        <v>3807807.5679898802</v>
      </c>
      <c r="P1591" s="22">
        <v>3676366.9667446502</v>
      </c>
      <c r="Q1591" s="22">
        <v>3748788.3449327298</v>
      </c>
      <c r="R1591" s="22">
        <v>3688955.45329767</v>
      </c>
      <c r="S1591" s="22">
        <v>3760231.7732131998</v>
      </c>
      <c r="T1591" s="22">
        <v>4227201.63183593</v>
      </c>
      <c r="U1591" s="22">
        <v>4294867.1816605404</v>
      </c>
      <c r="V1591" s="22">
        <v>4011231.32414348</v>
      </c>
      <c r="W1591" s="22">
        <v>3737298.8949904898</v>
      </c>
      <c r="X1591" s="22">
        <v>3810970.9735393701</v>
      </c>
      <c r="Y1591" s="22">
        <v>3511206.1509308401</v>
      </c>
      <c r="Z1591" s="22">
        <v>3904946.3522110898</v>
      </c>
      <c r="AA1591" s="22">
        <v>4786460.4194520302</v>
      </c>
      <c r="AB1591" s="22">
        <v>3930107.33109613</v>
      </c>
      <c r="AC1591" s="22">
        <v>3931924.1699321899</v>
      </c>
      <c r="AD1591" s="22">
        <v>4129305.3564320598</v>
      </c>
      <c r="AE1591" s="22">
        <v>4074566.1935604699</v>
      </c>
    </row>
    <row r="1592" spans="1:31" x14ac:dyDescent="0.35">
      <c r="A1592" s="22" t="s">
        <v>4763</v>
      </c>
      <c r="B1592" s="22">
        <v>6</v>
      </c>
      <c r="C1592" s="22">
        <v>373.44</v>
      </c>
      <c r="D1592" s="24" t="s">
        <v>4764</v>
      </c>
      <c r="E1592" s="22">
        <f t="shared" si="121"/>
        <v>1.1740169164207204</v>
      </c>
      <c r="F1592" s="22">
        <f t="shared" si="125"/>
        <v>3.6247263975423868E-2</v>
      </c>
      <c r="G1592" s="22">
        <f t="shared" si="122"/>
        <v>0.95451909634244514</v>
      </c>
      <c r="H1592" s="22">
        <f t="shared" si="123"/>
        <v>0.48207124419576575</v>
      </c>
      <c r="I1592" s="22">
        <f t="shared" si="124"/>
        <v>0.90323188602815685</v>
      </c>
      <c r="J1592" s="25">
        <v>0.210034317836228</v>
      </c>
      <c r="K1592" s="22" t="s">
        <v>4765</v>
      </c>
      <c r="L1592" s="22">
        <v>2376963.4822478699</v>
      </c>
      <c r="M1592" s="22">
        <v>3052461.04624554</v>
      </c>
      <c r="N1592" s="22">
        <v>2387908.8522434202</v>
      </c>
      <c r="O1592" s="22">
        <v>2505605.9220068301</v>
      </c>
      <c r="P1592" s="22">
        <v>2495731.7882422502</v>
      </c>
      <c r="Q1592" s="22">
        <v>3480741.8031786899</v>
      </c>
      <c r="R1592" s="22">
        <v>2969356.3203854798</v>
      </c>
      <c r="S1592" s="22">
        <v>2794016.3244184898</v>
      </c>
      <c r="T1592" s="22">
        <v>2790520.3706846498</v>
      </c>
      <c r="U1592" s="22">
        <v>3014701.8881834</v>
      </c>
      <c r="V1592" s="22">
        <v>2425448.9921470201</v>
      </c>
      <c r="W1592" s="22">
        <v>2556575.72161145</v>
      </c>
      <c r="X1592" s="22">
        <v>3251104.71685956</v>
      </c>
      <c r="Y1592" s="22">
        <v>2810509.6535271402</v>
      </c>
      <c r="Z1592" s="22">
        <v>3148365.5264917798</v>
      </c>
      <c r="AA1592" s="22">
        <v>2700083.66016324</v>
      </c>
      <c r="AB1592" s="22">
        <v>2840814.7875240198</v>
      </c>
      <c r="AC1592" s="22">
        <v>2815101.0117514101</v>
      </c>
      <c r="AD1592" s="22">
        <v>2451035.3402852998</v>
      </c>
      <c r="AE1592" s="22">
        <v>2739504.6165090301</v>
      </c>
    </row>
    <row r="1593" spans="1:31" x14ac:dyDescent="0.35">
      <c r="A1593" s="22" t="s">
        <v>4766</v>
      </c>
      <c r="B1593" s="22">
        <v>8</v>
      </c>
      <c r="C1593" s="22">
        <v>323.83999999999997</v>
      </c>
      <c r="D1593" s="24" t="s">
        <v>4767</v>
      </c>
      <c r="E1593" s="22">
        <f t="shared" si="121"/>
        <v>1.1701842107539826</v>
      </c>
      <c r="F1593" s="22">
        <f t="shared" si="125"/>
        <v>1.52589021469206E-2</v>
      </c>
      <c r="G1593" s="22">
        <f t="shared" si="122"/>
        <v>1.0620925780624184</v>
      </c>
      <c r="H1593" s="22">
        <f t="shared" si="123"/>
        <v>0.1777998780831791</v>
      </c>
      <c r="I1593" s="22">
        <f t="shared" si="124"/>
        <v>0.93257401400596085</v>
      </c>
      <c r="J1593" s="25">
        <v>7.4233674949265693E-2</v>
      </c>
      <c r="K1593" s="22" t="s">
        <v>4768</v>
      </c>
      <c r="L1593" s="22">
        <v>1773766.23218292</v>
      </c>
      <c r="M1593" s="22">
        <v>1934283.51306614</v>
      </c>
      <c r="N1593" s="22">
        <v>2022484.5796817499</v>
      </c>
      <c r="O1593" s="22">
        <v>1992913.04510897</v>
      </c>
      <c r="P1593" s="22">
        <v>1967138.2881225101</v>
      </c>
      <c r="Q1593" s="22">
        <v>2011105.38528733</v>
      </c>
      <c r="R1593" s="22">
        <v>2084569.13777524</v>
      </c>
      <c r="S1593" s="22">
        <v>2447579.0199385299</v>
      </c>
      <c r="T1593" s="22">
        <v>2283209.2696543802</v>
      </c>
      <c r="U1593" s="22">
        <v>2513307.5174850202</v>
      </c>
      <c r="V1593" s="22">
        <v>2194774.2069683899</v>
      </c>
      <c r="W1593" s="22">
        <v>1899790.7832424699</v>
      </c>
      <c r="X1593" s="22">
        <v>2055257.4384322199</v>
      </c>
      <c r="Y1593" s="22">
        <v>2150539.0796689899</v>
      </c>
      <c r="Z1593" s="22">
        <v>2090862.68689733</v>
      </c>
      <c r="AA1593" s="22">
        <v>2446914.7286185198</v>
      </c>
      <c r="AB1593" s="22">
        <v>2282462.0811336199</v>
      </c>
      <c r="AC1593" s="22">
        <v>2072029.4453120299</v>
      </c>
      <c r="AD1593" s="22">
        <v>2074248.42282917</v>
      </c>
      <c r="AE1593" s="22">
        <v>2160787.4168211902</v>
      </c>
    </row>
    <row r="1594" spans="1:31" x14ac:dyDescent="0.35">
      <c r="A1594" s="22" t="s">
        <v>4769</v>
      </c>
      <c r="B1594" s="22">
        <v>9</v>
      </c>
      <c r="C1594" s="22">
        <v>430.85</v>
      </c>
      <c r="D1594" s="24" t="s">
        <v>4770</v>
      </c>
      <c r="E1594" s="22">
        <f t="shared" si="121"/>
        <v>1.0324479966791913</v>
      </c>
      <c r="F1594" s="22">
        <f t="shared" si="125"/>
        <v>0.63075694447336406</v>
      </c>
      <c r="G1594" s="22">
        <f t="shared" si="122"/>
        <v>0.9693833439749967</v>
      </c>
      <c r="H1594" s="22">
        <f t="shared" si="123"/>
        <v>0.64651185925828725</v>
      </c>
      <c r="I1594" s="22">
        <f t="shared" si="124"/>
        <v>0.92125802677317004</v>
      </c>
      <c r="J1594" s="25">
        <v>0.21205785186562801</v>
      </c>
      <c r="K1594" s="22" t="s">
        <v>4771</v>
      </c>
      <c r="L1594" s="22">
        <v>4022391.04630948</v>
      </c>
      <c r="M1594" s="22">
        <v>4442577.42231947</v>
      </c>
      <c r="N1594" s="22">
        <v>4200793.9148092903</v>
      </c>
      <c r="O1594" s="22">
        <v>4308733.8400933398</v>
      </c>
      <c r="P1594" s="22">
        <v>4886779.0183892203</v>
      </c>
      <c r="Q1594" s="22">
        <v>3741642.3901854302</v>
      </c>
      <c r="R1594" s="22">
        <v>4312834.3338099299</v>
      </c>
      <c r="S1594" s="22">
        <v>4728863.4485958796</v>
      </c>
      <c r="T1594" s="22">
        <v>4565503.3500713799</v>
      </c>
      <c r="U1594" s="22">
        <v>5221786.3057109201</v>
      </c>
      <c r="V1594" s="22">
        <v>4552862.6352476198</v>
      </c>
      <c r="W1594" s="22">
        <v>4379159.0557511896</v>
      </c>
      <c r="X1594" s="22">
        <v>5713761.6036702702</v>
      </c>
      <c r="Y1594" s="22">
        <v>4617918.8309151698</v>
      </c>
      <c r="Z1594" s="22">
        <v>4466104.94973954</v>
      </c>
      <c r="AA1594" s="22">
        <v>4722879.3984158495</v>
      </c>
      <c r="AB1594" s="22">
        <v>4843879.9814518904</v>
      </c>
      <c r="AC1594" s="22">
        <v>4229761.75904309</v>
      </c>
      <c r="AD1594" s="22">
        <v>4131397.7172840298</v>
      </c>
      <c r="AE1594" s="22">
        <v>5075360.8783640498</v>
      </c>
    </row>
    <row r="1595" spans="1:31" x14ac:dyDescent="0.35">
      <c r="A1595" s="22" t="s">
        <v>4772</v>
      </c>
      <c r="B1595" s="22">
        <v>10</v>
      </c>
      <c r="C1595" s="22">
        <v>435.99</v>
      </c>
      <c r="D1595" s="24" t="s">
        <v>4773</v>
      </c>
      <c r="E1595" s="22">
        <f t="shared" si="121"/>
        <v>1.2679875642311769</v>
      </c>
      <c r="F1595" s="22">
        <f t="shared" si="125"/>
        <v>1.4181070698112317E-2</v>
      </c>
      <c r="G1595" s="22">
        <f t="shared" si="122"/>
        <v>0.92691385754585243</v>
      </c>
      <c r="H1595" s="22">
        <f t="shared" si="123"/>
        <v>0.35250140631427235</v>
      </c>
      <c r="I1595" s="22">
        <f t="shared" si="124"/>
        <v>0.90456340662322343</v>
      </c>
      <c r="J1595" s="25">
        <v>0.306809076053142</v>
      </c>
      <c r="K1595" s="22" t="s">
        <v>4774</v>
      </c>
      <c r="L1595" s="22">
        <v>2730678.9693380701</v>
      </c>
      <c r="M1595" s="22">
        <v>2257492.2460602801</v>
      </c>
      <c r="N1595" s="22">
        <v>2073343.1301935101</v>
      </c>
      <c r="O1595" s="22">
        <v>1935502.0198669899</v>
      </c>
      <c r="P1595" s="22">
        <v>2516001.8189070099</v>
      </c>
      <c r="Q1595" s="22">
        <v>3072698.5266990601</v>
      </c>
      <c r="R1595" s="22">
        <v>2808903.3562747501</v>
      </c>
      <c r="S1595" s="22">
        <v>2474268.8101818599</v>
      </c>
      <c r="T1595" s="22">
        <v>2966756.1020517098</v>
      </c>
      <c r="U1595" s="22">
        <v>3275737.0893359301</v>
      </c>
      <c r="V1595" s="22">
        <v>2158014.3938514702</v>
      </c>
      <c r="W1595" s="22">
        <v>2237578.0106458901</v>
      </c>
      <c r="X1595" s="22">
        <v>2476909.7653832198</v>
      </c>
      <c r="Y1595" s="22">
        <v>3069328.77518882</v>
      </c>
      <c r="Z1595" s="22">
        <v>2785876.2560703</v>
      </c>
      <c r="AA1595" s="22">
        <v>2411862.4116857401</v>
      </c>
      <c r="AB1595" s="22">
        <v>2053123.5788362699</v>
      </c>
      <c r="AC1595" s="22">
        <v>2449481.28537525</v>
      </c>
      <c r="AD1595" s="22">
        <v>2369222.8481199699</v>
      </c>
      <c r="AE1595" s="22">
        <v>2513798.0555052902</v>
      </c>
    </row>
    <row r="1596" spans="1:31" x14ac:dyDescent="0.35">
      <c r="A1596" s="22" t="s">
        <v>4775</v>
      </c>
      <c r="B1596" s="22">
        <v>9</v>
      </c>
      <c r="C1596" s="22">
        <v>292.02999999999997</v>
      </c>
      <c r="D1596" s="24" t="s">
        <v>4776</v>
      </c>
      <c r="E1596" s="22">
        <f t="shared" si="121"/>
        <v>1.3577774613186686</v>
      </c>
      <c r="F1596" s="22">
        <f t="shared" si="125"/>
        <v>1.744097923385605E-3</v>
      </c>
      <c r="G1596" s="22">
        <f t="shared" si="122"/>
        <v>1.0457970634370546</v>
      </c>
      <c r="H1596" s="22">
        <f t="shared" si="123"/>
        <v>0.59051394479693053</v>
      </c>
      <c r="I1596" s="22">
        <f t="shared" si="124"/>
        <v>0.96047854862754389</v>
      </c>
      <c r="J1596" s="25">
        <v>0.68169050248389196</v>
      </c>
      <c r="K1596" s="22" t="s">
        <v>4777</v>
      </c>
      <c r="L1596" s="22">
        <v>3241303.31446097</v>
      </c>
      <c r="M1596" s="22">
        <v>3368167.1372183501</v>
      </c>
      <c r="N1596" s="22">
        <v>3502834.5962477699</v>
      </c>
      <c r="O1596" s="22">
        <v>3086072.6139626899</v>
      </c>
      <c r="P1596" s="22">
        <v>3038433.0989558902</v>
      </c>
      <c r="Q1596" s="22">
        <v>3644233.4784311899</v>
      </c>
      <c r="R1596" s="22">
        <v>4897786.2120452803</v>
      </c>
      <c r="S1596" s="22">
        <v>4266570.6873550704</v>
      </c>
      <c r="T1596" s="22">
        <v>4309228.44456797</v>
      </c>
      <c r="U1596" s="22">
        <v>4928156.87237316</v>
      </c>
      <c r="V1596" s="22">
        <v>3025736.9905941798</v>
      </c>
      <c r="W1596" s="22">
        <v>3017139.2425449002</v>
      </c>
      <c r="X1596" s="22">
        <v>4355891.9081551302</v>
      </c>
      <c r="Y1596" s="22">
        <v>3400374.82712232</v>
      </c>
      <c r="Z1596" s="22">
        <v>3105774.6729476899</v>
      </c>
      <c r="AA1596" s="22">
        <v>3276274.1467217999</v>
      </c>
      <c r="AB1596" s="22">
        <v>3342437.9181155898</v>
      </c>
      <c r="AC1596" s="22">
        <v>3877518.6593877701</v>
      </c>
      <c r="AD1596" s="22">
        <v>3674164.83319624</v>
      </c>
      <c r="AE1596" s="22">
        <v>3508717.66956256</v>
      </c>
    </row>
    <row r="1597" spans="1:31" x14ac:dyDescent="0.35">
      <c r="A1597" s="22" t="s">
        <v>4778</v>
      </c>
      <c r="B1597" s="22">
        <v>9</v>
      </c>
      <c r="C1597" s="22">
        <v>483.48</v>
      </c>
      <c r="D1597" s="24" t="s">
        <v>4779</v>
      </c>
      <c r="E1597" s="22">
        <f t="shared" si="121"/>
        <v>1.2457380199676011</v>
      </c>
      <c r="F1597" s="22">
        <f t="shared" si="125"/>
        <v>1.0171948485044503E-2</v>
      </c>
      <c r="G1597" s="22">
        <f t="shared" si="122"/>
        <v>1.1641276688148148</v>
      </c>
      <c r="H1597" s="22">
        <f t="shared" si="123"/>
        <v>4.1924030691541797E-3</v>
      </c>
      <c r="I1597" s="22">
        <f t="shared" si="124"/>
        <v>0.92098669351887374</v>
      </c>
      <c r="J1597" s="25">
        <v>0.13418982575206501</v>
      </c>
      <c r="K1597" s="22" t="s">
        <v>4780</v>
      </c>
      <c r="L1597" s="22">
        <v>2880105.3239497701</v>
      </c>
      <c r="M1597" s="22">
        <v>3149679.1594778299</v>
      </c>
      <c r="N1597" s="22">
        <v>3684071.8226970499</v>
      </c>
      <c r="O1597" s="22">
        <v>3603647.7844539802</v>
      </c>
      <c r="P1597" s="22">
        <v>3216233.7208332601</v>
      </c>
      <c r="Q1597" s="22">
        <v>4284233.21711508</v>
      </c>
      <c r="R1597" s="22">
        <v>3537873.1662295801</v>
      </c>
      <c r="S1597" s="22">
        <v>3804974.8987967698</v>
      </c>
      <c r="T1597" s="22">
        <v>4531620.2336328104</v>
      </c>
      <c r="U1597" s="22">
        <v>4438004.2880774699</v>
      </c>
      <c r="V1597" s="22">
        <v>3460512.6882507699</v>
      </c>
      <c r="W1597" s="22">
        <v>3458901.3596313698</v>
      </c>
      <c r="X1597" s="22">
        <v>3769046.1995077101</v>
      </c>
      <c r="Y1597" s="22">
        <v>3828634.38329433</v>
      </c>
      <c r="Z1597" s="22">
        <v>3435105.9035497801</v>
      </c>
      <c r="AA1597" s="22">
        <v>4484817.9073940096</v>
      </c>
      <c r="AB1597" s="22">
        <v>4407591.9005493298</v>
      </c>
      <c r="AC1597" s="22">
        <v>4073844.8829164999</v>
      </c>
      <c r="AD1597" s="22">
        <v>4122929.1514074798</v>
      </c>
      <c r="AE1597" s="22">
        <v>3809469.5157465301</v>
      </c>
    </row>
    <row r="1598" spans="1:31" x14ac:dyDescent="0.35">
      <c r="A1598" s="22" t="s">
        <v>4781</v>
      </c>
      <c r="B1598" s="22">
        <v>8</v>
      </c>
      <c r="C1598" s="22">
        <v>282.93</v>
      </c>
      <c r="D1598" s="24" t="s">
        <v>4782</v>
      </c>
      <c r="E1598" s="22">
        <f t="shared" si="121"/>
        <v>1.2330310249509375</v>
      </c>
      <c r="F1598" s="22">
        <f t="shared" si="125"/>
        <v>0.10944932212623565</v>
      </c>
      <c r="G1598" s="22">
        <f t="shared" si="122"/>
        <v>0.95437181510246616</v>
      </c>
      <c r="H1598" s="22">
        <f t="shared" si="123"/>
        <v>0.69166210484414159</v>
      </c>
      <c r="I1598" s="22">
        <f t="shared" si="124"/>
        <v>0.94790451716122104</v>
      </c>
      <c r="J1598" s="25">
        <v>0.66892433147235897</v>
      </c>
      <c r="K1598" s="22" t="s">
        <v>4783</v>
      </c>
      <c r="L1598" s="22">
        <v>1279024.7572852799</v>
      </c>
      <c r="M1598" s="22">
        <v>1298066.84737269</v>
      </c>
      <c r="N1598" s="22">
        <v>864953.53109451698</v>
      </c>
      <c r="O1598" s="22">
        <v>803741.77718598198</v>
      </c>
      <c r="P1598" s="22">
        <v>968397.94715983199</v>
      </c>
      <c r="Q1598" s="22">
        <v>1161436.5644676799</v>
      </c>
      <c r="R1598" s="22">
        <v>1128524.9557302699</v>
      </c>
      <c r="S1598" s="22">
        <v>1146303.49906929</v>
      </c>
      <c r="T1598" s="22">
        <v>1513342.8308269701</v>
      </c>
      <c r="U1598" s="22">
        <v>1479643.85223646</v>
      </c>
      <c r="V1598" s="22">
        <v>908036.35505133495</v>
      </c>
      <c r="W1598" s="22">
        <v>857074.10352208</v>
      </c>
      <c r="X1598" s="22">
        <v>1202806.6572580901</v>
      </c>
      <c r="Y1598" s="22">
        <v>1334524.75235146</v>
      </c>
      <c r="Z1598" s="22">
        <v>1198307.16898136</v>
      </c>
      <c r="AA1598" s="22">
        <v>925478.58238616702</v>
      </c>
      <c r="AB1598" s="22">
        <v>870311.38510486297</v>
      </c>
      <c r="AC1598" s="22">
        <v>1014555.37117522</v>
      </c>
      <c r="AD1598" s="22">
        <v>1320164.6524677901</v>
      </c>
      <c r="AE1598" s="22">
        <v>1119249.8518876201</v>
      </c>
    </row>
    <row r="1599" spans="1:31" x14ac:dyDescent="0.35">
      <c r="A1599" s="22" t="s">
        <v>4784</v>
      </c>
      <c r="B1599" s="22">
        <v>4</v>
      </c>
      <c r="C1599" s="22">
        <v>227.81</v>
      </c>
      <c r="D1599" s="24" t="s">
        <v>4785</v>
      </c>
      <c r="E1599" s="22">
        <f t="shared" si="121"/>
        <v>1.3512689770933026</v>
      </c>
      <c r="F1599" s="22">
        <f t="shared" si="125"/>
        <v>1.1885149806662683E-3</v>
      </c>
      <c r="G1599" s="22">
        <f t="shared" si="122"/>
        <v>0.93267044069699101</v>
      </c>
      <c r="H1599" s="22">
        <f t="shared" si="123"/>
        <v>0.47369225028374606</v>
      </c>
      <c r="I1599" s="22">
        <f t="shared" si="124"/>
        <v>0.78949827622186819</v>
      </c>
      <c r="J1599" s="25">
        <v>8.4058252855766402E-2</v>
      </c>
      <c r="K1599" s="22" t="s">
        <v>4786</v>
      </c>
      <c r="L1599" s="22">
        <v>1010258.76267831</v>
      </c>
      <c r="M1599" s="22">
        <v>1363680.0851487799</v>
      </c>
      <c r="N1599" s="22">
        <v>1329336.2848992399</v>
      </c>
      <c r="O1599" s="22">
        <v>1242324.6614886699</v>
      </c>
      <c r="P1599" s="22">
        <v>1060322.1424322601</v>
      </c>
      <c r="Q1599" s="22">
        <v>1792684.48788262</v>
      </c>
      <c r="R1599" s="22">
        <v>1670195.1301907699</v>
      </c>
      <c r="S1599" s="22">
        <v>1561818.79195812</v>
      </c>
      <c r="T1599" s="22">
        <v>1561011.0759539199</v>
      </c>
      <c r="U1599" s="22">
        <v>1529906.50585014</v>
      </c>
      <c r="V1599" s="22">
        <v>1062401.4593525201</v>
      </c>
      <c r="W1599" s="22">
        <v>1365947.1221691601</v>
      </c>
      <c r="X1599" s="22">
        <v>1790600.7553606001</v>
      </c>
      <c r="Y1599" s="22">
        <v>1721403.5219751301</v>
      </c>
      <c r="Z1599" s="22">
        <v>1666911.2955223899</v>
      </c>
      <c r="AA1599" s="22">
        <v>1385449.3270079901</v>
      </c>
      <c r="AB1599" s="22">
        <v>1459484.28410015</v>
      </c>
      <c r="AC1599" s="22">
        <v>1421203.0671361</v>
      </c>
      <c r="AD1599" s="22">
        <v>1414249.1918605</v>
      </c>
      <c r="AE1599" s="22">
        <v>1414684.54125909</v>
      </c>
    </row>
    <row r="1600" spans="1:31" x14ac:dyDescent="0.35">
      <c r="A1600" s="22" t="s">
        <v>4787</v>
      </c>
      <c r="B1600" s="22">
        <v>12</v>
      </c>
      <c r="C1600" s="22">
        <v>631.1</v>
      </c>
      <c r="D1600" s="24" t="s">
        <v>4788</v>
      </c>
      <c r="E1600" s="22">
        <f t="shared" si="121"/>
        <v>1.2913012461961682</v>
      </c>
      <c r="F1600" s="22">
        <f t="shared" si="125"/>
        <v>1.8363717529851081E-2</v>
      </c>
      <c r="G1600" s="22">
        <f t="shared" si="122"/>
        <v>0.85929116192269805</v>
      </c>
      <c r="H1600" s="22">
        <f t="shared" si="123"/>
        <v>9.9558788707970469E-2</v>
      </c>
      <c r="I1600" s="22">
        <f t="shared" si="124"/>
        <v>0.90159013082121109</v>
      </c>
      <c r="J1600" s="25">
        <v>0.29478645898307598</v>
      </c>
      <c r="K1600" s="22" t="s">
        <v>4789</v>
      </c>
      <c r="L1600" s="22">
        <v>5848584.88616673</v>
      </c>
      <c r="M1600" s="22">
        <v>5269087.8469823003</v>
      </c>
      <c r="N1600" s="22">
        <v>4256073.71499536</v>
      </c>
      <c r="O1600" s="22">
        <v>4549723.8519843398</v>
      </c>
      <c r="P1600" s="22">
        <v>4115704.7846495202</v>
      </c>
      <c r="Q1600" s="22">
        <v>5978546.8053878201</v>
      </c>
      <c r="R1600" s="22">
        <v>5965012.5687997704</v>
      </c>
      <c r="S1600" s="22">
        <v>5166423.5874469802</v>
      </c>
      <c r="T1600" s="22">
        <v>6896431.1747873398</v>
      </c>
      <c r="U1600" s="22">
        <v>7035402.6080801198</v>
      </c>
      <c r="V1600" s="22">
        <v>4303871.2349438304</v>
      </c>
      <c r="W1600" s="22">
        <v>6369253.2931995802</v>
      </c>
      <c r="X1600" s="22">
        <v>5554189.0253947601</v>
      </c>
      <c r="Y1600" s="22">
        <v>5467739.6496136002</v>
      </c>
      <c r="Z1600" s="22">
        <v>4968032.6747761797</v>
      </c>
      <c r="AA1600" s="22">
        <v>4417261.8190493202</v>
      </c>
      <c r="AB1600" s="22">
        <v>4020515.4738172302</v>
      </c>
      <c r="AC1600" s="22">
        <v>4491316.1716895401</v>
      </c>
      <c r="AD1600" s="22">
        <v>4653684.4471306801</v>
      </c>
      <c r="AE1600" s="22">
        <v>5328576.1328026196</v>
      </c>
    </row>
    <row r="1601" spans="1:31" x14ac:dyDescent="0.35">
      <c r="A1601" s="22" t="s">
        <v>4790</v>
      </c>
      <c r="B1601" s="22">
        <v>6</v>
      </c>
      <c r="C1601" s="22">
        <v>256.02999999999997</v>
      </c>
      <c r="D1601" s="24" t="s">
        <v>4791</v>
      </c>
      <c r="E1601" s="22">
        <f t="shared" si="121"/>
        <v>0.933351843760862</v>
      </c>
      <c r="F1601" s="22">
        <f t="shared" si="125"/>
        <v>0.6367357269635131</v>
      </c>
      <c r="G1601" s="22">
        <f t="shared" si="122"/>
        <v>1.0610841325554385</v>
      </c>
      <c r="H1601" s="22">
        <f t="shared" si="123"/>
        <v>0.26212482395228576</v>
      </c>
      <c r="I1601" s="22">
        <f t="shared" si="124"/>
        <v>1.1922531751919292</v>
      </c>
      <c r="J1601" s="25">
        <v>0.21300328142680799</v>
      </c>
      <c r="K1601" s="22" t="s">
        <v>4792</v>
      </c>
      <c r="L1601" s="22">
        <v>3639962.5381425498</v>
      </c>
      <c r="M1601" s="22">
        <v>5815330.2927217204</v>
      </c>
      <c r="N1601" s="22">
        <v>6119495.1605515899</v>
      </c>
      <c r="O1601" s="22">
        <v>4823517.94166221</v>
      </c>
      <c r="P1601" s="22">
        <v>3793126.2895328798</v>
      </c>
      <c r="Q1601" s="22">
        <v>5656719.1812396301</v>
      </c>
      <c r="R1601" s="22">
        <v>3770232.0115713198</v>
      </c>
      <c r="S1601" s="22">
        <v>3423696.59147368</v>
      </c>
      <c r="T1601" s="22">
        <v>5192150.5639372803</v>
      </c>
      <c r="U1601" s="22">
        <v>4536319.5199679499</v>
      </c>
      <c r="V1601" s="22">
        <v>3361909.9644618798</v>
      </c>
      <c r="W1601" s="22">
        <v>4176102.7393012098</v>
      </c>
      <c r="X1601" s="22">
        <v>4411606.88997602</v>
      </c>
      <c r="Y1601" s="22">
        <v>4232512.6836188398</v>
      </c>
      <c r="Z1601" s="22">
        <v>4108383.8025984801</v>
      </c>
      <c r="AA1601" s="22">
        <v>4091731.2547042202</v>
      </c>
      <c r="AB1601" s="22">
        <v>4611956.6673882902</v>
      </c>
      <c r="AC1601" s="22">
        <v>4342863.8715027403</v>
      </c>
      <c r="AD1601" s="22">
        <v>4102535.1756776702</v>
      </c>
      <c r="AE1601" s="22">
        <v>4380857.6845298298</v>
      </c>
    </row>
    <row r="1602" spans="1:31" x14ac:dyDescent="0.35">
      <c r="A1602" s="22" t="s">
        <v>4793</v>
      </c>
      <c r="B1602" s="22">
        <v>4</v>
      </c>
      <c r="C1602" s="22">
        <v>296.04000000000002</v>
      </c>
      <c r="D1602" s="24" t="s">
        <v>4794</v>
      </c>
      <c r="E1602" s="22">
        <f t="shared" si="121"/>
        <v>1.1127881815715934</v>
      </c>
      <c r="F1602" s="22">
        <f t="shared" si="125"/>
        <v>0.33196959492285988</v>
      </c>
      <c r="G1602" s="22">
        <f t="shared" si="122"/>
        <v>1.0214607927411428</v>
      </c>
      <c r="H1602" s="22">
        <f t="shared" si="123"/>
        <v>0.76606146309240686</v>
      </c>
      <c r="I1602" s="22">
        <f t="shared" si="124"/>
        <v>0.99425167054252617</v>
      </c>
      <c r="J1602" s="25">
        <v>0.93567053234974495</v>
      </c>
      <c r="K1602" s="22" t="s">
        <v>4795</v>
      </c>
      <c r="L1602" s="22">
        <v>2718531.30137036</v>
      </c>
      <c r="M1602" s="22">
        <v>3549829.4580389899</v>
      </c>
      <c r="N1602" s="22">
        <v>2453871.9770627101</v>
      </c>
      <c r="O1602" s="22">
        <v>3556309.6079572402</v>
      </c>
      <c r="P1602" s="22">
        <v>3017210.0294895601</v>
      </c>
      <c r="Q1602" s="22">
        <v>4172240.6635263101</v>
      </c>
      <c r="R1602" s="22">
        <v>2988955.3751691799</v>
      </c>
      <c r="S1602" s="22">
        <v>2734683.30096668</v>
      </c>
      <c r="T1602" s="22">
        <v>3560808.9576198198</v>
      </c>
      <c r="U1602" s="22">
        <v>3564244.1726605599</v>
      </c>
      <c r="V1602" s="22">
        <v>3266373.1032770299</v>
      </c>
      <c r="W1602" s="22">
        <v>3100695.0614527799</v>
      </c>
      <c r="X1602" s="22">
        <v>2446145.52334035</v>
      </c>
      <c r="Y1602" s="22">
        <v>2950812.39772458</v>
      </c>
      <c r="Z1602" s="22">
        <v>3620159.6562041002</v>
      </c>
      <c r="AA1602" s="22">
        <v>3376562.9175458001</v>
      </c>
      <c r="AB1602" s="22">
        <v>2856102.9296232001</v>
      </c>
      <c r="AC1602" s="22">
        <v>3116921.8311272198</v>
      </c>
      <c r="AD1602" s="22">
        <v>3313081.68990053</v>
      </c>
      <c r="AE1602" s="22">
        <v>3051673.1955023701</v>
      </c>
    </row>
    <row r="1603" spans="1:31" x14ac:dyDescent="0.35">
      <c r="A1603" s="22" t="s">
        <v>4796</v>
      </c>
      <c r="B1603" s="22">
        <v>1</v>
      </c>
      <c r="C1603" s="22">
        <v>77.849999999999994</v>
      </c>
      <c r="D1603" s="22" t="s">
        <v>4797</v>
      </c>
      <c r="E1603" s="22">
        <f t="shared" si="121"/>
        <v>0.93975677445941697</v>
      </c>
      <c r="F1603" s="22">
        <f t="shared" si="125"/>
        <v>0.68600400086615698</v>
      </c>
      <c r="G1603" s="22">
        <f t="shared" si="122"/>
        <v>0.75217665559575142</v>
      </c>
      <c r="H1603" s="22">
        <f t="shared" si="123"/>
        <v>0.42429909493261486</v>
      </c>
      <c r="I1603" s="22">
        <f t="shared" si="124"/>
        <v>1.0064021457289063</v>
      </c>
      <c r="J1603" s="25">
        <v>0.718250749469039</v>
      </c>
      <c r="K1603" s="22" t="s">
        <v>4798</v>
      </c>
      <c r="L1603" s="22">
        <v>44137.660003621597</v>
      </c>
      <c r="M1603" s="22">
        <v>30160.9405339326</v>
      </c>
      <c r="N1603" s="22">
        <v>26219.293344256901</v>
      </c>
      <c r="O1603" s="22">
        <v>29474.982206690001</v>
      </c>
      <c r="P1603" s="22">
        <v>38452.0808683617</v>
      </c>
      <c r="Q1603" s="22">
        <v>39631.3719644507</v>
      </c>
      <c r="R1603" s="22">
        <v>39385.138767331096</v>
      </c>
      <c r="S1603" s="22">
        <v>20984.604336718399</v>
      </c>
      <c r="T1603" s="22">
        <v>28507.720171528399</v>
      </c>
      <c r="U1603" s="22">
        <v>29788.454183708101</v>
      </c>
      <c r="V1603" s="22">
        <v>16401.244478902601</v>
      </c>
      <c r="W1603" s="22">
        <v>34182.057231375598</v>
      </c>
      <c r="X1603" s="22">
        <v>17968.037417054002</v>
      </c>
      <c r="Y1603" s="22">
        <v>45325.7412895218</v>
      </c>
      <c r="Z1603" s="22">
        <v>53496.327590800101</v>
      </c>
      <c r="AA1603" s="22">
        <v>7818.2941227466299</v>
      </c>
      <c r="AB1603" s="22">
        <v>10839.1721760234</v>
      </c>
      <c r="AC1603" s="22">
        <v>39343.577691488397</v>
      </c>
      <c r="AD1603" s="22">
        <v>35784.895372410101</v>
      </c>
      <c r="AE1603" s="22">
        <v>32108.430908191898</v>
      </c>
    </row>
    <row r="1604" spans="1:31" x14ac:dyDescent="0.35">
      <c r="A1604" s="22" t="s">
        <v>4799</v>
      </c>
      <c r="B1604" s="22">
        <v>2</v>
      </c>
      <c r="C1604" s="22">
        <v>107.63</v>
      </c>
      <c r="D1604" s="24" t="s">
        <v>4800</v>
      </c>
      <c r="E1604" s="22">
        <f t="shared" si="121"/>
        <v>1.7418236999250669</v>
      </c>
      <c r="F1604" s="22">
        <f t="shared" si="125"/>
        <v>1.7537953198485765E-2</v>
      </c>
      <c r="G1604" s="22">
        <f t="shared" si="122"/>
        <v>0.88791129893582321</v>
      </c>
      <c r="H1604" s="22">
        <f t="shared" si="123"/>
        <v>0.42127126276629123</v>
      </c>
      <c r="I1604" s="22">
        <f t="shared" si="124"/>
        <v>1.0013920928594939</v>
      </c>
      <c r="J1604" s="25">
        <v>0.86706789077410895</v>
      </c>
      <c r="K1604" s="22" t="s">
        <v>4801</v>
      </c>
      <c r="L1604" s="22">
        <v>565832.85903537006</v>
      </c>
      <c r="M1604" s="22">
        <v>573937.98457544204</v>
      </c>
      <c r="N1604" s="22">
        <v>470663.06466412701</v>
      </c>
      <c r="O1604" s="22">
        <v>204322.76843238599</v>
      </c>
      <c r="P1604" s="22">
        <v>414691.66697657201</v>
      </c>
      <c r="Q1604" s="22">
        <v>822571.99107674998</v>
      </c>
      <c r="R1604" s="22">
        <v>860294.93366368604</v>
      </c>
      <c r="S1604" s="22">
        <v>438725.50905741099</v>
      </c>
      <c r="T1604" s="22">
        <v>809156.58463181497</v>
      </c>
      <c r="U1604" s="22">
        <v>952556.94435763604</v>
      </c>
      <c r="V1604" s="22">
        <v>349108.76632727502</v>
      </c>
      <c r="W1604" s="22">
        <v>334382.68640163902</v>
      </c>
      <c r="X1604" s="22">
        <v>466191.96169350302</v>
      </c>
      <c r="Y1604" s="22">
        <v>487238.20916783402</v>
      </c>
      <c r="Z1604" s="22">
        <v>589427.43546579301</v>
      </c>
      <c r="AA1604" s="22">
        <v>365288.618181306</v>
      </c>
      <c r="AB1604" s="22">
        <v>272329.95123368897</v>
      </c>
      <c r="AC1604" s="22">
        <v>449004.981279739</v>
      </c>
      <c r="AD1604" s="22">
        <v>423284.68833066802</v>
      </c>
      <c r="AE1604" s="22">
        <v>466892.24588559801</v>
      </c>
    </row>
    <row r="1605" spans="1:31" x14ac:dyDescent="0.35">
      <c r="A1605" s="22" t="s">
        <v>4802</v>
      </c>
      <c r="B1605" s="22">
        <v>7</v>
      </c>
      <c r="C1605" s="22">
        <v>400.44</v>
      </c>
      <c r="D1605" s="24" t="s">
        <v>4803</v>
      </c>
      <c r="E1605" s="22">
        <f t="shared" si="121"/>
        <v>1.2934270259544844</v>
      </c>
      <c r="F1605" s="22">
        <f t="shared" si="125"/>
        <v>5.7544707064141306E-3</v>
      </c>
      <c r="G1605" s="22">
        <f t="shared" si="122"/>
        <v>1.2732245018304487</v>
      </c>
      <c r="H1605" s="22">
        <f t="shared" si="123"/>
        <v>4.5456367754486858E-3</v>
      </c>
      <c r="I1605" s="22">
        <f t="shared" si="124"/>
        <v>0.91174701147189741</v>
      </c>
      <c r="J1605" s="25">
        <v>0.32136356989422399</v>
      </c>
      <c r="K1605" s="22" t="s">
        <v>4804</v>
      </c>
      <c r="L1605" s="22">
        <v>2145346.6563500501</v>
      </c>
      <c r="M1605" s="22">
        <v>2171151.8271039799</v>
      </c>
      <c r="N1605" s="22">
        <v>2167440.2171270102</v>
      </c>
      <c r="O1605" s="22">
        <v>1747589.0367157001</v>
      </c>
      <c r="P1605" s="22">
        <v>2246530.5383736901</v>
      </c>
      <c r="Q1605" s="22">
        <v>2804377.3779452401</v>
      </c>
      <c r="R1605" s="22">
        <v>2445122.1633460498</v>
      </c>
      <c r="S1605" s="22">
        <v>2334082.9998333598</v>
      </c>
      <c r="T1605" s="22">
        <v>2900706.63107428</v>
      </c>
      <c r="U1605" s="22">
        <v>3068314.5810792502</v>
      </c>
      <c r="V1605" s="22">
        <v>2328529.9228016399</v>
      </c>
      <c r="W1605" s="22">
        <v>2570167.69084709</v>
      </c>
      <c r="X1605" s="22">
        <v>2228799.1111367899</v>
      </c>
      <c r="Y1605" s="22">
        <v>1772161.1829318299</v>
      </c>
      <c r="Z1605" s="22">
        <v>2592629.03573527</v>
      </c>
      <c r="AA1605" s="22">
        <v>3115521.4582730201</v>
      </c>
      <c r="AB1605" s="22">
        <v>2977602.44187879</v>
      </c>
      <c r="AC1605" s="22">
        <v>2947175.9769130298</v>
      </c>
      <c r="AD1605" s="22">
        <v>2832525.8545176801</v>
      </c>
      <c r="AE1605" s="22">
        <v>2759435.58688751</v>
      </c>
    </row>
    <row r="1606" spans="1:31" x14ac:dyDescent="0.35">
      <c r="A1606" s="22" t="s">
        <v>4805</v>
      </c>
      <c r="B1606" s="22">
        <v>2</v>
      </c>
      <c r="C1606" s="22">
        <v>57.79</v>
      </c>
      <c r="D1606" s="24" t="s">
        <v>4806</v>
      </c>
      <c r="E1606" s="22">
        <f t="shared" ref="E1606:E1669" si="126">AVERAGE(Q1606:U1606)/AVERAGE(L1606:P1606)</f>
        <v>1.2121337559419276</v>
      </c>
      <c r="F1606" s="22">
        <f t="shared" si="125"/>
        <v>0.19379636911686648</v>
      </c>
      <c r="G1606" s="22">
        <f t="shared" ref="G1606:G1669" si="127">AVERAGE(AA1606:AE1606)/AVERAGE(V1606:Z1606)</f>
        <v>1.135070860021788</v>
      </c>
      <c r="H1606" s="22">
        <f t="shared" ref="H1606:H1669" si="128">_xlfn.T.TEST(AA1606:AE1606,V1606:Z1606,2,2)</f>
        <v>0.31022436066551862</v>
      </c>
      <c r="I1606" s="22">
        <f t="shared" ref="I1606:I1669" si="129">AVERAGE(L1606:P1606)/AVERAGE(V1606:Z1606)</f>
        <v>1.005453893075958</v>
      </c>
      <c r="J1606" s="25">
        <v>0.97634605501086102</v>
      </c>
      <c r="K1606" s="22" t="s">
        <v>4807</v>
      </c>
      <c r="L1606" s="22">
        <v>355478.57188144501</v>
      </c>
      <c r="M1606" s="22">
        <v>273139.66887197603</v>
      </c>
      <c r="N1606" s="22">
        <v>313381.72011595999</v>
      </c>
      <c r="O1606" s="22">
        <v>262122.97328476899</v>
      </c>
      <c r="P1606" s="22">
        <v>287606.61453772697</v>
      </c>
      <c r="Q1606" s="22">
        <v>252949.17614915999</v>
      </c>
      <c r="R1606" s="22">
        <v>383112.74996375601</v>
      </c>
      <c r="S1606" s="22">
        <v>276858.62808949698</v>
      </c>
      <c r="T1606" s="22">
        <v>449699.81491805601</v>
      </c>
      <c r="U1606" s="22">
        <v>445555.37158497301</v>
      </c>
      <c r="V1606" s="22">
        <v>315809.72451181</v>
      </c>
      <c r="W1606" s="22">
        <v>263951.75530025398</v>
      </c>
      <c r="X1606" s="22">
        <v>299211.32911960798</v>
      </c>
      <c r="Y1606" s="22">
        <v>283761.24173297401</v>
      </c>
      <c r="Z1606" s="22">
        <v>320903.89530647098</v>
      </c>
      <c r="AA1606" s="22">
        <v>311850.04402569699</v>
      </c>
      <c r="AB1606" s="22">
        <v>209342.04460144899</v>
      </c>
      <c r="AC1606" s="22">
        <v>385369.72511122102</v>
      </c>
      <c r="AD1606" s="22">
        <v>372077.63205722702</v>
      </c>
      <c r="AE1606" s="22">
        <v>405394.75349880097</v>
      </c>
    </row>
    <row r="1607" spans="1:31" x14ac:dyDescent="0.35">
      <c r="A1607" s="22" t="s">
        <v>4808</v>
      </c>
      <c r="B1607" s="22">
        <v>2</v>
      </c>
      <c r="C1607" s="22">
        <v>117.35</v>
      </c>
      <c r="D1607" s="24" t="s">
        <v>4809</v>
      </c>
      <c r="E1607" s="22">
        <f t="shared" si="126"/>
        <v>0.53019186540386887</v>
      </c>
      <c r="F1607" s="22">
        <f t="shared" si="125"/>
        <v>3.5407071899137979E-3</v>
      </c>
      <c r="G1607" s="22">
        <f t="shared" si="127"/>
        <v>1.0384685654584052</v>
      </c>
      <c r="H1607" s="22">
        <f t="shared" si="128"/>
        <v>0.84578591235539868</v>
      </c>
      <c r="I1607" s="22">
        <f t="shared" si="129"/>
        <v>1.2578046610483791</v>
      </c>
      <c r="J1607" s="25">
        <v>0.24935685985364001</v>
      </c>
      <c r="K1607" s="22" t="s">
        <v>4810</v>
      </c>
      <c r="L1607" s="22">
        <v>338514.72718269902</v>
      </c>
      <c r="M1607" s="22">
        <v>499811.41148518003</v>
      </c>
      <c r="N1607" s="22">
        <v>381621.30117614602</v>
      </c>
      <c r="O1607" s="22">
        <v>592779.13551569998</v>
      </c>
      <c r="P1607" s="22">
        <v>528449.59625979303</v>
      </c>
      <c r="Q1607" s="22">
        <v>295891.72464212502</v>
      </c>
      <c r="R1607" s="22">
        <v>199672.32310983699</v>
      </c>
      <c r="S1607" s="22">
        <v>283295.95018623298</v>
      </c>
      <c r="T1607" s="22">
        <v>291524.76772664499</v>
      </c>
      <c r="U1607" s="22">
        <v>170887.79600520001</v>
      </c>
      <c r="V1607" s="22">
        <v>462189.74778169702</v>
      </c>
      <c r="W1607" s="22">
        <v>523794.66659922601</v>
      </c>
      <c r="X1607" s="22">
        <v>174910.47624995399</v>
      </c>
      <c r="Y1607" s="22">
        <v>289262.22109868901</v>
      </c>
      <c r="Z1607" s="22">
        <v>411162.25217559701</v>
      </c>
      <c r="AA1607" s="22">
        <v>454521.43012386898</v>
      </c>
      <c r="AB1607" s="22">
        <v>308632.22747211403</v>
      </c>
      <c r="AC1607" s="22">
        <v>317370.69887808699</v>
      </c>
      <c r="AD1607" s="22">
        <v>474130.71863594401</v>
      </c>
      <c r="AE1607" s="22">
        <v>378266.57458453201</v>
      </c>
    </row>
    <row r="1608" spans="1:31" x14ac:dyDescent="0.35">
      <c r="A1608" s="22" t="s">
        <v>4811</v>
      </c>
      <c r="B1608" s="22">
        <v>10</v>
      </c>
      <c r="C1608" s="22">
        <v>625.66999999999996</v>
      </c>
      <c r="D1608" s="24" t="s">
        <v>4812</v>
      </c>
      <c r="E1608" s="22">
        <f t="shared" si="126"/>
        <v>1.2143918727729801</v>
      </c>
      <c r="F1608" s="22">
        <f t="shared" si="125"/>
        <v>0.12287804442452933</v>
      </c>
      <c r="G1608" s="22">
        <f t="shared" si="127"/>
        <v>1.118539035330004</v>
      </c>
      <c r="H1608" s="22">
        <f t="shared" si="128"/>
        <v>0.31526796750547137</v>
      </c>
      <c r="I1608" s="22">
        <f t="shared" si="129"/>
        <v>1.049764932100602</v>
      </c>
      <c r="J1608" s="25">
        <v>0.514732883211103</v>
      </c>
      <c r="K1608" s="22" t="s">
        <v>4813</v>
      </c>
      <c r="L1608" s="22">
        <v>12713890.6036571</v>
      </c>
      <c r="M1608" s="22">
        <v>13472972.216951599</v>
      </c>
      <c r="N1608" s="22">
        <v>12957701.740498999</v>
      </c>
      <c r="O1608" s="22">
        <v>13142668.137743499</v>
      </c>
      <c r="P1608" s="22">
        <v>11699711.087961599</v>
      </c>
      <c r="Q1608" s="22">
        <v>21351404.103775602</v>
      </c>
      <c r="R1608" s="22">
        <v>12695703.527057</v>
      </c>
      <c r="S1608" s="22">
        <v>12922790.8750857</v>
      </c>
      <c r="T1608" s="22">
        <v>15493908.825841499</v>
      </c>
      <c r="U1608" s="22">
        <v>15241417.1665272</v>
      </c>
      <c r="V1608" s="22">
        <v>11350891.798386401</v>
      </c>
      <c r="W1608" s="22">
        <v>11567521.424909599</v>
      </c>
      <c r="X1608" s="22">
        <v>10289865.6670438</v>
      </c>
      <c r="Y1608" s="22">
        <v>10422337.630824599</v>
      </c>
      <c r="Z1608" s="22">
        <v>17322975.878587</v>
      </c>
      <c r="AA1608" s="22">
        <v>13673960.354416201</v>
      </c>
      <c r="AB1608" s="22">
        <v>13148745.2681963</v>
      </c>
      <c r="AC1608" s="22">
        <v>14907817.198906399</v>
      </c>
      <c r="AD1608" s="22">
        <v>13129552.5520627</v>
      </c>
      <c r="AE1608" s="22">
        <v>13318897.0691346</v>
      </c>
    </row>
    <row r="1609" spans="1:31" x14ac:dyDescent="0.35">
      <c r="A1609" s="22" t="s">
        <v>4814</v>
      </c>
      <c r="B1609" s="22">
        <v>5</v>
      </c>
      <c r="C1609" s="22">
        <v>313.08999999999997</v>
      </c>
      <c r="D1609" s="24" t="s">
        <v>4815</v>
      </c>
      <c r="E1609" s="22">
        <f t="shared" si="126"/>
        <v>1.3171608728914885</v>
      </c>
      <c r="F1609" s="22">
        <f t="shared" si="125"/>
        <v>4.9348763989621128E-3</v>
      </c>
      <c r="G1609" s="22">
        <f t="shared" si="127"/>
        <v>1.2034593594900218</v>
      </c>
      <c r="H1609" s="22">
        <f t="shared" si="128"/>
        <v>0.1833609432284603</v>
      </c>
      <c r="I1609" s="22">
        <f t="shared" si="129"/>
        <v>0.93741438296021629</v>
      </c>
      <c r="J1609" s="25">
        <v>0.764853398529313</v>
      </c>
      <c r="K1609" s="22" t="s">
        <v>4816</v>
      </c>
      <c r="L1609" s="22">
        <v>1837815.9141650801</v>
      </c>
      <c r="M1609" s="22">
        <v>1508267.60696381</v>
      </c>
      <c r="N1609" s="22">
        <v>1438848.76542034</v>
      </c>
      <c r="O1609" s="22">
        <v>1474989.04422474</v>
      </c>
      <c r="P1609" s="22">
        <v>1277240.48181534</v>
      </c>
      <c r="Q1609" s="22">
        <v>1807670.7709741199</v>
      </c>
      <c r="R1609" s="22">
        <v>2207032.82249919</v>
      </c>
      <c r="S1609" s="22">
        <v>1784867.4521639301</v>
      </c>
      <c r="T1609" s="22">
        <v>1998635.4395365799</v>
      </c>
      <c r="U1609" s="22">
        <v>2129448.1470207102</v>
      </c>
      <c r="V1609" s="22">
        <v>1293932.1353376601</v>
      </c>
      <c r="W1609" s="22">
        <v>1059785.4169761799</v>
      </c>
      <c r="X1609" s="22">
        <v>1897559.4589992799</v>
      </c>
      <c r="Y1609" s="22">
        <v>1756190.7903030501</v>
      </c>
      <c r="Z1609" s="22">
        <v>2032905.7509935801</v>
      </c>
      <c r="AA1609" s="22">
        <v>1888513.9245644</v>
      </c>
      <c r="AB1609" s="22">
        <v>1824168.70399968</v>
      </c>
      <c r="AC1609" s="22">
        <v>2429105.2269840701</v>
      </c>
      <c r="AD1609" s="22">
        <v>1833725.1878553601</v>
      </c>
      <c r="AE1609" s="22">
        <v>1700749.7622807301</v>
      </c>
    </row>
    <row r="1610" spans="1:31" x14ac:dyDescent="0.35">
      <c r="A1610" s="22" t="s">
        <v>4817</v>
      </c>
      <c r="B1610" s="22">
        <v>1</v>
      </c>
      <c r="C1610" s="22">
        <v>39.770000000000003</v>
      </c>
      <c r="D1610" s="22" t="s">
        <v>4818</v>
      </c>
      <c r="E1610" s="22">
        <f t="shared" si="126"/>
        <v>0.64562946492513118</v>
      </c>
      <c r="F1610" s="22">
        <f t="shared" si="125"/>
        <v>1.3230213335642062E-2</v>
      </c>
      <c r="G1610" s="22">
        <f t="shared" si="127"/>
        <v>1.4494207532123762</v>
      </c>
      <c r="H1610" s="22">
        <f t="shared" si="128"/>
        <v>0.14188397392972649</v>
      </c>
      <c r="I1610" s="22">
        <f t="shared" si="129"/>
        <v>1.3870516094682281</v>
      </c>
      <c r="J1610" s="25">
        <v>0.108087630314747</v>
      </c>
      <c r="K1610" s="22" t="s">
        <v>4819</v>
      </c>
      <c r="L1610" s="22">
        <v>112276.056186045</v>
      </c>
      <c r="M1610" s="22">
        <v>118122.583432488</v>
      </c>
      <c r="N1610" s="22">
        <v>114113.858623279</v>
      </c>
      <c r="O1610" s="22">
        <v>117646.383253633</v>
      </c>
      <c r="P1610" s="22">
        <v>180593.91792924399</v>
      </c>
      <c r="Q1610" s="22">
        <v>87272.988807693298</v>
      </c>
      <c r="R1610" s="22">
        <v>79390.229382531601</v>
      </c>
      <c r="S1610" s="22">
        <v>67277.761592877505</v>
      </c>
      <c r="T1610" s="22">
        <v>77598.7585519477</v>
      </c>
      <c r="U1610" s="22">
        <v>103440.407636642</v>
      </c>
      <c r="V1610" s="22">
        <v>96681.636433130101</v>
      </c>
      <c r="W1610" s="22">
        <v>115981.794969692</v>
      </c>
      <c r="X1610" s="22">
        <v>43126.622668497002</v>
      </c>
      <c r="Y1610" s="22">
        <v>103812.75686774599</v>
      </c>
      <c r="Z1610" s="22">
        <v>103792.202654632</v>
      </c>
      <c r="AA1610" s="22">
        <v>157681.20581377001</v>
      </c>
      <c r="AB1610" s="22">
        <v>210229.82358845</v>
      </c>
      <c r="AC1610" s="22">
        <v>107291.956021456</v>
      </c>
      <c r="AD1610" s="22">
        <v>107266.769361265</v>
      </c>
      <c r="AE1610" s="22">
        <v>89184.594852894705</v>
      </c>
    </row>
    <row r="1611" spans="1:31" x14ac:dyDescent="0.35">
      <c r="A1611" s="22" t="s">
        <v>4820</v>
      </c>
      <c r="B1611" s="22">
        <v>1</v>
      </c>
      <c r="C1611" s="22">
        <v>13.79</v>
      </c>
      <c r="D1611" s="22" t="s">
        <v>4821</v>
      </c>
      <c r="E1611" s="22">
        <f t="shared" si="126"/>
        <v>1.027191997991425</v>
      </c>
      <c r="F1611" s="22">
        <f t="shared" si="125"/>
        <v>0.76835303997479409</v>
      </c>
      <c r="G1611" s="22">
        <f t="shared" si="127"/>
        <v>1.0144026134778152</v>
      </c>
      <c r="H1611" s="22">
        <f t="shared" si="128"/>
        <v>0.90659994841695435</v>
      </c>
      <c r="I1611" s="22">
        <f t="shared" si="129"/>
        <v>0.99989781806427191</v>
      </c>
      <c r="J1611" s="25">
        <v>0.94585324781074598</v>
      </c>
      <c r="K1611" s="22" t="s">
        <v>4822</v>
      </c>
      <c r="L1611" s="22">
        <v>886688.26914097799</v>
      </c>
      <c r="M1611" s="22">
        <v>1260356.7844998599</v>
      </c>
      <c r="N1611" s="22">
        <v>921294.78683038498</v>
      </c>
      <c r="O1611" s="22">
        <v>1219860.92436415</v>
      </c>
      <c r="P1611" s="22">
        <v>1011203.05845768</v>
      </c>
      <c r="Q1611" s="22">
        <v>1268073.40406829</v>
      </c>
      <c r="R1611" s="22">
        <v>976337.705947713</v>
      </c>
      <c r="S1611" s="22">
        <v>993259.22328422405</v>
      </c>
      <c r="T1611" s="22">
        <v>1163051.3576589299</v>
      </c>
      <c r="U1611" s="22">
        <v>1042783.51045263</v>
      </c>
      <c r="V1611" s="22">
        <v>1016272.6372457501</v>
      </c>
      <c r="W1611" s="22">
        <v>1084925.22891588</v>
      </c>
      <c r="X1611" s="22">
        <v>853853.51526848797</v>
      </c>
      <c r="Y1611" s="22">
        <v>888517.76788168796</v>
      </c>
      <c r="Z1611" s="22">
        <v>1456376.23265963</v>
      </c>
      <c r="AA1611" s="22">
        <v>1172533.41323336</v>
      </c>
      <c r="AB1611" s="22">
        <v>1027259.65195012</v>
      </c>
      <c r="AC1611" s="22">
        <v>1227376.0750595001</v>
      </c>
      <c r="AD1611" s="22">
        <v>1099307.5689278799</v>
      </c>
      <c r="AE1611" s="22">
        <v>849801.73759064195</v>
      </c>
    </row>
    <row r="1612" spans="1:31" x14ac:dyDescent="0.35">
      <c r="A1612" s="22" t="s">
        <v>4823</v>
      </c>
      <c r="B1612" s="22">
        <v>2</v>
      </c>
      <c r="C1612" s="22">
        <v>57.58</v>
      </c>
      <c r="D1612" s="24" t="s">
        <v>4824</v>
      </c>
      <c r="E1612" s="22">
        <f t="shared" si="126"/>
        <v>1.2599988771797259</v>
      </c>
      <c r="F1612" s="22">
        <f t="shared" si="125"/>
        <v>7.2466334956769338E-2</v>
      </c>
      <c r="G1612" s="22">
        <f t="shared" si="127"/>
        <v>1.4829123152085009</v>
      </c>
      <c r="H1612" s="22">
        <f t="shared" si="128"/>
        <v>1.1899820279474851E-2</v>
      </c>
      <c r="I1612" s="22">
        <f t="shared" si="129"/>
        <v>1.4062302709107966</v>
      </c>
      <c r="J1612" s="25">
        <v>6.6793643646165801E-3</v>
      </c>
      <c r="K1612" s="22" t="s">
        <v>4825</v>
      </c>
      <c r="L1612" s="22">
        <v>366594.61436149903</v>
      </c>
      <c r="M1612" s="22">
        <v>296794.57901714899</v>
      </c>
      <c r="N1612" s="22">
        <v>322359.62117138598</v>
      </c>
      <c r="O1612" s="22">
        <v>341576.24561745598</v>
      </c>
      <c r="P1612" s="22">
        <v>247072.991174255</v>
      </c>
      <c r="Q1612" s="22">
        <v>312238.74003008602</v>
      </c>
      <c r="R1612" s="22">
        <v>334777.06073642703</v>
      </c>
      <c r="S1612" s="22">
        <v>480628.637269645</v>
      </c>
      <c r="T1612" s="22">
        <v>389302.344562218</v>
      </c>
      <c r="U1612" s="22">
        <v>466792.994326171</v>
      </c>
      <c r="V1612" s="22">
        <v>275958.01731990703</v>
      </c>
      <c r="W1612" s="22">
        <v>191730.89145097701</v>
      </c>
      <c r="X1612" s="22">
        <v>198438.736921868</v>
      </c>
      <c r="Y1612" s="22">
        <v>220597.43165395901</v>
      </c>
      <c r="Z1612" s="22">
        <v>232862.57761255</v>
      </c>
      <c r="AA1612" s="22">
        <v>329343.14806416503</v>
      </c>
      <c r="AB1612" s="22">
        <v>443372.91823508102</v>
      </c>
      <c r="AC1612" s="22">
        <v>323217.17429325002</v>
      </c>
      <c r="AD1612" s="22">
        <v>295445.470519447</v>
      </c>
      <c r="AE1612" s="22">
        <v>268871.61038255098</v>
      </c>
    </row>
    <row r="1613" spans="1:31" x14ac:dyDescent="0.35">
      <c r="A1613" s="22" t="s">
        <v>4826</v>
      </c>
      <c r="B1613" s="22">
        <v>3</v>
      </c>
      <c r="C1613" s="22">
        <v>105.62</v>
      </c>
      <c r="D1613" s="24" t="s">
        <v>4827</v>
      </c>
      <c r="E1613" s="22">
        <f t="shared" si="126"/>
        <v>1.2002422525345022</v>
      </c>
      <c r="F1613" s="22">
        <f t="shared" si="125"/>
        <v>0.44566164457964597</v>
      </c>
      <c r="G1613" s="22">
        <f t="shared" si="127"/>
        <v>1.0314925099874428</v>
      </c>
      <c r="H1613" s="22">
        <f t="shared" si="128"/>
        <v>0.78894134845613972</v>
      </c>
      <c r="I1613" s="22">
        <f t="shared" si="129"/>
        <v>1.1082647892206619</v>
      </c>
      <c r="J1613" s="25">
        <v>0.78216622066770403</v>
      </c>
      <c r="K1613" s="22" t="s">
        <v>4828</v>
      </c>
      <c r="L1613" s="22">
        <v>893639.07909335301</v>
      </c>
      <c r="M1613" s="22">
        <v>461782.09758889</v>
      </c>
      <c r="N1613" s="22">
        <v>355622.165567638</v>
      </c>
      <c r="O1613" s="22">
        <v>344391.00021568302</v>
      </c>
      <c r="P1613" s="22">
        <v>569543.10683331999</v>
      </c>
      <c r="Q1613" s="22">
        <v>361333.59706971201</v>
      </c>
      <c r="R1613" s="22">
        <v>800241.43883154599</v>
      </c>
      <c r="S1613" s="22">
        <v>515847.82660189102</v>
      </c>
      <c r="T1613" s="22">
        <v>695085.06947256206</v>
      </c>
      <c r="U1613" s="22">
        <v>778100.91462305398</v>
      </c>
      <c r="V1613" s="22">
        <v>416242.48054291197</v>
      </c>
      <c r="W1613" s="22">
        <v>327789.024776334</v>
      </c>
      <c r="X1613" s="22">
        <v>592875.923672367</v>
      </c>
      <c r="Y1613" s="22">
        <v>503025.80537526601</v>
      </c>
      <c r="Z1613" s="22">
        <v>528613.95293912897</v>
      </c>
      <c r="AA1613" s="22">
        <v>462013.61979272601</v>
      </c>
      <c r="AB1613" s="22">
        <v>401960.55709518702</v>
      </c>
      <c r="AC1613" s="22">
        <v>497450.056747909</v>
      </c>
      <c r="AD1613" s="22">
        <v>569721.12702388398</v>
      </c>
      <c r="AE1613" s="22">
        <v>511993.32259826601</v>
      </c>
    </row>
    <row r="1614" spans="1:31" x14ac:dyDescent="0.35">
      <c r="A1614" s="22" t="s">
        <v>4829</v>
      </c>
      <c r="B1614" s="22">
        <v>2</v>
      </c>
      <c r="C1614" s="22">
        <v>146.13999999999999</v>
      </c>
      <c r="D1614" s="24" t="s">
        <v>4830</v>
      </c>
      <c r="E1614" s="22">
        <f t="shared" si="126"/>
        <v>0.42066900985322053</v>
      </c>
      <c r="F1614" s="22">
        <f t="shared" si="125"/>
        <v>1.2322460502197383E-3</v>
      </c>
      <c r="G1614" s="22">
        <f t="shared" si="127"/>
        <v>0.77052629071060941</v>
      </c>
      <c r="H1614" s="22">
        <f t="shared" si="128"/>
        <v>0.42065951664741585</v>
      </c>
      <c r="I1614" s="22">
        <f t="shared" si="129"/>
        <v>1.9355088400125686</v>
      </c>
      <c r="J1614" s="25">
        <v>1.7546132090687502E-2</v>
      </c>
      <c r="K1614" s="22" t="s">
        <v>4831</v>
      </c>
      <c r="L1614" s="22">
        <v>1646433.93264397</v>
      </c>
      <c r="M1614" s="22">
        <v>1588312.4318801099</v>
      </c>
      <c r="N1614" s="22">
        <v>2078190.98645338</v>
      </c>
      <c r="O1614" s="22">
        <v>1482089.4564579499</v>
      </c>
      <c r="P1614" s="22">
        <v>953300.15034909197</v>
      </c>
      <c r="Q1614" s="22">
        <v>594515.71320551599</v>
      </c>
      <c r="R1614" s="22">
        <v>694391.91238274996</v>
      </c>
      <c r="S1614" s="22">
        <v>538069.192508735</v>
      </c>
      <c r="T1614" s="22">
        <v>744069.076479526</v>
      </c>
      <c r="U1614" s="22">
        <v>688435.13477369596</v>
      </c>
      <c r="V1614" s="22">
        <v>1301488.5546931601</v>
      </c>
      <c r="W1614" s="22">
        <v>974873.66112565203</v>
      </c>
      <c r="X1614" s="22">
        <v>763311.00801213202</v>
      </c>
      <c r="Y1614" s="22">
        <v>422823.16364143498</v>
      </c>
      <c r="Z1614" s="22">
        <v>540754.22942182596</v>
      </c>
      <c r="AA1614" s="22">
        <v>869451.50149123801</v>
      </c>
      <c r="AB1614" s="22">
        <v>262021.66856122899</v>
      </c>
      <c r="AC1614" s="22">
        <v>421016.59252817999</v>
      </c>
      <c r="AD1614" s="22">
        <v>1058954.55634543</v>
      </c>
      <c r="AE1614" s="22">
        <v>473165.52969437302</v>
      </c>
    </row>
    <row r="1615" spans="1:31" x14ac:dyDescent="0.35">
      <c r="A1615" s="22" t="s">
        <v>4832</v>
      </c>
      <c r="B1615" s="22">
        <v>8</v>
      </c>
      <c r="C1615" s="22">
        <v>376.85</v>
      </c>
      <c r="D1615" s="24" t="s">
        <v>4833</v>
      </c>
      <c r="E1615" s="22">
        <f t="shared" si="126"/>
        <v>1.1472353397309341</v>
      </c>
      <c r="F1615" s="22">
        <f t="shared" si="125"/>
        <v>0.11320919501175995</v>
      </c>
      <c r="G1615" s="22">
        <f t="shared" si="127"/>
        <v>0.91200260709661318</v>
      </c>
      <c r="H1615" s="22">
        <f t="shared" si="128"/>
        <v>5.1943253989823662E-2</v>
      </c>
      <c r="I1615" s="22">
        <f t="shared" si="129"/>
        <v>0.92473815630018708</v>
      </c>
      <c r="J1615" s="25">
        <v>9.0789715202774998E-2</v>
      </c>
      <c r="K1615" s="22" t="s">
        <v>4834</v>
      </c>
      <c r="L1615" s="22">
        <v>3645001.4002420902</v>
      </c>
      <c r="M1615" s="22">
        <v>3655127.8023965098</v>
      </c>
      <c r="N1615" s="22">
        <v>3401604.4453783599</v>
      </c>
      <c r="O1615" s="22">
        <v>4014790.3637568401</v>
      </c>
      <c r="P1615" s="22">
        <v>4163069.4293576898</v>
      </c>
      <c r="Q1615" s="22">
        <v>4816786.4351987597</v>
      </c>
      <c r="R1615" s="22">
        <v>4942251.8394688098</v>
      </c>
      <c r="S1615" s="22">
        <v>3369847.2773289401</v>
      </c>
      <c r="T1615" s="22">
        <v>4135930.4275404499</v>
      </c>
      <c r="U1615" s="22">
        <v>4394520.8158814404</v>
      </c>
      <c r="V1615" s="22">
        <v>4049261.2752295001</v>
      </c>
      <c r="W1615" s="22">
        <v>4102983.91200676</v>
      </c>
      <c r="X1615" s="22">
        <v>3999808.2659923402</v>
      </c>
      <c r="Y1615" s="22">
        <v>4385109.0998821696</v>
      </c>
      <c r="Z1615" s="22">
        <v>3878988.02152046</v>
      </c>
      <c r="AA1615" s="22">
        <v>4003234.4970977898</v>
      </c>
      <c r="AB1615" s="22">
        <v>3585846.7088897401</v>
      </c>
      <c r="AC1615" s="22">
        <v>3268927.22105568</v>
      </c>
      <c r="AD1615" s="22">
        <v>3854654.35374062</v>
      </c>
      <c r="AE1615" s="22">
        <v>3906919.7701568701</v>
      </c>
    </row>
    <row r="1616" spans="1:31" x14ac:dyDescent="0.35">
      <c r="A1616" s="22" t="s">
        <v>4835</v>
      </c>
      <c r="B1616" s="22">
        <v>1</v>
      </c>
      <c r="C1616" s="22">
        <v>67.44</v>
      </c>
      <c r="D1616" s="22" t="s">
        <v>4836</v>
      </c>
      <c r="E1616" s="22">
        <f t="shared" si="126"/>
        <v>1.2246463774617096</v>
      </c>
      <c r="F1616" s="22">
        <f t="shared" si="125"/>
        <v>7.3203854618488495E-2</v>
      </c>
      <c r="G1616" s="22">
        <f t="shared" si="127"/>
        <v>0.98462190113644954</v>
      </c>
      <c r="H1616" s="22">
        <f t="shared" si="128"/>
        <v>0.86915210946055133</v>
      </c>
      <c r="I1616" s="22">
        <f t="shared" si="129"/>
        <v>0.79022667138433167</v>
      </c>
      <c r="J1616" s="25">
        <v>9.5218175163920504E-2</v>
      </c>
      <c r="K1616" s="22" t="s">
        <v>4837</v>
      </c>
      <c r="L1616" s="22">
        <v>1448397.7604497699</v>
      </c>
      <c r="M1616" s="22">
        <v>1803513.67922886</v>
      </c>
      <c r="N1616" s="22">
        <v>1583479.7147669301</v>
      </c>
      <c r="O1616" s="22">
        <v>2263799.2647739002</v>
      </c>
      <c r="P1616" s="22">
        <v>2360140.4940638999</v>
      </c>
      <c r="Q1616" s="22">
        <v>2665403.33185759</v>
      </c>
      <c r="R1616" s="22">
        <v>2120979.5368749299</v>
      </c>
      <c r="S1616" s="22">
        <v>2145489.9859564598</v>
      </c>
      <c r="T1616" s="22">
        <v>2368482.3206751901</v>
      </c>
      <c r="U1616" s="22">
        <v>2283980.16079986</v>
      </c>
      <c r="V1616" s="22">
        <v>2202806.71494511</v>
      </c>
      <c r="W1616" s="22">
        <v>2254655.8754197201</v>
      </c>
      <c r="X1616" s="22">
        <v>1916357.6016853801</v>
      </c>
      <c r="Y1616" s="22">
        <v>2435659.9612800102</v>
      </c>
      <c r="Z1616" s="22">
        <v>3160921.82856233</v>
      </c>
      <c r="AA1616" s="22">
        <v>2526719.17818035</v>
      </c>
      <c r="AB1616" s="22">
        <v>2371912.6834951402</v>
      </c>
      <c r="AC1616" s="22">
        <v>2253987.2580461199</v>
      </c>
      <c r="AD1616" s="22">
        <v>2216828.70810783</v>
      </c>
      <c r="AE1616" s="22">
        <v>2416872.12894913</v>
      </c>
    </row>
    <row r="1617" spans="1:31" x14ac:dyDescent="0.35">
      <c r="A1617" s="22" t="s">
        <v>4838</v>
      </c>
      <c r="B1617" s="22">
        <v>10</v>
      </c>
      <c r="C1617" s="22">
        <v>485.69</v>
      </c>
      <c r="D1617" s="24" t="s">
        <v>4839</v>
      </c>
      <c r="E1617" s="22">
        <f t="shared" si="126"/>
        <v>1.0190561151211279</v>
      </c>
      <c r="F1617" s="22">
        <f t="shared" si="125"/>
        <v>0.62115116026646855</v>
      </c>
      <c r="G1617" s="22">
        <f t="shared" si="127"/>
        <v>1.0351241149908199</v>
      </c>
      <c r="H1617" s="22">
        <f t="shared" si="128"/>
        <v>0.34854573066387046</v>
      </c>
      <c r="I1617" s="22">
        <f t="shared" si="129"/>
        <v>1.0026508347197947</v>
      </c>
      <c r="J1617" s="25">
        <v>0.93213245509802001</v>
      </c>
      <c r="K1617" s="22" t="s">
        <v>4840</v>
      </c>
      <c r="L1617" s="22">
        <v>6562069.0475531798</v>
      </c>
      <c r="M1617" s="22">
        <v>6617208.1848267596</v>
      </c>
      <c r="N1617" s="22">
        <v>7006691.7027479503</v>
      </c>
      <c r="O1617" s="22">
        <v>7286697.6867960701</v>
      </c>
      <c r="P1617" s="22">
        <v>7189763.1271379301</v>
      </c>
      <c r="Q1617" s="22">
        <v>7195416.5416280599</v>
      </c>
      <c r="R1617" s="22">
        <v>6408582.4150072401</v>
      </c>
      <c r="S1617" s="22">
        <v>6765571.9948478499</v>
      </c>
      <c r="T1617" s="22">
        <v>7402917.31221765</v>
      </c>
      <c r="U1617" s="22">
        <v>7550472.7370372303</v>
      </c>
      <c r="V1617" s="22">
        <v>6877065.3055880601</v>
      </c>
      <c r="W1617" s="22">
        <v>7350123.1083450299</v>
      </c>
      <c r="X1617" s="22">
        <v>7087731.3619273398</v>
      </c>
      <c r="Y1617" s="22">
        <v>6465325.2163881604</v>
      </c>
      <c r="Z1617" s="22">
        <v>6790543.3108886704</v>
      </c>
      <c r="AA1617" s="22">
        <v>7808310.0696608303</v>
      </c>
      <c r="AB1617" s="22">
        <v>6846080.6527132597</v>
      </c>
      <c r="AC1617" s="22">
        <v>7118919.1185774002</v>
      </c>
      <c r="AD1617" s="22">
        <v>6703041.7766279904</v>
      </c>
      <c r="AE1617" s="22">
        <v>7308705.0292404601</v>
      </c>
    </row>
    <row r="1618" spans="1:31" x14ac:dyDescent="0.35">
      <c r="A1618" s="22" t="s">
        <v>4841</v>
      </c>
      <c r="B1618" s="22">
        <v>4</v>
      </c>
      <c r="C1618" s="22">
        <v>288.14999999999998</v>
      </c>
      <c r="D1618" s="24" t="s">
        <v>4842</v>
      </c>
      <c r="E1618" s="22">
        <f t="shared" si="126"/>
        <v>0.79827683405985872</v>
      </c>
      <c r="F1618" s="22">
        <f t="shared" si="125"/>
        <v>9.9145684975567666E-2</v>
      </c>
      <c r="G1618" s="22">
        <f t="shared" si="127"/>
        <v>1.7794776325952437</v>
      </c>
      <c r="H1618" s="22">
        <f t="shared" si="128"/>
        <v>6.4604131274049086E-3</v>
      </c>
      <c r="I1618" s="22">
        <f t="shared" si="129"/>
        <v>1.6808200943658607</v>
      </c>
      <c r="J1618" s="25">
        <v>1.49124524562216E-3</v>
      </c>
      <c r="K1618" s="22" t="s">
        <v>4843</v>
      </c>
      <c r="L1618" s="22">
        <v>5598706.09170336</v>
      </c>
      <c r="M1618" s="22">
        <v>6317172.7534805201</v>
      </c>
      <c r="N1618" s="22">
        <v>6445343.3977503702</v>
      </c>
      <c r="O1618" s="22">
        <v>8641039.9984419495</v>
      </c>
      <c r="P1618" s="22">
        <v>5952009.4593794998</v>
      </c>
      <c r="Q1618" s="22">
        <v>5984435.9891184997</v>
      </c>
      <c r="R1618" s="22">
        <v>4020637.0082427398</v>
      </c>
      <c r="S1618" s="22">
        <v>6645549.6782054203</v>
      </c>
      <c r="T1618" s="22">
        <v>5069854.2380254501</v>
      </c>
      <c r="U1618" s="22">
        <v>4586154.7684355499</v>
      </c>
      <c r="V1618" s="22">
        <v>4594526.2038767198</v>
      </c>
      <c r="W1618" s="22">
        <v>4755621.4380203001</v>
      </c>
      <c r="X1618" s="22">
        <v>3694819.55616485</v>
      </c>
      <c r="Y1618" s="22">
        <v>3379405.1009318698</v>
      </c>
      <c r="Z1618" s="22">
        <v>3181694.8888147702</v>
      </c>
      <c r="AA1618" s="22">
        <v>8014343.2664705096</v>
      </c>
      <c r="AB1618" s="22">
        <v>9262588.0283050109</v>
      </c>
      <c r="AC1618" s="22">
        <v>6632630.61009466</v>
      </c>
      <c r="AD1618" s="22">
        <v>6235033.2447589198</v>
      </c>
      <c r="AE1618" s="22">
        <v>4743962.8742356803</v>
      </c>
    </row>
    <row r="1619" spans="1:31" x14ac:dyDescent="0.35">
      <c r="A1619" s="22" t="s">
        <v>4844</v>
      </c>
      <c r="B1619" s="22">
        <v>1</v>
      </c>
      <c r="C1619" s="22">
        <v>38.92</v>
      </c>
      <c r="D1619" s="22" t="s">
        <v>4845</v>
      </c>
      <c r="E1619" s="22">
        <f t="shared" si="126"/>
        <v>0.81616919541358834</v>
      </c>
      <c r="F1619" s="22">
        <f t="shared" si="125"/>
        <v>4.9353085245606158E-2</v>
      </c>
      <c r="G1619" s="22">
        <f t="shared" si="127"/>
        <v>1.411614579117082</v>
      </c>
      <c r="H1619" s="22">
        <f t="shared" si="128"/>
        <v>2.0171360006574695E-2</v>
      </c>
      <c r="I1619" s="22">
        <f t="shared" si="129"/>
        <v>1.3559437310305149</v>
      </c>
      <c r="J1619" s="25">
        <v>2.2226045961977101E-3</v>
      </c>
      <c r="K1619" s="22" t="s">
        <v>4846</v>
      </c>
      <c r="L1619" s="22">
        <v>3158774.6281828801</v>
      </c>
      <c r="M1619" s="22">
        <v>3521411.2591263601</v>
      </c>
      <c r="N1619" s="22">
        <v>4317607.7616927903</v>
      </c>
      <c r="O1619" s="22">
        <v>4125273.3705846798</v>
      </c>
      <c r="P1619" s="22">
        <v>3868027.91769415</v>
      </c>
      <c r="Q1619" s="22">
        <v>3243802.3510764702</v>
      </c>
      <c r="R1619" s="22">
        <v>2587592.89155252</v>
      </c>
      <c r="S1619" s="22">
        <v>3850064.7138905101</v>
      </c>
      <c r="T1619" s="22">
        <v>2777552.3328361702</v>
      </c>
      <c r="U1619" s="22">
        <v>3040934.3856279198</v>
      </c>
      <c r="V1619" s="22">
        <v>2599689.3267887002</v>
      </c>
      <c r="W1619" s="22">
        <v>3075086.28386488</v>
      </c>
      <c r="X1619" s="22">
        <v>2704980.8020760398</v>
      </c>
      <c r="Y1619" s="22">
        <v>2575562.4015300702</v>
      </c>
      <c r="Z1619" s="22">
        <v>3050494.6296711001</v>
      </c>
      <c r="AA1619" s="22">
        <v>3744803.4729697299</v>
      </c>
      <c r="AB1619" s="22">
        <v>5173913.6125986502</v>
      </c>
      <c r="AC1619" s="22">
        <v>4375258.1992745204</v>
      </c>
      <c r="AD1619" s="22">
        <v>3562429.2632940598</v>
      </c>
      <c r="AE1619" s="22">
        <v>2914405.9017097699</v>
      </c>
    </row>
    <row r="1620" spans="1:31" x14ac:dyDescent="0.35">
      <c r="A1620" s="22" t="s">
        <v>4847</v>
      </c>
      <c r="B1620" s="22">
        <v>1</v>
      </c>
      <c r="C1620" s="22">
        <v>36.450000000000003</v>
      </c>
      <c r="D1620" s="22" t="s">
        <v>4848</v>
      </c>
      <c r="E1620" s="22">
        <f t="shared" si="126"/>
        <v>0.94968891651220178</v>
      </c>
      <c r="F1620" s="22">
        <f t="shared" si="125"/>
        <v>0.84262086406347114</v>
      </c>
      <c r="G1620" s="22">
        <f t="shared" si="127"/>
        <v>0.87070768302326873</v>
      </c>
      <c r="H1620" s="22">
        <f t="shared" si="128"/>
        <v>0.10988981448850417</v>
      </c>
      <c r="I1620" s="22">
        <f t="shared" si="129"/>
        <v>0.80818058276394034</v>
      </c>
      <c r="J1620" s="25">
        <v>2.3521554060980301E-2</v>
      </c>
      <c r="K1620" s="22" t="s">
        <v>4849</v>
      </c>
      <c r="L1620" s="22">
        <v>64482.125197485897</v>
      </c>
      <c r="M1620" s="22">
        <v>81704.3462808896</v>
      </c>
      <c r="N1620" s="22">
        <v>57232.6825782421</v>
      </c>
      <c r="O1620" s="22">
        <v>65409.991074090402</v>
      </c>
      <c r="P1620" s="22">
        <v>57469.397643702498</v>
      </c>
      <c r="Q1620" s="22">
        <v>2168.03454980067</v>
      </c>
      <c r="R1620" s="22">
        <v>89001.980937680695</v>
      </c>
      <c r="S1620" s="22">
        <v>67214.644519117093</v>
      </c>
      <c r="T1620" s="22">
        <v>72994.8819947624</v>
      </c>
      <c r="U1620" s="22">
        <v>78502.567545579397</v>
      </c>
      <c r="V1620" s="22">
        <v>83455.1266097849</v>
      </c>
      <c r="W1620" s="22">
        <v>92389.188096095895</v>
      </c>
      <c r="X1620" s="22">
        <v>70812.308346861304</v>
      </c>
      <c r="Y1620" s="22">
        <v>77752.252941426501</v>
      </c>
      <c r="Z1620" s="22">
        <v>79335.719871379901</v>
      </c>
      <c r="AA1620" s="22">
        <v>55915.970391605202</v>
      </c>
      <c r="AB1620" s="22">
        <v>81265.120050678699</v>
      </c>
      <c r="AC1620" s="22">
        <v>69976.784461572403</v>
      </c>
      <c r="AD1620" s="22">
        <v>65582.407552195305</v>
      </c>
      <c r="AE1620" s="22">
        <v>78803.239143206098</v>
      </c>
    </row>
    <row r="1621" spans="1:31" x14ac:dyDescent="0.35">
      <c r="A1621" s="22" t="s">
        <v>4850</v>
      </c>
      <c r="B1621" s="22">
        <v>5</v>
      </c>
      <c r="C1621" s="22">
        <v>304.19</v>
      </c>
      <c r="D1621" s="24" t="s">
        <v>4851</v>
      </c>
      <c r="E1621" s="22">
        <f t="shared" si="126"/>
        <v>1.0175426531031773</v>
      </c>
      <c r="F1621" s="22">
        <f t="shared" si="125"/>
        <v>0.80246514456606211</v>
      </c>
      <c r="G1621" s="22">
        <f t="shared" si="127"/>
        <v>0.94042857973236327</v>
      </c>
      <c r="H1621" s="22">
        <f t="shared" si="128"/>
        <v>0.42478671200959683</v>
      </c>
      <c r="I1621" s="22">
        <f t="shared" si="129"/>
        <v>0.92487397094239088</v>
      </c>
      <c r="J1621" s="25">
        <v>0.235154171501814</v>
      </c>
      <c r="K1621" s="22" t="s">
        <v>4852</v>
      </c>
      <c r="L1621" s="22">
        <v>1554865.5333666799</v>
      </c>
      <c r="M1621" s="22">
        <v>1556702.9920236999</v>
      </c>
      <c r="N1621" s="22">
        <v>1684806.2831503099</v>
      </c>
      <c r="O1621" s="22">
        <v>1801877.0613094899</v>
      </c>
      <c r="P1621" s="22">
        <v>1875908.9590306201</v>
      </c>
      <c r="Q1621" s="22">
        <v>1555397.8194253601</v>
      </c>
      <c r="R1621" s="22">
        <v>1572447.99901242</v>
      </c>
      <c r="S1621" s="22">
        <v>1583707.4573956199</v>
      </c>
      <c r="T1621" s="22">
        <v>1994040.0921811899</v>
      </c>
      <c r="U1621" s="22">
        <v>1917226.7246278001</v>
      </c>
      <c r="V1621" s="22">
        <v>2167744.0568798198</v>
      </c>
      <c r="W1621" s="22">
        <v>1652424.7605357801</v>
      </c>
      <c r="X1621" s="22">
        <v>1741850.9184943601</v>
      </c>
      <c r="Y1621" s="22">
        <v>1827097.9372797699</v>
      </c>
      <c r="Z1621" s="22">
        <v>1773385.64631243</v>
      </c>
      <c r="AA1621" s="22">
        <v>1950384.2808023</v>
      </c>
      <c r="AB1621" s="22">
        <v>1491272.8188929199</v>
      </c>
      <c r="AC1621" s="22">
        <v>1550961.0032977399</v>
      </c>
      <c r="AD1621" s="22">
        <v>1690383.6183782599</v>
      </c>
      <c r="AE1621" s="22">
        <v>1933678.2621812599</v>
      </c>
    </row>
    <row r="1622" spans="1:31" x14ac:dyDescent="0.35">
      <c r="A1622" s="22" t="s">
        <v>4853</v>
      </c>
      <c r="B1622" s="22">
        <v>18</v>
      </c>
      <c r="C1622" s="22">
        <v>1262.8599999999999</v>
      </c>
      <c r="D1622" s="24" t="s">
        <v>4854</v>
      </c>
      <c r="E1622" s="22">
        <f t="shared" si="126"/>
        <v>0.88106698286704577</v>
      </c>
      <c r="F1622" s="22">
        <f t="shared" si="125"/>
        <v>7.3008020431497844E-2</v>
      </c>
      <c r="G1622" s="22">
        <f t="shared" si="127"/>
        <v>1.1410029700502269</v>
      </c>
      <c r="H1622" s="22">
        <f t="shared" si="128"/>
        <v>0.1287210601488519</v>
      </c>
      <c r="I1622" s="22">
        <f t="shared" si="129"/>
        <v>1.0973994932914193</v>
      </c>
      <c r="J1622" s="25">
        <v>0.12834372714717299</v>
      </c>
      <c r="K1622" s="22" t="s">
        <v>4855</v>
      </c>
      <c r="L1622" s="22">
        <v>100914695.312383</v>
      </c>
      <c r="M1622" s="22">
        <v>130559689.539547</v>
      </c>
      <c r="N1622" s="22">
        <v>114469147.879593</v>
      </c>
      <c r="O1622" s="22">
        <v>121394448.108795</v>
      </c>
      <c r="P1622" s="22">
        <v>111942546.896264</v>
      </c>
      <c r="Q1622" s="22">
        <v>115958448.720753</v>
      </c>
      <c r="R1622" s="22">
        <v>87766331.308111295</v>
      </c>
      <c r="S1622" s="22">
        <v>100126821.54234099</v>
      </c>
      <c r="T1622" s="22">
        <v>102690491.887178</v>
      </c>
      <c r="U1622" s="22">
        <v>103842853.34811699</v>
      </c>
      <c r="V1622" s="22">
        <v>106212562.998648</v>
      </c>
      <c r="W1622" s="22">
        <v>107973068.836169</v>
      </c>
      <c r="X1622" s="22">
        <v>103361222.74554101</v>
      </c>
      <c r="Y1622" s="22">
        <v>94631043.262885004</v>
      </c>
      <c r="Z1622" s="22">
        <v>115688691.559994</v>
      </c>
      <c r="AA1622" s="22">
        <v>126048265.08278701</v>
      </c>
      <c r="AB1622" s="22">
        <v>148586834.35602099</v>
      </c>
      <c r="AC1622" s="22">
        <v>116903475.241373</v>
      </c>
      <c r="AD1622" s="22">
        <v>102099550.65600701</v>
      </c>
      <c r="AE1622" s="22">
        <v>108659220.96318901</v>
      </c>
    </row>
    <row r="1623" spans="1:31" x14ac:dyDescent="0.35">
      <c r="A1623" s="22" t="s">
        <v>4856</v>
      </c>
      <c r="B1623" s="22">
        <v>2</v>
      </c>
      <c r="C1623" s="22">
        <v>133.96</v>
      </c>
      <c r="D1623" s="24" t="s">
        <v>4857</v>
      </c>
      <c r="E1623" s="22">
        <f t="shared" si="126"/>
        <v>0.95540194091594843</v>
      </c>
      <c r="F1623" s="22">
        <f t="shared" si="125"/>
        <v>0.6154683083078718</v>
      </c>
      <c r="G1623" s="22">
        <f t="shared" si="127"/>
        <v>0.83643474830423148</v>
      </c>
      <c r="H1623" s="22">
        <f t="shared" si="128"/>
        <v>0.4187233095295877</v>
      </c>
      <c r="I1623" s="22">
        <f t="shared" si="129"/>
        <v>1.1542512743152853</v>
      </c>
      <c r="J1623" s="25">
        <v>0.31394841666267898</v>
      </c>
      <c r="K1623" s="22" t="s">
        <v>4858</v>
      </c>
      <c r="L1623" s="22">
        <v>328638.31149079301</v>
      </c>
      <c r="M1623" s="22">
        <v>467450.64719468798</v>
      </c>
      <c r="N1623" s="22">
        <v>358360.30614079401</v>
      </c>
      <c r="O1623" s="22">
        <v>463374.30208037602</v>
      </c>
      <c r="P1623" s="22">
        <v>409803.145569065</v>
      </c>
      <c r="Q1623" s="22">
        <v>431705.66889596899</v>
      </c>
      <c r="R1623" s="22">
        <v>423719.357762617</v>
      </c>
      <c r="S1623" s="22">
        <v>338489.91082815098</v>
      </c>
      <c r="T1623" s="22">
        <v>336612.7583547</v>
      </c>
      <c r="U1623" s="22">
        <v>406670.80071088602</v>
      </c>
      <c r="V1623" s="22">
        <v>227485.24558937</v>
      </c>
      <c r="W1623" s="22">
        <v>540226.98356213095</v>
      </c>
      <c r="X1623" s="22">
        <v>254834.261734495</v>
      </c>
      <c r="Y1623" s="22">
        <v>396579.66515268001</v>
      </c>
      <c r="Z1623" s="22">
        <v>337533.55714078498</v>
      </c>
      <c r="AA1623" s="22">
        <v>317827.31355670898</v>
      </c>
      <c r="AB1623" s="22">
        <v>250693.897482892</v>
      </c>
      <c r="AC1623" s="22">
        <v>186616.12106085001</v>
      </c>
      <c r="AD1623" s="22">
        <v>300655.362260314</v>
      </c>
      <c r="AE1623" s="22">
        <v>413538.530688681</v>
      </c>
    </row>
    <row r="1624" spans="1:31" x14ac:dyDescent="0.35">
      <c r="A1624" s="22" t="s">
        <v>4859</v>
      </c>
      <c r="B1624" s="22">
        <v>3</v>
      </c>
      <c r="C1624" s="22">
        <v>108.1</v>
      </c>
      <c r="D1624" s="24" t="s">
        <v>4860</v>
      </c>
      <c r="E1624" s="22">
        <f t="shared" si="126"/>
        <v>0.94087364846225241</v>
      </c>
      <c r="F1624" s="22">
        <f t="shared" si="125"/>
        <v>0.64561043084325842</v>
      </c>
      <c r="G1624" s="22">
        <f t="shared" si="127"/>
        <v>1.0749055150554723</v>
      </c>
      <c r="H1624" s="22">
        <f t="shared" si="128"/>
        <v>0.29822599929969162</v>
      </c>
      <c r="I1624" s="22">
        <f t="shared" si="129"/>
        <v>0.91625222320911781</v>
      </c>
      <c r="J1624" s="25">
        <v>0.22498130500134</v>
      </c>
      <c r="K1624" s="22" t="s">
        <v>4861</v>
      </c>
      <c r="L1624" s="22">
        <v>596472.33311627596</v>
      </c>
      <c r="M1624" s="22">
        <v>695375.15433976497</v>
      </c>
      <c r="N1624" s="22">
        <v>671272.61441974796</v>
      </c>
      <c r="O1624" s="22">
        <v>527310.499670094</v>
      </c>
      <c r="P1624" s="22">
        <v>598704.91529680602</v>
      </c>
      <c r="Q1624" s="22">
        <v>820396.89787999401</v>
      </c>
      <c r="R1624" s="22">
        <v>450726.52689158003</v>
      </c>
      <c r="S1624" s="22">
        <v>431968.93396540103</v>
      </c>
      <c r="T1624" s="22">
        <v>630826.4324855</v>
      </c>
      <c r="U1624" s="22">
        <v>572567.413103631</v>
      </c>
      <c r="V1624" s="22">
        <v>642657.446858112</v>
      </c>
      <c r="W1624" s="22">
        <v>596020.552738467</v>
      </c>
      <c r="X1624" s="22">
        <v>639553.45039233298</v>
      </c>
      <c r="Y1624" s="22">
        <v>733073.029970448</v>
      </c>
      <c r="Z1624" s="22">
        <v>760185.85708252899</v>
      </c>
      <c r="AA1624" s="22">
        <v>782691.58269074501</v>
      </c>
      <c r="AB1624" s="22">
        <v>685396.02057822398</v>
      </c>
      <c r="AC1624" s="22">
        <v>727836.01744792098</v>
      </c>
      <c r="AD1624" s="22">
        <v>622096.65775361296</v>
      </c>
      <c r="AE1624" s="22">
        <v>806013.27877205599</v>
      </c>
    </row>
    <row r="1625" spans="1:31" x14ac:dyDescent="0.35">
      <c r="A1625" s="22" t="s">
        <v>4862</v>
      </c>
      <c r="B1625" s="22">
        <v>5</v>
      </c>
      <c r="C1625" s="22">
        <v>188.75</v>
      </c>
      <c r="D1625" s="24" t="s">
        <v>4863</v>
      </c>
      <c r="E1625" s="22">
        <f t="shared" si="126"/>
        <v>0.85023714807416617</v>
      </c>
      <c r="F1625" s="22">
        <f t="shared" si="125"/>
        <v>7.8564106623907615E-2</v>
      </c>
      <c r="G1625" s="22">
        <f t="shared" si="127"/>
        <v>1.5026258533622088</v>
      </c>
      <c r="H1625" s="22">
        <f t="shared" si="128"/>
        <v>1.3107302343169985E-2</v>
      </c>
      <c r="I1625" s="22">
        <f t="shared" si="129"/>
        <v>1.0351016961425028</v>
      </c>
      <c r="J1625" s="25">
        <v>0.56147700030397296</v>
      </c>
      <c r="K1625" s="22" t="s">
        <v>4864</v>
      </c>
      <c r="L1625" s="22">
        <v>2389079.8792214701</v>
      </c>
      <c r="M1625" s="22">
        <v>2064133.91665514</v>
      </c>
      <c r="N1625" s="22">
        <v>2299787.79020757</v>
      </c>
      <c r="O1625" s="22">
        <v>2145971.4716034401</v>
      </c>
      <c r="P1625" s="22">
        <v>2170386.90429541</v>
      </c>
      <c r="Q1625" s="22">
        <v>1384614.7495094901</v>
      </c>
      <c r="R1625" s="22">
        <v>1946118.9941296901</v>
      </c>
      <c r="S1625" s="22">
        <v>2352703.4401364801</v>
      </c>
      <c r="T1625" s="22">
        <v>1851145.64196959</v>
      </c>
      <c r="U1625" s="22">
        <v>1876998.21933756</v>
      </c>
      <c r="V1625" s="22">
        <v>2525566.6423192001</v>
      </c>
      <c r="W1625" s="22">
        <v>2277519.1993371001</v>
      </c>
      <c r="X1625" s="22">
        <v>2195310.5544772199</v>
      </c>
      <c r="Y1625" s="22">
        <v>1784243.5924700401</v>
      </c>
      <c r="Z1625" s="22">
        <v>1911343.0308765899</v>
      </c>
      <c r="AA1625" s="22">
        <v>3376918.1253095302</v>
      </c>
      <c r="AB1625" s="22">
        <v>3904109.8098090901</v>
      </c>
      <c r="AC1625" s="22">
        <v>3805860.9077786999</v>
      </c>
      <c r="AD1625" s="22">
        <v>2642569.0078974701</v>
      </c>
      <c r="AE1625" s="22">
        <v>2339597.5096925399</v>
      </c>
    </row>
    <row r="1626" spans="1:31" x14ac:dyDescent="0.35">
      <c r="A1626" s="22" t="s">
        <v>4865</v>
      </c>
      <c r="B1626" s="22">
        <v>4</v>
      </c>
      <c r="C1626" s="22">
        <v>169.56</v>
      </c>
      <c r="D1626" s="24" t="s">
        <v>4866</v>
      </c>
      <c r="E1626" s="22">
        <f t="shared" si="126"/>
        <v>0.6825441642245097</v>
      </c>
      <c r="F1626" s="22">
        <f t="shared" si="125"/>
        <v>3.7758012210936949E-2</v>
      </c>
      <c r="G1626" s="22">
        <f t="shared" si="127"/>
        <v>2.3965212422055471</v>
      </c>
      <c r="H1626" s="22">
        <f t="shared" si="128"/>
        <v>8.4426091563492525E-2</v>
      </c>
      <c r="I1626" s="22">
        <f t="shared" si="129"/>
        <v>1.6126985914717866</v>
      </c>
      <c r="J1626" s="25">
        <v>1.7470946788712999E-2</v>
      </c>
      <c r="K1626" s="22" t="s">
        <v>4867</v>
      </c>
      <c r="L1626" s="22">
        <v>941938.99752603401</v>
      </c>
      <c r="M1626" s="22">
        <v>1040691.43807924</v>
      </c>
      <c r="N1626" s="22">
        <v>1245638.77232992</v>
      </c>
      <c r="O1626" s="22">
        <v>1512867.8219397799</v>
      </c>
      <c r="P1626" s="22">
        <v>1822644.0407314601</v>
      </c>
      <c r="Q1626" s="22">
        <v>763123.53543918906</v>
      </c>
      <c r="R1626" s="22">
        <v>1039757.87016819</v>
      </c>
      <c r="S1626" s="22">
        <v>915970.08926830604</v>
      </c>
      <c r="T1626" s="22">
        <v>938867.18039281899</v>
      </c>
      <c r="U1626" s="22">
        <v>822351.78972122096</v>
      </c>
      <c r="V1626" s="22">
        <v>986770.34116363095</v>
      </c>
      <c r="W1626" s="22">
        <v>946459.587725171</v>
      </c>
      <c r="X1626" s="22">
        <v>866144.64314710803</v>
      </c>
      <c r="Y1626" s="22">
        <v>687149.40593739797</v>
      </c>
      <c r="Z1626" s="22">
        <v>583536.6677771</v>
      </c>
      <c r="AA1626" s="22">
        <v>4043694.7984562502</v>
      </c>
      <c r="AB1626" s="22">
        <v>1201474.3105306199</v>
      </c>
      <c r="AC1626" s="22">
        <v>2319908.5215224498</v>
      </c>
      <c r="AD1626" s="22">
        <v>1099742.8455980199</v>
      </c>
      <c r="AE1626" s="22">
        <v>1089166.31849834</v>
      </c>
    </row>
    <row r="1627" spans="1:31" x14ac:dyDescent="0.35">
      <c r="A1627" s="22" t="s">
        <v>4868</v>
      </c>
      <c r="B1627" s="22">
        <v>1</v>
      </c>
      <c r="C1627" s="22">
        <v>34.17</v>
      </c>
      <c r="D1627" s="22" t="s">
        <v>4869</v>
      </c>
      <c r="E1627" s="22">
        <f t="shared" si="126"/>
        <v>7.9483094054103383</v>
      </c>
      <c r="F1627" s="22">
        <f t="shared" si="125"/>
        <v>1.9762606457251028E-3</v>
      </c>
      <c r="G1627" s="22">
        <f t="shared" si="127"/>
        <v>4.3712831657938223</v>
      </c>
      <c r="H1627" s="22">
        <f t="shared" si="128"/>
        <v>1.9231384157364133E-2</v>
      </c>
      <c r="I1627" s="22">
        <f t="shared" si="129"/>
        <v>0.5865269821858653</v>
      </c>
      <c r="J1627" s="25">
        <v>0.14951404042053701</v>
      </c>
      <c r="K1627" s="22" t="s">
        <v>4870</v>
      </c>
      <c r="L1627" s="22">
        <v>0</v>
      </c>
      <c r="M1627" s="22">
        <v>5859.6407790366902</v>
      </c>
      <c r="N1627" s="22">
        <v>0</v>
      </c>
      <c r="O1627" s="22">
        <v>14457.491626741299</v>
      </c>
      <c r="P1627" s="22">
        <v>11457.0106760628</v>
      </c>
      <c r="Q1627" s="22">
        <v>69998.241935794998</v>
      </c>
      <c r="R1627" s="22">
        <v>42322.7188280669</v>
      </c>
      <c r="S1627" s="22">
        <v>29789.578741088801</v>
      </c>
      <c r="T1627" s="22">
        <v>75518.001960871101</v>
      </c>
      <c r="U1627" s="22">
        <v>34922.178840427201</v>
      </c>
      <c r="V1627" s="22">
        <v>4788.8013496128397</v>
      </c>
      <c r="W1627" s="22">
        <v>15524.0420451461</v>
      </c>
      <c r="X1627" s="22">
        <v>5203.27970805925</v>
      </c>
      <c r="Y1627" s="22">
        <v>9458.2826545315293</v>
      </c>
      <c r="Z1627" s="22">
        <v>19198.9640054958</v>
      </c>
      <c r="AA1627" s="22">
        <v>75213.964827318196</v>
      </c>
      <c r="AB1627" s="22">
        <v>41667.405528983101</v>
      </c>
      <c r="AC1627" s="22">
        <v>18804.633759545301</v>
      </c>
      <c r="AD1627" s="22">
        <v>76241.094757524901</v>
      </c>
      <c r="AE1627" s="22">
        <v>24880.0404052792</v>
      </c>
    </row>
    <row r="1628" spans="1:31" x14ac:dyDescent="0.35">
      <c r="A1628" s="22" t="s">
        <v>4871</v>
      </c>
      <c r="B1628" s="22">
        <v>1</v>
      </c>
      <c r="C1628" s="22">
        <v>82.9</v>
      </c>
      <c r="D1628" s="22" t="s">
        <v>4872</v>
      </c>
      <c r="E1628" s="22">
        <f t="shared" si="126"/>
        <v>3.2067633559023556</v>
      </c>
      <c r="F1628" s="22">
        <f t="shared" si="125"/>
        <v>6.8124550996907382E-2</v>
      </c>
      <c r="G1628" s="22">
        <f t="shared" si="127"/>
        <v>0.32295145368442996</v>
      </c>
      <c r="H1628" s="22">
        <f t="shared" si="128"/>
        <v>0.2245272087552376</v>
      </c>
      <c r="I1628" s="22">
        <f t="shared" si="129"/>
        <v>0.37088697864757481</v>
      </c>
      <c r="J1628" s="25">
        <v>0.73464386242189905</v>
      </c>
      <c r="K1628" s="22" t="s">
        <v>4873</v>
      </c>
      <c r="L1628" s="22">
        <v>7620.3798011034496</v>
      </c>
      <c r="M1628" s="22">
        <v>26113.959135761801</v>
      </c>
      <c r="N1628" s="22">
        <v>4418.3115014839796</v>
      </c>
      <c r="O1628" s="22">
        <v>5290.8630597025403</v>
      </c>
      <c r="P1628" s="22">
        <v>794.87664926171101</v>
      </c>
      <c r="Q1628" s="22">
        <v>32873.197626371701</v>
      </c>
      <c r="R1628" s="22">
        <v>58395.783025447898</v>
      </c>
      <c r="S1628" s="22">
        <v>17403.628056065201</v>
      </c>
      <c r="T1628" s="22">
        <v>16256.5466760078</v>
      </c>
      <c r="U1628" s="22">
        <v>16932.893064624099</v>
      </c>
      <c r="V1628" s="22">
        <v>0</v>
      </c>
      <c r="W1628" s="22">
        <v>5609.1962933208997</v>
      </c>
      <c r="X1628" s="22">
        <v>63184.2248015035</v>
      </c>
      <c r="Y1628" s="22">
        <v>10341.1139631357</v>
      </c>
      <c r="Z1628" s="22">
        <v>40142.745337881999</v>
      </c>
      <c r="AA1628" s="22">
        <v>1545.9155699389901</v>
      </c>
      <c r="AB1628" s="22">
        <v>3657.5764688775898</v>
      </c>
      <c r="AC1628" s="22">
        <v>7192.75572931848</v>
      </c>
      <c r="AD1628" s="22">
        <v>11962.9791871325</v>
      </c>
      <c r="AE1628" s="22">
        <v>14161.544140095</v>
      </c>
    </row>
    <row r="1629" spans="1:31" x14ac:dyDescent="0.35">
      <c r="A1629" s="22" t="s">
        <v>4874</v>
      </c>
      <c r="B1629" s="22">
        <v>35</v>
      </c>
      <c r="C1629" s="22">
        <v>3512.4</v>
      </c>
      <c r="D1629" s="24" t="s">
        <v>4875</v>
      </c>
      <c r="E1629" s="22">
        <f t="shared" si="126"/>
        <v>1.1569242707573864</v>
      </c>
      <c r="F1629" s="22">
        <f t="shared" si="125"/>
        <v>1.5223511052723271E-2</v>
      </c>
      <c r="G1629" s="22">
        <f t="shared" si="127"/>
        <v>0.9041425024167794</v>
      </c>
      <c r="H1629" s="22">
        <f t="shared" si="128"/>
        <v>3.97644319944934E-2</v>
      </c>
      <c r="I1629" s="22">
        <f t="shared" si="129"/>
        <v>0.89899607767868595</v>
      </c>
      <c r="J1629" s="25">
        <v>5.8672147173820501E-2</v>
      </c>
      <c r="K1629" s="22" t="s">
        <v>4876</v>
      </c>
      <c r="L1629" s="22">
        <v>132022231.572506</v>
      </c>
      <c r="M1629" s="22">
        <v>115928459.948457</v>
      </c>
      <c r="N1629" s="22">
        <v>134820457.66822499</v>
      </c>
      <c r="O1629" s="22">
        <v>115965980.10871901</v>
      </c>
      <c r="P1629" s="22">
        <v>121920715.226362</v>
      </c>
      <c r="Q1629" s="22">
        <v>154779275.88534999</v>
      </c>
      <c r="R1629" s="22">
        <v>147364010.38502201</v>
      </c>
      <c r="S1629" s="22">
        <v>125562165.27038001</v>
      </c>
      <c r="T1629" s="22">
        <v>142212285.144557</v>
      </c>
      <c r="U1629" s="22">
        <v>148136387.480782</v>
      </c>
      <c r="V1629" s="22">
        <v>127544556.23237599</v>
      </c>
      <c r="W1629" s="22">
        <v>131044677.656992</v>
      </c>
      <c r="X1629" s="22">
        <v>139320451.12505901</v>
      </c>
      <c r="Y1629" s="22">
        <v>157000931.63134199</v>
      </c>
      <c r="Z1629" s="22">
        <v>135479319.34469801</v>
      </c>
      <c r="AA1629" s="22">
        <v>127415068.925409</v>
      </c>
      <c r="AB1629" s="22">
        <v>118442302.714139</v>
      </c>
      <c r="AC1629" s="22">
        <v>124876643.14280599</v>
      </c>
      <c r="AD1629" s="22">
        <v>126095228.389189</v>
      </c>
      <c r="AE1629" s="22">
        <v>127381641.198238</v>
      </c>
    </row>
    <row r="1630" spans="1:31" x14ac:dyDescent="0.35">
      <c r="A1630" s="22" t="s">
        <v>4877</v>
      </c>
      <c r="B1630" s="22">
        <v>37</v>
      </c>
      <c r="C1630" s="22">
        <v>3782.3</v>
      </c>
      <c r="D1630" s="24" t="s">
        <v>4878</v>
      </c>
      <c r="E1630" s="22">
        <f t="shared" si="126"/>
        <v>1.1028699193700444</v>
      </c>
      <c r="F1630" s="22">
        <f t="shared" si="125"/>
        <v>6.9184948647573991E-2</v>
      </c>
      <c r="G1630" s="22">
        <f t="shared" si="127"/>
        <v>0.87219622630451843</v>
      </c>
      <c r="H1630" s="22">
        <f t="shared" si="128"/>
        <v>7.7947183913156517E-3</v>
      </c>
      <c r="I1630" s="22">
        <f t="shared" si="129"/>
        <v>0.91836490760709721</v>
      </c>
      <c r="J1630" s="25">
        <v>0.12151596461294401</v>
      </c>
      <c r="K1630" s="22" t="s">
        <v>4879</v>
      </c>
      <c r="L1630" s="22">
        <v>251458068.67317399</v>
      </c>
      <c r="M1630" s="22">
        <v>225962681.454656</v>
      </c>
      <c r="N1630" s="22">
        <v>258833784.26275101</v>
      </c>
      <c r="O1630" s="22">
        <v>217451175.61902899</v>
      </c>
      <c r="P1630" s="22">
        <v>222824233.85336301</v>
      </c>
      <c r="Q1630" s="22">
        <v>266776158.931023</v>
      </c>
      <c r="R1630" s="22">
        <v>275648289.61693603</v>
      </c>
      <c r="S1630" s="22">
        <v>229071297.81659201</v>
      </c>
      <c r="T1630" s="22">
        <v>259699953.803738</v>
      </c>
      <c r="U1630" s="22">
        <v>266363784.15631101</v>
      </c>
      <c r="V1630" s="22">
        <v>240871721.55408999</v>
      </c>
      <c r="W1630" s="22">
        <v>238552745.80963999</v>
      </c>
      <c r="X1630" s="22">
        <v>274769027.08981597</v>
      </c>
      <c r="Y1630" s="22">
        <v>281096209.416152</v>
      </c>
      <c r="Z1630" s="22">
        <v>245824082.29244301</v>
      </c>
      <c r="AA1630" s="22">
        <v>216929279.41033301</v>
      </c>
      <c r="AB1630" s="22">
        <v>219408039.03834701</v>
      </c>
      <c r="AC1630" s="22">
        <v>228184220.96216699</v>
      </c>
      <c r="AD1630" s="22">
        <v>228526614.24418601</v>
      </c>
      <c r="AE1630" s="22">
        <v>224334456.10227999</v>
      </c>
    </row>
    <row r="1631" spans="1:31" x14ac:dyDescent="0.35">
      <c r="A1631" s="22" t="s">
        <v>4880</v>
      </c>
      <c r="B1631" s="22">
        <v>1</v>
      </c>
      <c r="C1631" s="22">
        <v>37.85</v>
      </c>
      <c r="D1631" s="22" t="s">
        <v>4881</v>
      </c>
      <c r="E1631" s="22">
        <f t="shared" si="126"/>
        <v>0.78770684783515388</v>
      </c>
      <c r="F1631" s="22">
        <f t="shared" si="125"/>
        <v>4.1396739728803679E-2</v>
      </c>
      <c r="G1631" s="22">
        <f t="shared" si="127"/>
        <v>1.4188846328323705</v>
      </c>
      <c r="H1631" s="22">
        <f t="shared" si="128"/>
        <v>4.372245842314864E-2</v>
      </c>
      <c r="I1631" s="22">
        <f t="shared" si="129"/>
        <v>1.3038640931512524</v>
      </c>
      <c r="J1631" s="25">
        <v>8.1848470358588804E-2</v>
      </c>
      <c r="K1631" s="22" t="s">
        <v>4882</v>
      </c>
      <c r="L1631" s="22">
        <v>107115.281540899</v>
      </c>
      <c r="M1631" s="22">
        <v>143189.583044003</v>
      </c>
      <c r="N1631" s="22">
        <v>132240.65018520301</v>
      </c>
      <c r="O1631" s="22">
        <v>134913.25648400901</v>
      </c>
      <c r="P1631" s="22">
        <v>109671.896765457</v>
      </c>
      <c r="Q1631" s="22">
        <v>103909.323670643</v>
      </c>
      <c r="R1631" s="22">
        <v>67998.735093904601</v>
      </c>
      <c r="S1631" s="22">
        <v>118195.687493751</v>
      </c>
      <c r="T1631" s="22">
        <v>101200.716612374</v>
      </c>
      <c r="U1631" s="22">
        <v>102690.65881577801</v>
      </c>
      <c r="V1631" s="22">
        <v>134907.203591912</v>
      </c>
      <c r="W1631" s="22">
        <v>103232.874428749</v>
      </c>
      <c r="X1631" s="22">
        <v>59147.118253270099</v>
      </c>
      <c r="Y1631" s="22">
        <v>84236.419583246199</v>
      </c>
      <c r="Z1631" s="22">
        <v>99454.939587114597</v>
      </c>
      <c r="AA1631" s="22">
        <v>131971.30287138699</v>
      </c>
      <c r="AB1631" s="22">
        <v>174951.77936386</v>
      </c>
      <c r="AC1631" s="22">
        <v>144590.20833934401</v>
      </c>
      <c r="AD1631" s="22">
        <v>124199.219417267</v>
      </c>
      <c r="AE1631" s="22">
        <v>106740.57104996</v>
      </c>
    </row>
    <row r="1632" spans="1:31" x14ac:dyDescent="0.35">
      <c r="A1632" s="22" t="s">
        <v>4883</v>
      </c>
      <c r="B1632" s="22">
        <v>48</v>
      </c>
      <c r="C1632" s="22">
        <v>3169</v>
      </c>
      <c r="D1632" s="24" t="s">
        <v>4884</v>
      </c>
      <c r="E1632" s="22">
        <f t="shared" si="126"/>
        <v>1.392042297221399</v>
      </c>
      <c r="F1632" s="22">
        <f t="shared" si="125"/>
        <v>5.0588248549428188E-3</v>
      </c>
      <c r="G1632" s="22">
        <f t="shared" si="127"/>
        <v>1.4384869145990065</v>
      </c>
      <c r="H1632" s="22">
        <f t="shared" si="128"/>
        <v>1.6039014857713314E-2</v>
      </c>
      <c r="I1632" s="22">
        <f t="shared" si="129"/>
        <v>0.98126325143242832</v>
      </c>
      <c r="J1632" s="25">
        <v>0.83283838195777504</v>
      </c>
      <c r="K1632" s="22" t="s">
        <v>4885</v>
      </c>
      <c r="L1632" s="22">
        <v>107600742.99410801</v>
      </c>
      <c r="M1632" s="22">
        <v>129048462.876046</v>
      </c>
      <c r="N1632" s="22">
        <v>112527649.29550099</v>
      </c>
      <c r="O1632" s="22">
        <v>103361788.76596101</v>
      </c>
      <c r="P1632" s="22">
        <v>117137397.397017</v>
      </c>
      <c r="Q1632" s="22">
        <v>167969004.059816</v>
      </c>
      <c r="R1632" s="22">
        <v>148780318.945921</v>
      </c>
      <c r="S1632" s="22">
        <v>138624449.76289901</v>
      </c>
      <c r="T1632" s="22">
        <v>196602251.55299801</v>
      </c>
      <c r="U1632" s="22">
        <v>141037120.921469</v>
      </c>
      <c r="V1632" s="22">
        <v>107870441.44380499</v>
      </c>
      <c r="W1632" s="22">
        <v>104570048.992965</v>
      </c>
      <c r="X1632" s="22">
        <v>102866575.12594999</v>
      </c>
      <c r="Y1632" s="22">
        <v>130176110.526807</v>
      </c>
      <c r="Z1632" s="22">
        <v>135070554.51949301</v>
      </c>
      <c r="AA1632" s="22">
        <v>145072107.60623801</v>
      </c>
      <c r="AB1632" s="22">
        <v>164527244.72520599</v>
      </c>
      <c r="AC1632" s="22">
        <v>223362554.484808</v>
      </c>
      <c r="AD1632" s="22">
        <v>135242314.08099899</v>
      </c>
      <c r="AE1632" s="22">
        <v>166914723.80546099</v>
      </c>
    </row>
    <row r="1633" spans="1:31" x14ac:dyDescent="0.35">
      <c r="A1633" s="22" t="s">
        <v>4886</v>
      </c>
      <c r="B1633" s="22">
        <v>7</v>
      </c>
      <c r="C1633" s="22">
        <v>480.77</v>
      </c>
      <c r="D1633" s="24" t="s">
        <v>4887</v>
      </c>
      <c r="E1633" s="22">
        <f t="shared" si="126"/>
        <v>0.97053244632920888</v>
      </c>
      <c r="F1633" s="22">
        <f t="shared" si="125"/>
        <v>0.64179138073964381</v>
      </c>
      <c r="G1633" s="22">
        <f t="shared" si="127"/>
        <v>0.88294788862419216</v>
      </c>
      <c r="H1633" s="22">
        <f t="shared" si="128"/>
        <v>1.7632199357155608E-2</v>
      </c>
      <c r="I1633" s="22">
        <f t="shared" si="129"/>
        <v>0.99124971068032297</v>
      </c>
      <c r="J1633" s="25">
        <v>0.76151055859254102</v>
      </c>
      <c r="K1633" s="22" t="s">
        <v>4888</v>
      </c>
      <c r="L1633" s="22">
        <v>7989424.9843544196</v>
      </c>
      <c r="M1633" s="22">
        <v>8039616.6411431702</v>
      </c>
      <c r="N1633" s="22">
        <v>8280342.0908776503</v>
      </c>
      <c r="O1633" s="22">
        <v>8350647.4832860902</v>
      </c>
      <c r="P1633" s="22">
        <v>7536785.0444813501</v>
      </c>
      <c r="Q1633" s="22">
        <v>9405234.90375733</v>
      </c>
      <c r="R1633" s="22">
        <v>7033073.8700659601</v>
      </c>
      <c r="S1633" s="22">
        <v>6910359.3442462003</v>
      </c>
      <c r="T1633" s="22">
        <v>8298578.3864608798</v>
      </c>
      <c r="U1633" s="22">
        <v>7365067.8995431103</v>
      </c>
      <c r="V1633" s="22">
        <v>7546589.7331360104</v>
      </c>
      <c r="W1633" s="22">
        <v>7971314.71081373</v>
      </c>
      <c r="X1633" s="22">
        <v>8413527.0083663203</v>
      </c>
      <c r="Y1633" s="22">
        <v>8436122.7063965201</v>
      </c>
      <c r="Z1633" s="22">
        <v>8184100.7986991601</v>
      </c>
      <c r="AA1633" s="22">
        <v>6811279.6874500802</v>
      </c>
      <c r="AB1633" s="22">
        <v>6317152.0883478504</v>
      </c>
      <c r="AC1633" s="22">
        <v>7905001.2759306598</v>
      </c>
      <c r="AD1633" s="22">
        <v>7356611.1201839698</v>
      </c>
      <c r="AE1633" s="22">
        <v>7414953.9529508902</v>
      </c>
    </row>
    <row r="1634" spans="1:31" x14ac:dyDescent="0.35">
      <c r="A1634" s="22" t="s">
        <v>4889</v>
      </c>
      <c r="B1634" s="22">
        <v>2</v>
      </c>
      <c r="C1634" s="22">
        <v>48.78</v>
      </c>
      <c r="D1634" s="24" t="s">
        <v>4890</v>
      </c>
      <c r="E1634" s="22">
        <f t="shared" si="126"/>
        <v>1.0918805642556435</v>
      </c>
      <c r="F1634" s="22">
        <f t="shared" si="125"/>
        <v>0.71174284598054194</v>
      </c>
      <c r="G1634" s="22">
        <f t="shared" si="127"/>
        <v>1.2087449625772866</v>
      </c>
      <c r="H1634" s="22">
        <f t="shared" si="128"/>
        <v>0.33299003011056127</v>
      </c>
      <c r="I1634" s="22">
        <f t="shared" si="129"/>
        <v>1.3319596177064832</v>
      </c>
      <c r="J1634" s="25">
        <v>0.30283680587154199</v>
      </c>
      <c r="K1634" s="22" t="s">
        <v>4891</v>
      </c>
      <c r="L1634" s="22">
        <v>403014.59336498199</v>
      </c>
      <c r="M1634" s="22">
        <v>370204.13218557701</v>
      </c>
      <c r="N1634" s="22">
        <v>344614.44129346497</v>
      </c>
      <c r="O1634" s="22">
        <v>389783.66313138301</v>
      </c>
      <c r="P1634" s="22">
        <v>141151.688796128</v>
      </c>
      <c r="Q1634" s="22">
        <v>568477.05419774598</v>
      </c>
      <c r="R1634" s="22">
        <v>316359.04899992998</v>
      </c>
      <c r="S1634" s="22">
        <v>299697.29881354101</v>
      </c>
      <c r="T1634" s="22">
        <v>197494.06367617799</v>
      </c>
      <c r="U1634" s="22">
        <v>418230.83491580997</v>
      </c>
      <c r="V1634" s="22">
        <v>212922.746289729</v>
      </c>
      <c r="W1634" s="22">
        <v>341132.47727645503</v>
      </c>
      <c r="X1634" s="22">
        <v>217474.11527793601</v>
      </c>
      <c r="Y1634" s="22">
        <v>207166.19682389</v>
      </c>
      <c r="Z1634" s="22">
        <v>259156.19561087701</v>
      </c>
      <c r="AA1634" s="22">
        <v>376721.49399753299</v>
      </c>
      <c r="AB1634" s="22">
        <v>135492.82335298599</v>
      </c>
      <c r="AC1634" s="22">
        <v>299003.65002877399</v>
      </c>
      <c r="AD1634" s="22">
        <v>366242.27134013298</v>
      </c>
      <c r="AE1634" s="22">
        <v>318786.80588150199</v>
      </c>
    </row>
    <row r="1635" spans="1:31" x14ac:dyDescent="0.35">
      <c r="A1635" s="22" t="s">
        <v>4892</v>
      </c>
      <c r="B1635" s="22">
        <v>2</v>
      </c>
      <c r="C1635" s="22">
        <v>63.11</v>
      </c>
      <c r="D1635" s="24" t="s">
        <v>4893</v>
      </c>
      <c r="E1635" s="22">
        <f t="shared" si="126"/>
        <v>0.72734379467497778</v>
      </c>
      <c r="F1635" s="22">
        <f t="shared" si="125"/>
        <v>7.9935654977961346E-2</v>
      </c>
      <c r="G1635" s="22">
        <f t="shared" si="127"/>
        <v>0.93723216780314522</v>
      </c>
      <c r="H1635" s="22">
        <f t="shared" si="128"/>
        <v>0.68018496933495176</v>
      </c>
      <c r="I1635" s="22">
        <f t="shared" si="129"/>
        <v>1.1306562052700639</v>
      </c>
      <c r="J1635" s="25">
        <v>0.31863343650023601</v>
      </c>
      <c r="K1635" s="22" t="s">
        <v>4894</v>
      </c>
      <c r="L1635" s="22">
        <v>838339.26950727298</v>
      </c>
      <c r="M1635" s="22">
        <v>1027626.75278766</v>
      </c>
      <c r="N1635" s="22">
        <v>906622.32479364402</v>
      </c>
      <c r="O1635" s="22">
        <v>715108.81926794897</v>
      </c>
      <c r="P1635" s="22">
        <v>785700.75363536295</v>
      </c>
      <c r="Q1635" s="22">
        <v>237522.887608477</v>
      </c>
      <c r="R1635" s="22">
        <v>771108.44221385405</v>
      </c>
      <c r="S1635" s="22">
        <v>791254.832881546</v>
      </c>
      <c r="T1635" s="22">
        <v>575516.49194922496</v>
      </c>
      <c r="U1635" s="22">
        <v>732826.80462995498</v>
      </c>
      <c r="V1635" s="22">
        <v>797207.61131952296</v>
      </c>
      <c r="W1635" s="22">
        <v>647108.23031066195</v>
      </c>
      <c r="X1635" s="22">
        <v>1148534.6391521699</v>
      </c>
      <c r="Y1635" s="22">
        <v>611724.33241876704</v>
      </c>
      <c r="Z1635" s="22">
        <v>574998.41168659902</v>
      </c>
      <c r="AA1635" s="22">
        <v>665559.40231887402</v>
      </c>
      <c r="AB1635" s="22">
        <v>846621.31338357704</v>
      </c>
      <c r="AC1635" s="22">
        <v>695055.94391478098</v>
      </c>
      <c r="AD1635" s="22">
        <v>651424.48799399601</v>
      </c>
      <c r="AE1635" s="22">
        <v>683676.45932101505</v>
      </c>
    </row>
    <row r="1636" spans="1:31" x14ac:dyDescent="0.35">
      <c r="A1636" s="22" t="s">
        <v>4895</v>
      </c>
      <c r="B1636" s="22">
        <v>1</v>
      </c>
      <c r="C1636" s="22">
        <v>16.75</v>
      </c>
      <c r="D1636" s="22" t="s">
        <v>4896</v>
      </c>
      <c r="E1636" s="22">
        <f t="shared" si="126"/>
        <v>0.87267704133051782</v>
      </c>
      <c r="F1636" s="22">
        <f t="shared" si="125"/>
        <v>5.3591433971580754E-2</v>
      </c>
      <c r="G1636" s="22">
        <f t="shared" si="127"/>
        <v>0.85136363937866955</v>
      </c>
      <c r="H1636" s="22">
        <f t="shared" si="128"/>
        <v>0.10769533907523392</v>
      </c>
      <c r="I1636" s="22">
        <f t="shared" si="129"/>
        <v>0.88007859159790258</v>
      </c>
      <c r="J1636" s="25">
        <v>0.18829562784533199</v>
      </c>
      <c r="K1636" s="22" t="s">
        <v>4897</v>
      </c>
      <c r="L1636" s="22">
        <v>23551716.977088898</v>
      </c>
      <c r="M1636" s="22">
        <v>24900214.043477599</v>
      </c>
      <c r="N1636" s="22">
        <v>23593372.4702967</v>
      </c>
      <c r="O1636" s="22">
        <v>21132932.733307</v>
      </c>
      <c r="P1636" s="22">
        <v>22660930.2399638</v>
      </c>
      <c r="Q1636" s="22">
        <v>18937057.838902701</v>
      </c>
      <c r="R1636" s="22">
        <v>24616801.3424212</v>
      </c>
      <c r="S1636" s="22">
        <v>20347077.823275302</v>
      </c>
      <c r="T1636" s="22">
        <v>18694328.730154399</v>
      </c>
      <c r="U1636" s="22">
        <v>18494915.325360201</v>
      </c>
      <c r="V1636" s="22">
        <v>28350597.776356101</v>
      </c>
      <c r="W1636" s="22">
        <v>23847892.244343199</v>
      </c>
      <c r="X1636" s="22">
        <v>31965700.750710901</v>
      </c>
      <c r="Y1636" s="22">
        <v>27088739.871567499</v>
      </c>
      <c r="Z1636" s="22">
        <v>20370730.664147399</v>
      </c>
      <c r="AA1636" s="22">
        <v>20319329.816241398</v>
      </c>
      <c r="AB1636" s="22">
        <v>23107039.812557898</v>
      </c>
      <c r="AC1636" s="22">
        <v>24228107.217853699</v>
      </c>
      <c r="AD1636" s="22">
        <v>24073611.711158399</v>
      </c>
      <c r="AE1636" s="22">
        <v>20331510.760968</v>
      </c>
    </row>
    <row r="1637" spans="1:31" x14ac:dyDescent="0.35">
      <c r="A1637" s="22" t="s">
        <v>4898</v>
      </c>
      <c r="B1637" s="22">
        <v>2</v>
      </c>
      <c r="C1637" s="22">
        <v>166.64</v>
      </c>
      <c r="D1637" s="24" t="s">
        <v>4899</v>
      </c>
      <c r="E1637" s="22">
        <f t="shared" si="126"/>
        <v>1.2091738325001782</v>
      </c>
      <c r="F1637" s="22">
        <f t="shared" si="125"/>
        <v>0.29495970710485603</v>
      </c>
      <c r="G1637" s="22">
        <f t="shared" si="127"/>
        <v>1.509117172819195</v>
      </c>
      <c r="H1637" s="22">
        <f t="shared" si="128"/>
        <v>2.4110109278546857E-2</v>
      </c>
      <c r="I1637" s="22">
        <f t="shared" si="129"/>
        <v>1.1685310202092092</v>
      </c>
      <c r="J1637" s="25">
        <v>0.48116739790153501</v>
      </c>
      <c r="K1637" s="22" t="s">
        <v>4900</v>
      </c>
      <c r="L1637" s="22">
        <v>753586.19361792901</v>
      </c>
      <c r="M1637" s="22">
        <v>979669.72375760495</v>
      </c>
      <c r="N1637" s="22">
        <v>566671.121146744</v>
      </c>
      <c r="O1637" s="22">
        <v>550754.46214711305</v>
      </c>
      <c r="P1637" s="22">
        <v>414691.61126401299</v>
      </c>
      <c r="Q1637" s="22">
        <v>973897.08929860499</v>
      </c>
      <c r="R1637" s="22">
        <v>792831.57733031595</v>
      </c>
      <c r="S1637" s="22">
        <v>657061.03570573102</v>
      </c>
      <c r="T1637" s="22">
        <v>600069.34978456004</v>
      </c>
      <c r="U1637" s="22">
        <v>924544.66818033496</v>
      </c>
      <c r="V1637" s="22">
        <v>344327.96894256398</v>
      </c>
      <c r="W1637" s="22">
        <v>463504.15436866402</v>
      </c>
      <c r="X1637" s="22">
        <v>658540.61477336497</v>
      </c>
      <c r="Y1637" s="22">
        <v>558688.491078172</v>
      </c>
      <c r="Z1637" s="22">
        <v>769364.46896614204</v>
      </c>
      <c r="AA1637" s="22">
        <v>571852.85851588403</v>
      </c>
      <c r="AB1637" s="22">
        <v>856856.18475513905</v>
      </c>
      <c r="AC1637" s="22">
        <v>973221.17618663702</v>
      </c>
      <c r="AD1637" s="22">
        <v>938378.11596804205</v>
      </c>
      <c r="AE1637" s="22">
        <v>876807.47378789994</v>
      </c>
    </row>
    <row r="1638" spans="1:31" x14ac:dyDescent="0.35">
      <c r="A1638" s="22" t="s">
        <v>4901</v>
      </c>
      <c r="B1638" s="22">
        <v>8</v>
      </c>
      <c r="C1638" s="22">
        <v>391.68</v>
      </c>
      <c r="D1638" s="24" t="s">
        <v>4902</v>
      </c>
      <c r="E1638" s="22">
        <f t="shared" si="126"/>
        <v>1.0424473151186477</v>
      </c>
      <c r="F1638" s="22">
        <f t="shared" si="125"/>
        <v>0.76120109490202736</v>
      </c>
      <c r="G1638" s="22">
        <f t="shared" si="127"/>
        <v>1.3932241811319759</v>
      </c>
      <c r="H1638" s="22">
        <f t="shared" si="128"/>
        <v>7.0757896262528619E-3</v>
      </c>
      <c r="I1638" s="22">
        <f t="shared" si="129"/>
        <v>1.1416341898339339</v>
      </c>
      <c r="J1638" s="25">
        <v>0.26847227003646601</v>
      </c>
      <c r="K1638" s="22" t="s">
        <v>4903</v>
      </c>
      <c r="L1638" s="22">
        <v>4116085.4785465901</v>
      </c>
      <c r="M1638" s="22">
        <v>5923053.4372753501</v>
      </c>
      <c r="N1638" s="22">
        <v>4230564.4994503604</v>
      </c>
      <c r="O1638" s="22">
        <v>4381579.89037898</v>
      </c>
      <c r="P1638" s="22">
        <v>3469256.48438915</v>
      </c>
      <c r="Q1638" s="22">
        <v>4943245.3693759097</v>
      </c>
      <c r="R1638" s="22">
        <v>4626892.8294021199</v>
      </c>
      <c r="S1638" s="22">
        <v>3393602.8869843101</v>
      </c>
      <c r="T1638" s="22">
        <v>4082328.0457722601</v>
      </c>
      <c r="U1638" s="22">
        <v>6013428.1815682603</v>
      </c>
      <c r="V1638" s="22">
        <v>3309419.1078397902</v>
      </c>
      <c r="W1638" s="22">
        <v>3570542.6370668798</v>
      </c>
      <c r="X1638" s="22">
        <v>4629499.4422223503</v>
      </c>
      <c r="Y1638" s="22">
        <v>3811888.4099462801</v>
      </c>
      <c r="Z1638" s="22">
        <v>4054856.8857194702</v>
      </c>
      <c r="AA1638" s="22">
        <v>4456919.7911457503</v>
      </c>
      <c r="AB1638" s="22">
        <v>5606727.1147686904</v>
      </c>
      <c r="AC1638" s="22">
        <v>6537295.7795007098</v>
      </c>
      <c r="AD1638" s="22">
        <v>5568560.3994112797</v>
      </c>
      <c r="AE1638" s="22">
        <v>4825896.3256093897</v>
      </c>
    </row>
    <row r="1639" spans="1:31" x14ac:dyDescent="0.35">
      <c r="A1639" s="22" t="s">
        <v>4904</v>
      </c>
      <c r="B1639" s="22">
        <v>1</v>
      </c>
      <c r="C1639" s="22">
        <v>51.92</v>
      </c>
      <c r="D1639" s="22" t="s">
        <v>4905</v>
      </c>
      <c r="E1639" s="22">
        <f t="shared" si="126"/>
        <v>1.0630502275840237</v>
      </c>
      <c r="F1639" s="22">
        <f t="shared" si="125"/>
        <v>0.41866401506956885</v>
      </c>
      <c r="G1639" s="22">
        <f t="shared" si="127"/>
        <v>0.86683198818109242</v>
      </c>
      <c r="H1639" s="22">
        <f t="shared" si="128"/>
        <v>0.33161058445880381</v>
      </c>
      <c r="I1639" s="22">
        <f t="shared" si="129"/>
        <v>0.92490407771665895</v>
      </c>
      <c r="J1639" s="25">
        <v>0.62573008456701396</v>
      </c>
      <c r="K1639" s="22" t="s">
        <v>4906</v>
      </c>
      <c r="L1639" s="22">
        <v>17396244.106344301</v>
      </c>
      <c r="M1639" s="22">
        <v>17740231.872908302</v>
      </c>
      <c r="N1639" s="22">
        <v>13996212.804176699</v>
      </c>
      <c r="O1639" s="22">
        <v>14260715.9348478</v>
      </c>
      <c r="P1639" s="22">
        <v>14222349.7473152</v>
      </c>
      <c r="Q1639" s="22">
        <v>16937082.079987101</v>
      </c>
      <c r="R1639" s="22">
        <v>18138140.604904301</v>
      </c>
      <c r="S1639" s="22">
        <v>15128418.133440301</v>
      </c>
      <c r="T1639" s="22">
        <v>18065552.046790399</v>
      </c>
      <c r="U1639" s="22">
        <v>14240252.583631501</v>
      </c>
      <c r="V1639" s="22">
        <v>17004959.394726399</v>
      </c>
      <c r="W1639" s="22">
        <v>11467122.851934999</v>
      </c>
      <c r="X1639" s="22">
        <v>18652595.480145302</v>
      </c>
      <c r="Y1639" s="22">
        <v>21782922.3312211</v>
      </c>
      <c r="Z1639" s="22">
        <v>15010025.926717401</v>
      </c>
      <c r="AA1639" s="22">
        <v>11535759.1058526</v>
      </c>
      <c r="AB1639" s="22">
        <v>14818623.6523811</v>
      </c>
      <c r="AC1639" s="22">
        <v>17990928.556111399</v>
      </c>
      <c r="AD1639" s="22">
        <v>16683495.2628235</v>
      </c>
      <c r="AE1639" s="22">
        <v>11713675.9986254</v>
      </c>
    </row>
    <row r="1640" spans="1:31" x14ac:dyDescent="0.35">
      <c r="A1640" s="22" t="s">
        <v>4907</v>
      </c>
      <c r="B1640" s="22">
        <v>2</v>
      </c>
      <c r="C1640" s="22">
        <v>82.49</v>
      </c>
      <c r="D1640" s="24" t="s">
        <v>4908</v>
      </c>
      <c r="E1640" s="22">
        <f t="shared" si="126"/>
        <v>0.85418692268511498</v>
      </c>
      <c r="F1640" s="22">
        <f t="shared" si="125"/>
        <v>0.23868447532118009</v>
      </c>
      <c r="G1640" s="22">
        <f t="shared" si="127"/>
        <v>1.371744731899224</v>
      </c>
      <c r="H1640" s="22">
        <f t="shared" si="128"/>
        <v>2.1369420051698527E-2</v>
      </c>
      <c r="I1640" s="22">
        <f t="shared" si="129"/>
        <v>1.1416906961950097</v>
      </c>
      <c r="J1640" s="25">
        <v>0.25096808772789497</v>
      </c>
      <c r="K1640" s="22" t="s">
        <v>4909</v>
      </c>
      <c r="L1640" s="22">
        <v>397881.035712226</v>
      </c>
      <c r="M1640" s="22">
        <v>358822.60132078</v>
      </c>
      <c r="N1640" s="22">
        <v>414775.86531612201</v>
      </c>
      <c r="O1640" s="22">
        <v>354880.01453688298</v>
      </c>
      <c r="P1640" s="22">
        <v>248282.57758030799</v>
      </c>
      <c r="Q1640" s="22">
        <v>237773.126394853</v>
      </c>
      <c r="R1640" s="22">
        <v>248490.27035658801</v>
      </c>
      <c r="S1640" s="22">
        <v>291650.34691107698</v>
      </c>
      <c r="T1640" s="22">
        <v>359843.08748010301</v>
      </c>
      <c r="U1640" s="22">
        <v>378119.23839703097</v>
      </c>
      <c r="V1640" s="22">
        <v>326838.60954936402</v>
      </c>
      <c r="W1640" s="22">
        <v>333765.71628299798</v>
      </c>
      <c r="X1640" s="22">
        <v>308138.49068639299</v>
      </c>
      <c r="Y1640" s="22">
        <v>310075.37478520698</v>
      </c>
      <c r="Z1640" s="22">
        <v>275580.12373949902</v>
      </c>
      <c r="AA1640" s="22">
        <v>431744.03766028403</v>
      </c>
      <c r="AB1640" s="22">
        <v>575909.86187802395</v>
      </c>
      <c r="AC1640" s="22">
        <v>388496.23263458401</v>
      </c>
      <c r="AD1640" s="22">
        <v>376633.50235919299</v>
      </c>
      <c r="AE1640" s="22">
        <v>359454.06540181302</v>
      </c>
    </row>
    <row r="1641" spans="1:31" x14ac:dyDescent="0.35">
      <c r="A1641" s="22" t="s">
        <v>4910</v>
      </c>
      <c r="B1641" s="22">
        <v>2</v>
      </c>
      <c r="C1641" s="22">
        <v>79.650000000000006</v>
      </c>
      <c r="D1641" s="24" t="s">
        <v>4911</v>
      </c>
      <c r="E1641" s="22">
        <f t="shared" si="126"/>
        <v>1.2055888608787499</v>
      </c>
      <c r="F1641" s="22">
        <f t="shared" si="125"/>
        <v>0.42721238978020737</v>
      </c>
      <c r="G1641" s="22">
        <f t="shared" si="127"/>
        <v>1.4390231511684985</v>
      </c>
      <c r="H1641" s="22">
        <f t="shared" si="128"/>
        <v>6.3707264856709356E-2</v>
      </c>
      <c r="I1641" s="22">
        <f t="shared" si="129"/>
        <v>1.1451042150215882</v>
      </c>
      <c r="J1641" s="25">
        <v>0.480030539092139</v>
      </c>
      <c r="K1641" s="22" t="s">
        <v>4912</v>
      </c>
      <c r="L1641" s="22">
        <v>700347.35857470101</v>
      </c>
      <c r="M1641" s="22">
        <v>998177.53817676206</v>
      </c>
      <c r="N1641" s="22">
        <v>892903.91830069397</v>
      </c>
      <c r="O1641" s="22">
        <v>505942.15831261303</v>
      </c>
      <c r="P1641" s="22">
        <v>576989.16971024498</v>
      </c>
      <c r="Q1641" s="22">
        <v>498125.56814033899</v>
      </c>
      <c r="R1641" s="22">
        <v>929408.00108179799</v>
      </c>
      <c r="S1641" s="22">
        <v>870349.67680877901</v>
      </c>
      <c r="T1641" s="22">
        <v>703711.34072927095</v>
      </c>
      <c r="U1641" s="22">
        <v>1428173.0725879001</v>
      </c>
      <c r="V1641" s="22">
        <v>775743.01707912004</v>
      </c>
      <c r="W1641" s="22">
        <v>655931.19371644896</v>
      </c>
      <c r="X1641" s="22">
        <v>572041.88043954398</v>
      </c>
      <c r="Y1641" s="22">
        <v>405544.132788521</v>
      </c>
      <c r="Z1641" s="22">
        <v>799495.88295283401</v>
      </c>
      <c r="AA1641" s="22">
        <v>754616.59306160198</v>
      </c>
      <c r="AB1641" s="22">
        <v>1104190.7869368701</v>
      </c>
      <c r="AC1641" s="22">
        <v>588334.49435713806</v>
      </c>
      <c r="AD1641" s="22">
        <v>1168110.3693947201</v>
      </c>
      <c r="AE1641" s="22">
        <v>1002222.08064211</v>
      </c>
    </row>
    <row r="1642" spans="1:31" x14ac:dyDescent="0.35">
      <c r="A1642" s="22" t="s">
        <v>4913</v>
      </c>
      <c r="B1642" s="22">
        <v>3</v>
      </c>
      <c r="C1642" s="22">
        <v>346.27</v>
      </c>
      <c r="D1642" s="24" t="s">
        <v>4914</v>
      </c>
      <c r="E1642" s="22">
        <f t="shared" si="126"/>
        <v>1.139839019653744</v>
      </c>
      <c r="F1642" s="22">
        <f t="shared" si="125"/>
        <v>0.31430205389102389</v>
      </c>
      <c r="G1642" s="22">
        <f t="shared" si="127"/>
        <v>1.4930888336732431</v>
      </c>
      <c r="H1642" s="22">
        <f t="shared" si="128"/>
        <v>2.1392882296575096E-3</v>
      </c>
      <c r="I1642" s="22">
        <f t="shared" si="129"/>
        <v>1.1753146656854747</v>
      </c>
      <c r="J1642" s="25">
        <v>0.212358963971123</v>
      </c>
      <c r="K1642" s="22" t="s">
        <v>4915</v>
      </c>
      <c r="L1642" s="22">
        <v>2247725.8125914098</v>
      </c>
      <c r="M1642" s="22">
        <v>2713843.16343822</v>
      </c>
      <c r="N1642" s="22">
        <v>2392995.5309108398</v>
      </c>
      <c r="O1642" s="22">
        <v>2023195.32931478</v>
      </c>
      <c r="P1642" s="22">
        <v>1701608.6797076699</v>
      </c>
      <c r="Q1642" s="22">
        <v>3184151.5031788601</v>
      </c>
      <c r="R1642" s="22">
        <v>2123305.5920797898</v>
      </c>
      <c r="S1642" s="22">
        <v>2047953.98819835</v>
      </c>
      <c r="T1642" s="22">
        <v>2293365.29889793</v>
      </c>
      <c r="U1642" s="22">
        <v>2979920.1652628002</v>
      </c>
      <c r="V1642" s="22">
        <v>1450108.76090113</v>
      </c>
      <c r="W1642" s="22">
        <v>1964094.57999692</v>
      </c>
      <c r="X1642" s="22">
        <v>1941063.0307340601</v>
      </c>
      <c r="Y1642" s="22">
        <v>1573113.6291746499</v>
      </c>
      <c r="Z1642" s="22">
        <v>2498345.3174731201</v>
      </c>
      <c r="AA1642" s="22">
        <v>2497893.3848997401</v>
      </c>
      <c r="AB1642" s="22">
        <v>2963475.5110042202</v>
      </c>
      <c r="AC1642" s="22">
        <v>3077030.54354918</v>
      </c>
      <c r="AD1642" s="22">
        <v>2717133.8694646698</v>
      </c>
      <c r="AE1642" s="22">
        <v>2819405.0019107298</v>
      </c>
    </row>
    <row r="1643" spans="1:31" x14ac:dyDescent="0.35">
      <c r="A1643" s="22" t="s">
        <v>4916</v>
      </c>
      <c r="B1643" s="22">
        <v>2</v>
      </c>
      <c r="C1643" s="22">
        <v>276.06</v>
      </c>
      <c r="D1643" s="24" t="s">
        <v>4917</v>
      </c>
      <c r="E1643" s="22">
        <f t="shared" si="126"/>
        <v>0.8100474385150267</v>
      </c>
      <c r="F1643" s="22">
        <f t="shared" si="125"/>
        <v>7.1881172125922599E-2</v>
      </c>
      <c r="G1643" s="22">
        <f t="shared" si="127"/>
        <v>1.3412638874020533</v>
      </c>
      <c r="H1643" s="22">
        <f t="shared" si="128"/>
        <v>1.6965880139691171E-2</v>
      </c>
      <c r="I1643" s="22">
        <f t="shared" si="129"/>
        <v>1.1438308862849418</v>
      </c>
      <c r="J1643" s="25">
        <v>0.14266595746869801</v>
      </c>
      <c r="K1643" s="22" t="s">
        <v>4918</v>
      </c>
      <c r="L1643" s="22">
        <v>1006714.62638463</v>
      </c>
      <c r="M1643" s="22">
        <v>1106260.3132817999</v>
      </c>
      <c r="N1643" s="22">
        <v>1049267.7504034699</v>
      </c>
      <c r="O1643" s="22">
        <v>820252.19020365004</v>
      </c>
      <c r="P1643" s="22">
        <v>906757.26435181696</v>
      </c>
      <c r="Q1643" s="22">
        <v>609919.07959123398</v>
      </c>
      <c r="R1643" s="22">
        <v>807095.09929360601</v>
      </c>
      <c r="S1643" s="22">
        <v>889551.47624657</v>
      </c>
      <c r="T1643" s="22">
        <v>649645.41192337906</v>
      </c>
      <c r="U1643" s="22">
        <v>1004315.10895309</v>
      </c>
      <c r="V1643" s="22">
        <v>669102.671222648</v>
      </c>
      <c r="W1643" s="22">
        <v>817650.98533579602</v>
      </c>
      <c r="X1643" s="22">
        <v>960698.53523188794</v>
      </c>
      <c r="Y1643" s="22">
        <v>911043.08681357303</v>
      </c>
      <c r="Z1643" s="22">
        <v>915958.40440968401</v>
      </c>
      <c r="AA1643" s="22">
        <v>884636.19796669099</v>
      </c>
      <c r="AB1643" s="22">
        <v>1264861.4678203801</v>
      </c>
      <c r="AC1643" s="22">
        <v>1321488.1762399499</v>
      </c>
      <c r="AD1643" s="22">
        <v>1233488.43299327</v>
      </c>
      <c r="AE1643" s="22">
        <v>1028696.08837854</v>
      </c>
    </row>
    <row r="1644" spans="1:31" x14ac:dyDescent="0.35">
      <c r="A1644" s="22" t="s">
        <v>4919</v>
      </c>
      <c r="B1644" s="22">
        <v>5</v>
      </c>
      <c r="C1644" s="22">
        <v>245.92</v>
      </c>
      <c r="D1644" s="24" t="s">
        <v>4920</v>
      </c>
      <c r="E1644" s="22">
        <f t="shared" si="126"/>
        <v>1.3138278400595031</v>
      </c>
      <c r="F1644" s="22">
        <f t="shared" si="125"/>
        <v>8.4431718903289085E-2</v>
      </c>
      <c r="G1644" s="22">
        <f t="shared" si="127"/>
        <v>1.1265457265318481</v>
      </c>
      <c r="H1644" s="22">
        <f t="shared" si="128"/>
        <v>0.14267374554243586</v>
      </c>
      <c r="I1644" s="22">
        <f t="shared" si="129"/>
        <v>0.91653936185488871</v>
      </c>
      <c r="J1644" s="25">
        <v>0.40420425609384603</v>
      </c>
      <c r="K1644" s="22" t="s">
        <v>4921</v>
      </c>
      <c r="L1644" s="22">
        <v>1697902.2973630901</v>
      </c>
      <c r="M1644" s="22">
        <v>1450086.01453669</v>
      </c>
      <c r="N1644" s="22">
        <v>1588611.7196293301</v>
      </c>
      <c r="O1644" s="22">
        <v>1193919.00672441</v>
      </c>
      <c r="P1644" s="22">
        <v>1068394.1499753301</v>
      </c>
      <c r="Q1644" s="22">
        <v>2237216.8720913101</v>
      </c>
      <c r="R1644" s="22">
        <v>1539448.06534337</v>
      </c>
      <c r="S1644" s="22">
        <v>1255230.6431889499</v>
      </c>
      <c r="T1644" s="22">
        <v>2014735.01835654</v>
      </c>
      <c r="U1644" s="22">
        <v>2148736.3978745099</v>
      </c>
      <c r="V1644" s="22">
        <v>1310224.5079944199</v>
      </c>
      <c r="W1644" s="22">
        <v>1448231.83207736</v>
      </c>
      <c r="X1644" s="22">
        <v>1570014.06539585</v>
      </c>
      <c r="Y1644" s="22">
        <v>1420865.9324244701</v>
      </c>
      <c r="Z1644" s="22">
        <v>1886902.1909851299</v>
      </c>
      <c r="AA1644" s="22">
        <v>1636430.11343685</v>
      </c>
      <c r="AB1644" s="22">
        <v>1593695.84223908</v>
      </c>
      <c r="AC1644" s="22">
        <v>1918633.17265271</v>
      </c>
      <c r="AD1644" s="22">
        <v>1837235.1140668499</v>
      </c>
      <c r="AE1644" s="22">
        <v>1616577.6390889999</v>
      </c>
    </row>
    <row r="1645" spans="1:31" x14ac:dyDescent="0.35">
      <c r="A1645" s="22" t="s">
        <v>4922</v>
      </c>
      <c r="B1645" s="22">
        <v>3</v>
      </c>
      <c r="C1645" s="22">
        <v>216.68</v>
      </c>
      <c r="D1645" s="24" t="s">
        <v>4923</v>
      </c>
      <c r="E1645" s="22">
        <f t="shared" si="126"/>
        <v>1.2090624218515333</v>
      </c>
      <c r="F1645" s="22">
        <f t="shared" si="125"/>
        <v>0.21516774208040917</v>
      </c>
      <c r="G1645" s="22">
        <f t="shared" si="127"/>
        <v>1.4193233745037988</v>
      </c>
      <c r="H1645" s="22">
        <f t="shared" si="128"/>
        <v>1.5289622998321524E-2</v>
      </c>
      <c r="I1645" s="22">
        <f t="shared" si="129"/>
        <v>1.1039193993668643</v>
      </c>
      <c r="J1645" s="25">
        <v>0.53726687834658204</v>
      </c>
      <c r="K1645" s="22" t="s">
        <v>4924</v>
      </c>
      <c r="L1645" s="22">
        <v>1578813.73384902</v>
      </c>
      <c r="M1645" s="22">
        <v>1635913.31929972</v>
      </c>
      <c r="N1645" s="22">
        <v>1494672.33912323</v>
      </c>
      <c r="O1645" s="22">
        <v>1016051.87386578</v>
      </c>
      <c r="P1645" s="22">
        <v>1008170.10255399</v>
      </c>
      <c r="Q1645" s="22">
        <v>2118029.6291926499</v>
      </c>
      <c r="R1645" s="22">
        <v>1538285.48099989</v>
      </c>
      <c r="S1645" s="22">
        <v>1297087.47994141</v>
      </c>
      <c r="T1645" s="22">
        <v>1337456.0499147701</v>
      </c>
      <c r="U1645" s="22">
        <v>1850509.9198129501</v>
      </c>
      <c r="V1645" s="22">
        <v>789471.89990132104</v>
      </c>
      <c r="W1645" s="22">
        <v>1106837.5182023</v>
      </c>
      <c r="X1645" s="22">
        <v>1216340.1833951799</v>
      </c>
      <c r="Y1645" s="22">
        <v>1295563.64456698</v>
      </c>
      <c r="Z1645" s="22">
        <v>1691526.8006746799</v>
      </c>
      <c r="AA1645" s="22">
        <v>1495292.60007109</v>
      </c>
      <c r="AB1645" s="22">
        <v>1870178.21260859</v>
      </c>
      <c r="AC1645" s="22">
        <v>1871325.5838478</v>
      </c>
      <c r="AD1645" s="22">
        <v>1838239.7422938601</v>
      </c>
      <c r="AE1645" s="22">
        <v>1582467.48791429</v>
      </c>
    </row>
    <row r="1646" spans="1:31" x14ac:dyDescent="0.35">
      <c r="A1646" s="22" t="s">
        <v>4925</v>
      </c>
      <c r="B1646" s="22">
        <v>1</v>
      </c>
      <c r="C1646" s="22">
        <v>109.45</v>
      </c>
      <c r="D1646" s="22" t="s">
        <v>4926</v>
      </c>
      <c r="E1646" s="22">
        <f t="shared" si="126"/>
        <v>1.3551688417001002</v>
      </c>
      <c r="F1646" s="22">
        <f t="shared" si="125"/>
        <v>7.1272699642074305E-2</v>
      </c>
      <c r="G1646" s="22">
        <f t="shared" si="127"/>
        <v>1.6830136920986678</v>
      </c>
      <c r="H1646" s="22">
        <f t="shared" si="128"/>
        <v>2.9846327043978548E-3</v>
      </c>
      <c r="I1646" s="22">
        <f t="shared" si="129"/>
        <v>1.3106864692778255</v>
      </c>
      <c r="J1646" s="25">
        <v>0.113545535098349</v>
      </c>
      <c r="K1646" s="22" t="s">
        <v>4927</v>
      </c>
      <c r="L1646" s="22">
        <v>150819.632191379</v>
      </c>
      <c r="M1646" s="22">
        <v>93163.655074670503</v>
      </c>
      <c r="N1646" s="22">
        <v>89034.163830138306</v>
      </c>
      <c r="O1646" s="22">
        <v>75076.300262055694</v>
      </c>
      <c r="P1646" s="22">
        <v>89686.572645257402</v>
      </c>
      <c r="Q1646" s="22">
        <v>102398.31005555</v>
      </c>
      <c r="R1646" s="22">
        <v>137677.10995682699</v>
      </c>
      <c r="S1646" s="22">
        <v>122696.17604439</v>
      </c>
      <c r="T1646" s="22">
        <v>145503.766849398</v>
      </c>
      <c r="U1646" s="22">
        <v>166301.02219476001</v>
      </c>
      <c r="V1646" s="22">
        <v>62658.656813617701</v>
      </c>
      <c r="W1646" s="22">
        <v>97238.087664044593</v>
      </c>
      <c r="X1646" s="22">
        <v>70169.135957074206</v>
      </c>
      <c r="Y1646" s="22">
        <v>65645.811151646602</v>
      </c>
      <c r="Z1646" s="22">
        <v>84074.272235897501</v>
      </c>
      <c r="AA1646" s="22">
        <v>119676.10849209499</v>
      </c>
      <c r="AB1646" s="22">
        <v>98330.199896872597</v>
      </c>
      <c r="AC1646" s="22">
        <v>150709.15745204</v>
      </c>
      <c r="AD1646" s="22">
        <v>153152.628431096</v>
      </c>
      <c r="AE1646" s="22">
        <v>117316.882907684</v>
      </c>
    </row>
    <row r="1647" spans="1:31" x14ac:dyDescent="0.35">
      <c r="A1647" s="22" t="s">
        <v>4928</v>
      </c>
      <c r="B1647" s="22">
        <v>3</v>
      </c>
      <c r="C1647" s="22">
        <v>112.41</v>
      </c>
      <c r="D1647" s="24" t="s">
        <v>4929</v>
      </c>
      <c r="E1647" s="22">
        <f t="shared" si="126"/>
        <v>1.0243745682396252</v>
      </c>
      <c r="F1647" s="22">
        <f t="shared" si="125"/>
        <v>0.91687621395233343</v>
      </c>
      <c r="G1647" s="22">
        <f t="shared" si="127"/>
        <v>1.6638669871029381</v>
      </c>
      <c r="H1647" s="22">
        <f t="shared" si="128"/>
        <v>3.0637276479602776E-2</v>
      </c>
      <c r="I1647" s="22">
        <f t="shared" si="129"/>
        <v>1.0293922059104044</v>
      </c>
      <c r="J1647" s="25">
        <v>0.97778991198712795</v>
      </c>
      <c r="K1647" s="22" t="s">
        <v>4930</v>
      </c>
      <c r="L1647" s="22">
        <v>229590.952131069</v>
      </c>
      <c r="M1647" s="22">
        <v>405145.60441575601</v>
      </c>
      <c r="N1647" s="22">
        <v>183939.435419243</v>
      </c>
      <c r="O1647" s="22">
        <v>271369.06806559698</v>
      </c>
      <c r="P1647" s="22">
        <v>155727.28298591799</v>
      </c>
      <c r="Q1647" s="22">
        <v>359922.75575088803</v>
      </c>
      <c r="R1647" s="22">
        <v>234020.87474738201</v>
      </c>
      <c r="S1647" s="22">
        <v>216639.87634551601</v>
      </c>
      <c r="T1647" s="22">
        <v>157016.03424611801</v>
      </c>
      <c r="U1647" s="22">
        <v>308537.96491359902</v>
      </c>
      <c r="V1647" s="22">
        <v>203443.88084245901</v>
      </c>
      <c r="W1647" s="22">
        <v>218056.04160543799</v>
      </c>
      <c r="X1647" s="22">
        <v>227823.37981351899</v>
      </c>
      <c r="Y1647" s="22">
        <v>184533.646313912</v>
      </c>
      <c r="Z1647" s="22">
        <v>376344.892729474</v>
      </c>
      <c r="AA1647" s="22">
        <v>246765.54040129099</v>
      </c>
      <c r="AB1647" s="22">
        <v>496928.81377103698</v>
      </c>
      <c r="AC1647" s="22">
        <v>504666.35364185798</v>
      </c>
      <c r="AD1647" s="22">
        <v>442627.97053029801</v>
      </c>
      <c r="AE1647" s="22">
        <v>322626.21313376498</v>
      </c>
    </row>
    <row r="1648" spans="1:31" x14ac:dyDescent="0.35">
      <c r="A1648" s="22" t="s">
        <v>4931</v>
      </c>
      <c r="B1648" s="22">
        <v>4</v>
      </c>
      <c r="C1648" s="22">
        <v>228.93</v>
      </c>
      <c r="D1648" s="24" t="s">
        <v>4932</v>
      </c>
      <c r="E1648" s="22">
        <f t="shared" si="126"/>
        <v>1.0465338580067332</v>
      </c>
      <c r="F1648" s="22">
        <f t="shared" si="125"/>
        <v>0.75243039235036269</v>
      </c>
      <c r="G1648" s="22">
        <f t="shared" si="127"/>
        <v>1.492919524162668</v>
      </c>
      <c r="H1648" s="22">
        <f t="shared" si="128"/>
        <v>6.0429986347115246E-3</v>
      </c>
      <c r="I1648" s="22">
        <f t="shared" si="129"/>
        <v>1.1516766638639664</v>
      </c>
      <c r="J1648" s="25">
        <v>0.29981915985799801</v>
      </c>
      <c r="K1648" s="22" t="s">
        <v>4933</v>
      </c>
      <c r="L1648" s="22">
        <v>1309364.8575601601</v>
      </c>
      <c r="M1648" s="22">
        <v>1612432.6815570199</v>
      </c>
      <c r="N1648" s="22">
        <v>1254414.3453353201</v>
      </c>
      <c r="O1648" s="22">
        <v>1158820.2506612099</v>
      </c>
      <c r="P1648" s="22">
        <v>943471.07043447206</v>
      </c>
      <c r="Q1648" s="22">
        <v>1208661.29228543</v>
      </c>
      <c r="R1648" s="22">
        <v>1378532.6644021601</v>
      </c>
      <c r="S1648" s="22">
        <v>1045470.90295552</v>
      </c>
      <c r="T1648" s="22">
        <v>1102815.07690597</v>
      </c>
      <c r="U1648" s="22">
        <v>1835186.2456608999</v>
      </c>
      <c r="V1648" s="22">
        <v>774717.81709513406</v>
      </c>
      <c r="W1648" s="22">
        <v>1028612.96923799</v>
      </c>
      <c r="X1648" s="22">
        <v>1157330.32160585</v>
      </c>
      <c r="Y1648" s="22">
        <v>1078594.3472221401</v>
      </c>
      <c r="Z1648" s="22">
        <v>1412364.2594238</v>
      </c>
      <c r="AA1648" s="22">
        <v>1363373.1952424999</v>
      </c>
      <c r="AB1648" s="22">
        <v>1749642.0293705801</v>
      </c>
      <c r="AC1648" s="22">
        <v>1952630.5664136901</v>
      </c>
      <c r="AD1648" s="22">
        <v>1577307.4195502701</v>
      </c>
      <c r="AE1648" s="22">
        <v>1495876.2996368899</v>
      </c>
    </row>
    <row r="1649" spans="1:31" x14ac:dyDescent="0.35">
      <c r="A1649" s="22" t="s">
        <v>4934</v>
      </c>
      <c r="B1649" s="22">
        <v>2</v>
      </c>
      <c r="C1649" s="22">
        <v>53.86</v>
      </c>
      <c r="D1649" s="24" t="s">
        <v>4935</v>
      </c>
      <c r="E1649" s="22">
        <f t="shared" si="126"/>
        <v>1.3203333398359118</v>
      </c>
      <c r="F1649" s="22">
        <f t="shared" si="125"/>
        <v>0.20805658546042646</v>
      </c>
      <c r="G1649" s="22">
        <f t="shared" si="127"/>
        <v>1.0785990187821461</v>
      </c>
      <c r="H1649" s="22">
        <f t="shared" si="128"/>
        <v>0.60042911074314653</v>
      </c>
      <c r="I1649" s="22">
        <f t="shared" si="129"/>
        <v>0.9726095728553501</v>
      </c>
      <c r="J1649" s="25">
        <v>0.88653353437704596</v>
      </c>
      <c r="K1649" s="22" t="s">
        <v>4936</v>
      </c>
      <c r="L1649" s="22">
        <v>484723.970885891</v>
      </c>
      <c r="M1649" s="22">
        <v>642336.63732684497</v>
      </c>
      <c r="N1649" s="22">
        <v>296316.17102934199</v>
      </c>
      <c r="O1649" s="22">
        <v>484277.65176947002</v>
      </c>
      <c r="P1649" s="22">
        <v>347398.31481088302</v>
      </c>
      <c r="Q1649" s="22">
        <v>937151.673295354</v>
      </c>
      <c r="R1649" s="22">
        <v>502656.56175174698</v>
      </c>
      <c r="S1649" s="22">
        <v>541547.97325971001</v>
      </c>
      <c r="T1649" s="22">
        <v>467908.23055554001</v>
      </c>
      <c r="U1649" s="22">
        <v>528156.88453552197</v>
      </c>
      <c r="V1649" s="22">
        <v>284917.02593356499</v>
      </c>
      <c r="W1649" s="22">
        <v>381125.04705554998</v>
      </c>
      <c r="X1649" s="22">
        <v>575082.56491337204</v>
      </c>
      <c r="Y1649" s="22">
        <v>597444.40836261795</v>
      </c>
      <c r="Z1649" s="22">
        <v>479990.02281965897</v>
      </c>
      <c r="AA1649" s="22">
        <v>399588.988482018</v>
      </c>
      <c r="AB1649" s="22">
        <v>562177.92028306297</v>
      </c>
      <c r="AC1649" s="22">
        <v>453042.30150624597</v>
      </c>
      <c r="AD1649" s="22">
        <v>533925.86531604198</v>
      </c>
      <c r="AE1649" s="22">
        <v>552060.46131590405</v>
      </c>
    </row>
    <row r="1650" spans="1:31" x14ac:dyDescent="0.35">
      <c r="A1650" s="22" t="s">
        <v>4937</v>
      </c>
      <c r="B1650" s="22">
        <v>11</v>
      </c>
      <c r="C1650" s="22">
        <v>617.64</v>
      </c>
      <c r="D1650" s="24" t="s">
        <v>4938</v>
      </c>
      <c r="E1650" s="22">
        <f t="shared" si="126"/>
        <v>1.1850078786737956</v>
      </c>
      <c r="F1650" s="22">
        <f t="shared" ref="F1650:F1713" si="130">_xlfn.T.TEST(Q1650:U1650,L1650:P1650,2,2)</f>
        <v>0.18078084657295468</v>
      </c>
      <c r="G1650" s="22">
        <f t="shared" si="127"/>
        <v>1.0377190787851032</v>
      </c>
      <c r="H1650" s="22">
        <f t="shared" si="128"/>
        <v>0.50935368501562439</v>
      </c>
      <c r="I1650" s="22">
        <f t="shared" si="129"/>
        <v>0.99151824370168085</v>
      </c>
      <c r="J1650" s="25">
        <v>0.86569841845107698</v>
      </c>
      <c r="K1650" s="22" t="s">
        <v>4939</v>
      </c>
      <c r="L1650" s="22">
        <v>10892426.8307514</v>
      </c>
      <c r="M1650" s="22">
        <v>13738293.4861449</v>
      </c>
      <c r="N1650" s="22">
        <v>11597062.491282901</v>
      </c>
      <c r="O1650" s="22">
        <v>12334092.3085557</v>
      </c>
      <c r="P1650" s="22">
        <v>10398167.287123</v>
      </c>
      <c r="Q1650" s="22">
        <v>18676994.7098419</v>
      </c>
      <c r="R1650" s="22">
        <v>12521441.148477999</v>
      </c>
      <c r="S1650" s="22">
        <v>10415105.145879099</v>
      </c>
      <c r="T1650" s="22">
        <v>13642583.9020497</v>
      </c>
      <c r="U1650" s="22">
        <v>14611989.869263999</v>
      </c>
      <c r="V1650" s="22">
        <v>11213621.531902701</v>
      </c>
      <c r="W1650" s="22">
        <v>11887922.652584899</v>
      </c>
      <c r="X1650" s="22">
        <v>11871009.421120901</v>
      </c>
      <c r="Y1650" s="22">
        <v>13524545.950449999</v>
      </c>
      <c r="Z1650" s="22">
        <v>10967305.4393954</v>
      </c>
      <c r="AA1650" s="22">
        <v>12851369.5542842</v>
      </c>
      <c r="AB1650" s="22">
        <v>10652436.751208801</v>
      </c>
      <c r="AC1650" s="22">
        <v>11968198.1663105</v>
      </c>
      <c r="AD1650" s="22">
        <v>13134767.1637132</v>
      </c>
      <c r="AE1650" s="22">
        <v>13100575.936869999</v>
      </c>
    </row>
    <row r="1651" spans="1:31" x14ac:dyDescent="0.35">
      <c r="A1651" s="22" t="s">
        <v>4940</v>
      </c>
      <c r="B1651" s="22">
        <v>3</v>
      </c>
      <c r="C1651" s="22">
        <v>143.26</v>
      </c>
      <c r="D1651" s="24" t="s">
        <v>4941</v>
      </c>
      <c r="E1651" s="22">
        <f t="shared" si="126"/>
        <v>0.82921425197030774</v>
      </c>
      <c r="F1651" s="22">
        <f t="shared" si="130"/>
        <v>0.10789215133832622</v>
      </c>
      <c r="G1651" s="22">
        <f t="shared" si="127"/>
        <v>1.159372130558687</v>
      </c>
      <c r="H1651" s="22">
        <f t="shared" si="128"/>
        <v>0.2326230474351699</v>
      </c>
      <c r="I1651" s="22">
        <f t="shared" si="129"/>
        <v>1.1744742090178375</v>
      </c>
      <c r="J1651" s="25">
        <v>0.162789977805888</v>
      </c>
      <c r="K1651" s="22" t="s">
        <v>4942</v>
      </c>
      <c r="L1651" s="22">
        <v>2499052.7843308798</v>
      </c>
      <c r="M1651" s="22">
        <v>3083456.4168113298</v>
      </c>
      <c r="N1651" s="22">
        <v>2806503.90618621</v>
      </c>
      <c r="O1651" s="22">
        <v>2290295.7226527501</v>
      </c>
      <c r="P1651" s="22">
        <v>2107842.6816398702</v>
      </c>
      <c r="Q1651" s="22">
        <v>2673383.6366586499</v>
      </c>
      <c r="R1651" s="22">
        <v>1996182.5196892901</v>
      </c>
      <c r="S1651" s="22">
        <v>2191788.0229612701</v>
      </c>
      <c r="T1651" s="22">
        <v>1649335.4894733501</v>
      </c>
      <c r="U1651" s="22">
        <v>2092598.6067572699</v>
      </c>
      <c r="V1651" s="22">
        <v>2204007.24650391</v>
      </c>
      <c r="W1651" s="22">
        <v>2164432.4659472401</v>
      </c>
      <c r="X1651" s="22">
        <v>1908692.5278346101</v>
      </c>
      <c r="Y1651" s="22">
        <v>1748154.8726544899</v>
      </c>
      <c r="Z1651" s="22">
        <v>2862267.0056933002</v>
      </c>
      <c r="AA1651" s="22">
        <v>2424825.6149551198</v>
      </c>
      <c r="AB1651" s="22">
        <v>3162753.7654020502</v>
      </c>
      <c r="AC1651" s="22">
        <v>2707167.3061439502</v>
      </c>
      <c r="AD1651" s="22">
        <v>2224362.4201616002</v>
      </c>
      <c r="AE1651" s="22">
        <v>2103617.70843047</v>
      </c>
    </row>
    <row r="1652" spans="1:31" x14ac:dyDescent="0.35">
      <c r="A1652" s="22" t="s">
        <v>4943</v>
      </c>
      <c r="B1652" s="22">
        <v>1</v>
      </c>
      <c r="C1652" s="22">
        <v>49.94</v>
      </c>
      <c r="D1652" s="22" t="s">
        <v>4944</v>
      </c>
      <c r="E1652" s="22">
        <f t="shared" si="126"/>
        <v>0.39428678179829585</v>
      </c>
      <c r="F1652" s="22">
        <f t="shared" si="130"/>
        <v>1.2876701142509382E-3</v>
      </c>
      <c r="G1652" s="22">
        <f t="shared" si="127"/>
        <v>2.0566646985641217</v>
      </c>
      <c r="H1652" s="22">
        <f t="shared" si="128"/>
        <v>5.8057092427150757E-2</v>
      </c>
      <c r="I1652" s="22">
        <f t="shared" si="129"/>
        <v>2.4706629528167561</v>
      </c>
      <c r="J1652" s="25">
        <v>2.5381552212364399E-2</v>
      </c>
      <c r="K1652" s="22" t="s">
        <v>4945</v>
      </c>
      <c r="L1652" s="22">
        <v>227744.30728011701</v>
      </c>
      <c r="M1652" s="22">
        <v>399376.98158015998</v>
      </c>
      <c r="N1652" s="22">
        <v>244226.37542105099</v>
      </c>
      <c r="O1652" s="22">
        <v>299014.83547028003</v>
      </c>
      <c r="P1652" s="22">
        <v>371304.36368582601</v>
      </c>
      <c r="Q1652" s="22">
        <v>68646.925801037796</v>
      </c>
      <c r="R1652" s="22">
        <v>99098.763795122999</v>
      </c>
      <c r="S1652" s="22">
        <v>171429.12075885799</v>
      </c>
      <c r="T1652" s="22">
        <v>153215.73576104699</v>
      </c>
      <c r="U1652" s="22">
        <v>115468.320073753</v>
      </c>
      <c r="V1652" s="22">
        <v>244707.512703644</v>
      </c>
      <c r="W1652" s="22">
        <v>192436.664766806</v>
      </c>
      <c r="X1652" s="22">
        <v>105584.615286093</v>
      </c>
      <c r="Y1652" s="22">
        <v>25755.757264868302</v>
      </c>
      <c r="Z1652" s="22">
        <v>55504.594948690101</v>
      </c>
      <c r="AA1652" s="22">
        <v>394986.006522034</v>
      </c>
      <c r="AB1652" s="22">
        <v>311660.37756395701</v>
      </c>
      <c r="AC1652" s="22">
        <v>225332.51876372501</v>
      </c>
      <c r="AD1652" s="22">
        <v>153295.86039387801</v>
      </c>
      <c r="AE1652" s="22">
        <v>198061.68350362399</v>
      </c>
    </row>
    <row r="1653" spans="1:31" x14ac:dyDescent="0.35">
      <c r="A1653" s="22" t="s">
        <v>4946</v>
      </c>
      <c r="B1653" s="22">
        <v>4</v>
      </c>
      <c r="C1653" s="22">
        <v>191.52</v>
      </c>
      <c r="D1653" s="24" t="s">
        <v>4947</v>
      </c>
      <c r="E1653" s="22">
        <f t="shared" si="126"/>
        <v>0.90972700061485134</v>
      </c>
      <c r="F1653" s="22">
        <f t="shared" si="130"/>
        <v>0.46340913190259025</v>
      </c>
      <c r="G1653" s="22">
        <f t="shared" si="127"/>
        <v>1.3890916850130126</v>
      </c>
      <c r="H1653" s="22">
        <f t="shared" si="128"/>
        <v>4.8892427704124634E-4</v>
      </c>
      <c r="I1653" s="22">
        <f t="shared" si="129"/>
        <v>1.1118103505360308</v>
      </c>
      <c r="J1653" s="25">
        <v>0.387882399499687</v>
      </c>
      <c r="K1653" s="22" t="s">
        <v>4948</v>
      </c>
      <c r="L1653" s="22">
        <v>1243997.2851647199</v>
      </c>
      <c r="M1653" s="22">
        <v>2072182.3602340801</v>
      </c>
      <c r="N1653" s="22">
        <v>1508299.7006912599</v>
      </c>
      <c r="O1653" s="22">
        <v>1356664.7696503999</v>
      </c>
      <c r="P1653" s="22">
        <v>1308705.2407352801</v>
      </c>
      <c r="Q1653" s="22">
        <v>1546844.5553651799</v>
      </c>
      <c r="R1653" s="22">
        <v>1069633.4517318399</v>
      </c>
      <c r="S1653" s="22">
        <v>1237974.6698618699</v>
      </c>
      <c r="T1653" s="22">
        <v>1524158.97077652</v>
      </c>
      <c r="U1653" s="22">
        <v>1435106.54238834</v>
      </c>
      <c r="V1653" s="22">
        <v>1300197.83431174</v>
      </c>
      <c r="W1653" s="22">
        <v>1171082.47800583</v>
      </c>
      <c r="X1653" s="22">
        <v>1495136.4228320001</v>
      </c>
      <c r="Y1653" s="22">
        <v>1333173.51695494</v>
      </c>
      <c r="Z1653" s="22">
        <v>1437034.706338</v>
      </c>
      <c r="AA1653" s="22">
        <v>1639432.7928494599</v>
      </c>
      <c r="AB1653" s="22">
        <v>1898509.2666507901</v>
      </c>
      <c r="AC1653" s="22">
        <v>2096910.0718382699</v>
      </c>
      <c r="AD1653" s="22">
        <v>1816635.09722408</v>
      </c>
      <c r="AE1653" s="22">
        <v>1906302.4862610199</v>
      </c>
    </row>
    <row r="1654" spans="1:31" x14ac:dyDescent="0.35">
      <c r="A1654" s="22" t="s">
        <v>4949</v>
      </c>
      <c r="B1654" s="22">
        <v>1</v>
      </c>
      <c r="C1654" s="22">
        <v>21.56</v>
      </c>
      <c r="D1654" s="22" t="s">
        <v>4950</v>
      </c>
      <c r="E1654" s="22">
        <f t="shared" si="126"/>
        <v>0.84659979383284689</v>
      </c>
      <c r="F1654" s="22">
        <f t="shared" si="130"/>
        <v>0.84635352959989707</v>
      </c>
      <c r="G1654" s="22">
        <f t="shared" si="127"/>
        <v>1.9722767918608801</v>
      </c>
      <c r="H1654" s="22">
        <f t="shared" si="128"/>
        <v>0.58314444298135015</v>
      </c>
      <c r="I1654" s="22">
        <f t="shared" si="129"/>
        <v>3.0734852843083273</v>
      </c>
      <c r="J1654" s="25">
        <v>0.25530105105752499</v>
      </c>
      <c r="K1654" s="22" t="s">
        <v>4951</v>
      </c>
      <c r="L1654" s="22">
        <v>11176.104411906799</v>
      </c>
      <c r="M1654" s="22">
        <v>0</v>
      </c>
      <c r="N1654" s="22">
        <v>22756.068540194199</v>
      </c>
      <c r="O1654" s="22">
        <v>2882.2104388105299</v>
      </c>
      <c r="P1654" s="22">
        <v>0</v>
      </c>
      <c r="Q1654" s="22">
        <v>0</v>
      </c>
      <c r="R1654" s="22">
        <v>2791.2603251189298</v>
      </c>
      <c r="S1654" s="22">
        <v>0</v>
      </c>
      <c r="T1654" s="22">
        <v>18702.307348443999</v>
      </c>
      <c r="U1654" s="22">
        <v>9673.4817152661508</v>
      </c>
      <c r="V1654" s="22">
        <v>0</v>
      </c>
      <c r="W1654" s="22">
        <v>11978.0574772449</v>
      </c>
      <c r="X1654" s="22">
        <v>0</v>
      </c>
      <c r="Y1654" s="22">
        <v>0</v>
      </c>
      <c r="Z1654" s="22">
        <v>0</v>
      </c>
      <c r="AA1654" s="22">
        <v>0</v>
      </c>
      <c r="AB1654" s="22">
        <v>0</v>
      </c>
      <c r="AC1654" s="22">
        <v>6831.0807647459997</v>
      </c>
      <c r="AD1654" s="22">
        <v>0</v>
      </c>
      <c r="AE1654" s="22">
        <v>16792.964009199801</v>
      </c>
    </row>
    <row r="1655" spans="1:31" x14ac:dyDescent="0.35">
      <c r="A1655" s="22" t="s">
        <v>4952</v>
      </c>
      <c r="B1655" s="22">
        <v>5</v>
      </c>
      <c r="C1655" s="22">
        <v>196.09</v>
      </c>
      <c r="D1655" s="24" t="s">
        <v>4953</v>
      </c>
      <c r="E1655" s="22">
        <f t="shared" si="126"/>
        <v>1.0923054311199116</v>
      </c>
      <c r="F1655" s="22">
        <f t="shared" si="130"/>
        <v>9.9389181773030716E-2</v>
      </c>
      <c r="G1655" s="22">
        <f t="shared" si="127"/>
        <v>1.1432161584213369</v>
      </c>
      <c r="H1655" s="22">
        <f t="shared" si="128"/>
        <v>2.9964818923622336E-3</v>
      </c>
      <c r="I1655" s="22">
        <f t="shared" si="129"/>
        <v>1.0155007307137716</v>
      </c>
      <c r="J1655" s="25">
        <v>0.72070251901364901</v>
      </c>
      <c r="K1655" s="22" t="s">
        <v>4954</v>
      </c>
      <c r="L1655" s="22">
        <v>12124375.0418403</v>
      </c>
      <c r="M1655" s="22">
        <v>13198077.2495747</v>
      </c>
      <c r="N1655" s="22">
        <v>13535093.3351434</v>
      </c>
      <c r="O1655" s="22">
        <v>13619198.325920301</v>
      </c>
      <c r="P1655" s="22">
        <v>11800403.835056501</v>
      </c>
      <c r="Q1655" s="22">
        <v>14164498.7726597</v>
      </c>
      <c r="R1655" s="22">
        <v>13661543.9280826</v>
      </c>
      <c r="S1655" s="22">
        <v>12282368.298029199</v>
      </c>
      <c r="T1655" s="22">
        <v>14991322.757125501</v>
      </c>
      <c r="U1655" s="22">
        <v>15110543.8693249</v>
      </c>
      <c r="V1655" s="22">
        <v>11433353.040991999</v>
      </c>
      <c r="W1655" s="22">
        <v>12790499.1869119</v>
      </c>
      <c r="X1655" s="22">
        <v>12466604.0356203</v>
      </c>
      <c r="Y1655" s="22">
        <v>13625712.6834473</v>
      </c>
      <c r="Z1655" s="22">
        <v>12979844.382685401</v>
      </c>
      <c r="AA1655" s="22">
        <v>14040177.4234879</v>
      </c>
      <c r="AB1655" s="22">
        <v>14944396.418596599</v>
      </c>
      <c r="AC1655" s="22">
        <v>14685972.1936388</v>
      </c>
      <c r="AD1655" s="22">
        <v>13777271.384003</v>
      </c>
      <c r="AE1655" s="22">
        <v>14913207.782389799</v>
      </c>
    </row>
    <row r="1656" spans="1:31" x14ac:dyDescent="0.35">
      <c r="A1656" s="22" t="s">
        <v>4955</v>
      </c>
      <c r="B1656" s="22">
        <v>4</v>
      </c>
      <c r="C1656" s="22">
        <v>192.45</v>
      </c>
      <c r="D1656" s="24" t="s">
        <v>4956</v>
      </c>
      <c r="E1656" s="22">
        <f t="shared" si="126"/>
        <v>0.85216457383113942</v>
      </c>
      <c r="F1656" s="22">
        <f t="shared" si="130"/>
        <v>4.8521483197825968E-2</v>
      </c>
      <c r="G1656" s="22">
        <f t="shared" si="127"/>
        <v>1.3347663851013147</v>
      </c>
      <c r="H1656" s="22">
        <f t="shared" si="128"/>
        <v>1.4951840855303071E-2</v>
      </c>
      <c r="I1656" s="22">
        <f t="shared" si="129"/>
        <v>1.2719781684226246</v>
      </c>
      <c r="J1656" s="25">
        <v>9.5582492115676692E-3</v>
      </c>
      <c r="K1656" s="22" t="s">
        <v>4957</v>
      </c>
      <c r="L1656" s="22">
        <v>1912626.5793975301</v>
      </c>
      <c r="M1656" s="22">
        <v>2229389.4751545899</v>
      </c>
      <c r="N1656" s="22">
        <v>2044461.28468713</v>
      </c>
      <c r="O1656" s="22">
        <v>2352855.3748201402</v>
      </c>
      <c r="P1656" s="22">
        <v>2378104.0580753</v>
      </c>
      <c r="Q1656" s="22">
        <v>1785585.4897063</v>
      </c>
      <c r="R1656" s="22">
        <v>1510135.8185958299</v>
      </c>
      <c r="S1656" s="22">
        <v>2155660.9656634601</v>
      </c>
      <c r="T1656" s="22">
        <v>1925688.8985461199</v>
      </c>
      <c r="U1656" s="22">
        <v>1926381.68174286</v>
      </c>
      <c r="V1656" s="22">
        <v>1932323.3330107301</v>
      </c>
      <c r="W1656" s="22">
        <v>1683390.5275917801</v>
      </c>
      <c r="X1656" s="22">
        <v>1527561.1429625901</v>
      </c>
      <c r="Y1656" s="22">
        <v>1475811.3079240001</v>
      </c>
      <c r="Z1656" s="22">
        <v>1963951.5449494</v>
      </c>
      <c r="AA1656" s="22">
        <v>2559797.8591408599</v>
      </c>
      <c r="AB1656" s="22">
        <v>2187874.08085969</v>
      </c>
      <c r="AC1656" s="22">
        <v>2676809.6129028802</v>
      </c>
      <c r="AD1656" s="22">
        <v>1784230.32194043</v>
      </c>
      <c r="AE1656" s="22">
        <v>2247638.5379822901</v>
      </c>
    </row>
    <row r="1657" spans="1:31" x14ac:dyDescent="0.35">
      <c r="A1657" s="22" t="s">
        <v>4958</v>
      </c>
      <c r="B1657" s="22">
        <v>1</v>
      </c>
      <c r="C1657" s="22">
        <v>219.85</v>
      </c>
      <c r="D1657" s="22" t="s">
        <v>4959</v>
      </c>
      <c r="E1657" s="22">
        <f t="shared" si="126"/>
        <v>1.3660013381824694</v>
      </c>
      <c r="F1657" s="22">
        <f t="shared" si="130"/>
        <v>0.16038588468293707</v>
      </c>
      <c r="G1657" s="22">
        <f t="shared" si="127"/>
        <v>1.2198179557394437</v>
      </c>
      <c r="H1657" s="22">
        <f t="shared" si="128"/>
        <v>7.2817295896074691E-2</v>
      </c>
      <c r="I1657" s="22">
        <f t="shared" si="129"/>
        <v>0.94979115662229474</v>
      </c>
      <c r="J1657" s="25">
        <v>0.64849918661875705</v>
      </c>
      <c r="K1657" s="22" t="s">
        <v>4960</v>
      </c>
      <c r="L1657" s="22">
        <v>489180.26282243698</v>
      </c>
      <c r="M1657" s="22">
        <v>579030.61961385002</v>
      </c>
      <c r="N1657" s="22">
        <v>448981.66813005699</v>
      </c>
      <c r="O1657" s="22">
        <v>427325.19283286697</v>
      </c>
      <c r="P1657" s="22">
        <v>375889.09066705703</v>
      </c>
      <c r="Q1657" s="22">
        <v>1008857.38790831</v>
      </c>
      <c r="R1657" s="22">
        <v>584635.54206877097</v>
      </c>
      <c r="S1657" s="22">
        <v>404419.58159728698</v>
      </c>
      <c r="T1657" s="22">
        <v>492271.23892822</v>
      </c>
      <c r="U1657" s="22">
        <v>679495.08995968103</v>
      </c>
      <c r="V1657" s="22">
        <v>462156.74382134801</v>
      </c>
      <c r="W1657" s="22">
        <v>459362.19803385797</v>
      </c>
      <c r="X1657" s="22">
        <v>476841.158678454</v>
      </c>
      <c r="Y1657" s="22">
        <v>403601.76184164197</v>
      </c>
      <c r="Z1657" s="22">
        <v>641108.71991801006</v>
      </c>
      <c r="AA1657" s="22">
        <v>487713.90324102697</v>
      </c>
      <c r="AB1657" s="22">
        <v>694115.705338898</v>
      </c>
      <c r="AC1657" s="22">
        <v>614453.73146659299</v>
      </c>
      <c r="AD1657" s="22">
        <v>581532.80161774601</v>
      </c>
      <c r="AE1657" s="22">
        <v>602285.22175593697</v>
      </c>
    </row>
    <row r="1658" spans="1:31" x14ac:dyDescent="0.35">
      <c r="A1658" s="22" t="s">
        <v>4961</v>
      </c>
      <c r="B1658" s="22">
        <v>1</v>
      </c>
      <c r="C1658" s="22">
        <v>241.05</v>
      </c>
      <c r="D1658" s="22" t="s">
        <v>4962</v>
      </c>
      <c r="E1658" s="22">
        <f t="shared" si="126"/>
        <v>1.3847456435860608</v>
      </c>
      <c r="F1658" s="22">
        <f t="shared" si="130"/>
        <v>0.17003085488104941</v>
      </c>
      <c r="G1658" s="22">
        <f t="shared" si="127"/>
        <v>1.3560822302351248</v>
      </c>
      <c r="H1658" s="22">
        <f t="shared" si="128"/>
        <v>5.5555700732610291E-2</v>
      </c>
      <c r="I1658" s="22">
        <f t="shared" si="129"/>
        <v>1.0333386164313856</v>
      </c>
      <c r="J1658" s="25">
        <v>0.93607264162498005</v>
      </c>
      <c r="K1658" s="22" t="s">
        <v>4963</v>
      </c>
      <c r="L1658" s="22">
        <v>641146.25794196199</v>
      </c>
      <c r="M1658" s="22">
        <v>601991.91003118502</v>
      </c>
      <c r="N1658" s="22">
        <v>921636.985801009</v>
      </c>
      <c r="O1658" s="22">
        <v>483883.095336381</v>
      </c>
      <c r="P1658" s="22">
        <v>414123.603995335</v>
      </c>
      <c r="Q1658" s="22">
        <v>1241343.2505911801</v>
      </c>
      <c r="R1658" s="22">
        <v>723174.26747849805</v>
      </c>
      <c r="S1658" s="22">
        <v>519634.61531173199</v>
      </c>
      <c r="T1658" s="22">
        <v>710818.45437580801</v>
      </c>
      <c r="U1658" s="22">
        <v>1046203.24058558</v>
      </c>
      <c r="V1658" s="22">
        <v>506829.577241897</v>
      </c>
      <c r="W1658" s="22">
        <v>633249.34453544696</v>
      </c>
      <c r="X1658" s="22">
        <v>552314.28116210399</v>
      </c>
      <c r="Y1658" s="22">
        <v>465789.40674415301</v>
      </c>
      <c r="Z1658" s="22">
        <v>805784.67500293104</v>
      </c>
      <c r="AA1658" s="22">
        <v>739961.36167694896</v>
      </c>
      <c r="AB1658" s="22">
        <v>897053.88191709796</v>
      </c>
      <c r="AC1658" s="22">
        <v>604172.67549148097</v>
      </c>
      <c r="AD1658" s="22">
        <v>750346.64856897201</v>
      </c>
      <c r="AE1658" s="22">
        <v>1027848.79810716</v>
      </c>
    </row>
    <row r="1659" spans="1:31" x14ac:dyDescent="0.35">
      <c r="A1659" s="22" t="s">
        <v>4964</v>
      </c>
      <c r="B1659" s="22">
        <v>3</v>
      </c>
      <c r="C1659" s="22">
        <v>158.47999999999999</v>
      </c>
      <c r="D1659" s="24" t="s">
        <v>4965</v>
      </c>
      <c r="E1659" s="22">
        <f t="shared" si="126"/>
        <v>3.2008538038479522</v>
      </c>
      <c r="F1659" s="22">
        <f t="shared" si="130"/>
        <v>1.0631157366361442E-2</v>
      </c>
      <c r="G1659" s="22">
        <f t="shared" si="127"/>
        <v>0.78615476130220319</v>
      </c>
      <c r="H1659" s="22">
        <f t="shared" si="128"/>
        <v>0.37302491723273057</v>
      </c>
      <c r="I1659" s="22">
        <f t="shared" si="129"/>
        <v>0.59170150098315111</v>
      </c>
      <c r="J1659" s="25">
        <v>9.5041665782797796E-2</v>
      </c>
      <c r="K1659" s="22" t="s">
        <v>4966</v>
      </c>
      <c r="L1659" s="22">
        <v>270905.03422942403</v>
      </c>
      <c r="M1659" s="22">
        <v>189486.48475356301</v>
      </c>
      <c r="N1659" s="22">
        <v>202433.053141485</v>
      </c>
      <c r="O1659" s="22">
        <v>105944.98700305499</v>
      </c>
      <c r="P1659" s="22">
        <v>204607.18699019501</v>
      </c>
      <c r="Q1659" s="22">
        <v>939645.34676504997</v>
      </c>
      <c r="R1659" s="22">
        <v>498854.78634813603</v>
      </c>
      <c r="S1659" s="22">
        <v>385120.62579843402</v>
      </c>
      <c r="T1659" s="22">
        <v>374845.07812465099</v>
      </c>
      <c r="U1659" s="22">
        <v>917170.82335178298</v>
      </c>
      <c r="V1659" s="22">
        <v>156531.524681401</v>
      </c>
      <c r="W1659" s="22">
        <v>261714.35464863101</v>
      </c>
      <c r="X1659" s="22">
        <v>466292.044287225</v>
      </c>
      <c r="Y1659" s="22">
        <v>283348.13142066501</v>
      </c>
      <c r="Z1659" s="22">
        <v>477160.889241233</v>
      </c>
      <c r="AA1659" s="22">
        <v>143980.86353257799</v>
      </c>
      <c r="AB1659" s="22">
        <v>189209.87380705</v>
      </c>
      <c r="AC1659" s="22">
        <v>304565.65289378801</v>
      </c>
      <c r="AD1659" s="22">
        <v>374757.70519228699</v>
      </c>
      <c r="AE1659" s="22">
        <v>280747.39238499501</v>
      </c>
    </row>
    <row r="1660" spans="1:31" x14ac:dyDescent="0.35">
      <c r="A1660" s="22" t="s">
        <v>4967</v>
      </c>
      <c r="B1660" s="22">
        <v>1</v>
      </c>
      <c r="C1660" s="22">
        <v>13.18</v>
      </c>
      <c r="D1660" s="22" t="s">
        <v>4968</v>
      </c>
      <c r="E1660" s="22">
        <f t="shared" si="126"/>
        <v>1.9380994921450705</v>
      </c>
      <c r="F1660" s="22">
        <f t="shared" si="130"/>
        <v>4.7981054499236673E-3</v>
      </c>
      <c r="G1660" s="22">
        <f t="shared" si="127"/>
        <v>0.64050004212485945</v>
      </c>
      <c r="H1660" s="22">
        <f t="shared" si="128"/>
        <v>7.2779530994901753E-2</v>
      </c>
      <c r="I1660" s="22">
        <f t="shared" si="129"/>
        <v>0.50408578871402288</v>
      </c>
      <c r="J1660" s="25">
        <v>2.6228571995503099E-2</v>
      </c>
      <c r="K1660" s="22" t="s">
        <v>4969</v>
      </c>
      <c r="L1660" s="22">
        <v>91212.544235891706</v>
      </c>
      <c r="M1660" s="22">
        <v>48766.901922242003</v>
      </c>
      <c r="N1660" s="22">
        <v>100543.761148491</v>
      </c>
      <c r="O1660" s="22">
        <v>115858.845965602</v>
      </c>
      <c r="P1660" s="22">
        <v>172630.85030171101</v>
      </c>
      <c r="Q1660" s="22">
        <v>178086.07390026699</v>
      </c>
      <c r="R1660" s="22">
        <v>196480.00959070999</v>
      </c>
      <c r="S1660" s="22">
        <v>268082.81976518198</v>
      </c>
      <c r="T1660" s="22">
        <v>191998.89699006701</v>
      </c>
      <c r="U1660" s="22">
        <v>190631.839508612</v>
      </c>
      <c r="V1660" s="22">
        <v>139464.151947709</v>
      </c>
      <c r="W1660" s="22">
        <v>138043.05758789001</v>
      </c>
      <c r="X1660" s="22">
        <v>285307.28866256902</v>
      </c>
      <c r="Y1660" s="22">
        <v>288292.74368787103</v>
      </c>
      <c r="Z1660" s="22">
        <v>198342.90215294799</v>
      </c>
      <c r="AA1660" s="22">
        <v>114781.770447791</v>
      </c>
      <c r="AB1660" s="22">
        <v>147966.71441799801</v>
      </c>
      <c r="AC1660" s="22">
        <v>120965.021124741</v>
      </c>
      <c r="AD1660" s="22">
        <v>187056.054592748</v>
      </c>
      <c r="AE1660" s="22">
        <v>101403.300881633</v>
      </c>
    </row>
    <row r="1661" spans="1:31" x14ac:dyDescent="0.35">
      <c r="A1661" s="22" t="s">
        <v>4970</v>
      </c>
      <c r="B1661" s="22">
        <v>1</v>
      </c>
      <c r="C1661" s="22">
        <v>162.24</v>
      </c>
      <c r="D1661" s="22" t="s">
        <v>4971</v>
      </c>
      <c r="E1661" s="22">
        <f t="shared" si="126"/>
        <v>0.92508655193623057</v>
      </c>
      <c r="F1661" s="22">
        <f t="shared" si="130"/>
        <v>0.49833801222982366</v>
      </c>
      <c r="G1661" s="22">
        <f t="shared" si="127"/>
        <v>1.5304060338221199</v>
      </c>
      <c r="H1661" s="22">
        <f t="shared" si="128"/>
        <v>3.46832645926911E-3</v>
      </c>
      <c r="I1661" s="22">
        <f t="shared" si="129"/>
        <v>1.3537380369520744</v>
      </c>
      <c r="J1661" s="25">
        <v>1.54244181960464E-2</v>
      </c>
      <c r="K1661" s="22" t="s">
        <v>4972</v>
      </c>
      <c r="L1661" s="22">
        <v>111337.918607374</v>
      </c>
      <c r="M1661" s="22">
        <v>87681.327374245695</v>
      </c>
      <c r="N1661" s="22">
        <v>122887.22607544</v>
      </c>
      <c r="O1661" s="22">
        <v>147696.61997036601</v>
      </c>
      <c r="P1661" s="22">
        <v>128495.568412814</v>
      </c>
      <c r="Q1661" s="22">
        <v>112562.99604547099</v>
      </c>
      <c r="R1661" s="22">
        <v>87601.7745247438</v>
      </c>
      <c r="S1661" s="22">
        <v>135967.62535848</v>
      </c>
      <c r="T1661" s="22">
        <v>113173.310874153</v>
      </c>
      <c r="U1661" s="22">
        <v>103987.320701492</v>
      </c>
      <c r="V1661" s="22">
        <v>95069.766346032804</v>
      </c>
      <c r="W1661" s="22">
        <v>85780.294082211694</v>
      </c>
      <c r="X1661" s="22">
        <v>96600.30799437</v>
      </c>
      <c r="Y1661" s="22">
        <v>78292.345578447406</v>
      </c>
      <c r="Z1661" s="22">
        <v>86069.988393599298</v>
      </c>
      <c r="AA1661" s="22">
        <v>136696.18219584899</v>
      </c>
      <c r="AB1661" s="22">
        <v>173742.76898928799</v>
      </c>
      <c r="AC1661" s="22">
        <v>137189.061381723</v>
      </c>
      <c r="AD1661" s="22">
        <v>110590.575076358</v>
      </c>
      <c r="AE1661" s="22">
        <v>117934.237920828</v>
      </c>
    </row>
    <row r="1662" spans="1:31" x14ac:dyDescent="0.35">
      <c r="A1662" s="22" t="s">
        <v>4973</v>
      </c>
      <c r="B1662" s="22">
        <v>3</v>
      </c>
      <c r="C1662" s="22">
        <v>212.57</v>
      </c>
      <c r="D1662" s="24" t="s">
        <v>4974</v>
      </c>
      <c r="E1662" s="22">
        <f t="shared" si="126"/>
        <v>0.80854861585222781</v>
      </c>
      <c r="F1662" s="22">
        <f t="shared" si="130"/>
        <v>0.22365875485721787</v>
      </c>
      <c r="G1662" s="22">
        <f t="shared" si="127"/>
        <v>1.2073213288768336</v>
      </c>
      <c r="H1662" s="22">
        <f t="shared" si="128"/>
        <v>0.23881516118695836</v>
      </c>
      <c r="I1662" s="22">
        <f t="shared" si="129"/>
        <v>1.2599791508454541</v>
      </c>
      <c r="J1662" s="25">
        <v>7.3860069026786698E-2</v>
      </c>
      <c r="K1662" s="22" t="s">
        <v>4975</v>
      </c>
      <c r="L1662" s="22">
        <v>555512.648041824</v>
      </c>
      <c r="M1662" s="22">
        <v>459961.16651081498</v>
      </c>
      <c r="N1662" s="22">
        <v>410561.450952649</v>
      </c>
      <c r="O1662" s="22">
        <v>628802.54001747398</v>
      </c>
      <c r="P1662" s="22">
        <v>480520.95002042397</v>
      </c>
      <c r="Q1662" s="22">
        <v>231441.352309896</v>
      </c>
      <c r="R1662" s="22">
        <v>516776.80608029</v>
      </c>
      <c r="S1662" s="22">
        <v>283611.63113045401</v>
      </c>
      <c r="T1662" s="22">
        <v>504301.59049427602</v>
      </c>
      <c r="U1662" s="22">
        <v>513829.432468354</v>
      </c>
      <c r="V1662" s="22">
        <v>401722.90481273399</v>
      </c>
      <c r="W1662" s="22">
        <v>507488.78999350499</v>
      </c>
      <c r="X1662" s="22">
        <v>323957.89665758901</v>
      </c>
      <c r="Y1662" s="22">
        <v>330473.34592212702</v>
      </c>
      <c r="Z1662" s="22">
        <v>448579.84728627099</v>
      </c>
      <c r="AA1662" s="22">
        <v>527484.79338472197</v>
      </c>
      <c r="AB1662" s="22">
        <v>290308.81360711902</v>
      </c>
      <c r="AC1662" s="22">
        <v>480535.98025209998</v>
      </c>
      <c r="AD1662" s="22">
        <v>499444.15636667598</v>
      </c>
      <c r="AE1662" s="22">
        <v>631625.74277609796</v>
      </c>
    </row>
    <row r="1663" spans="1:31" x14ac:dyDescent="0.35">
      <c r="A1663" s="22" t="s">
        <v>4976</v>
      </c>
      <c r="B1663" s="22">
        <v>1</v>
      </c>
      <c r="C1663" s="22">
        <v>18.25</v>
      </c>
      <c r="D1663" s="22" t="s">
        <v>4977</v>
      </c>
      <c r="E1663" s="22">
        <f t="shared" si="126"/>
        <v>1.1795916203478969</v>
      </c>
      <c r="F1663" s="22">
        <f t="shared" si="130"/>
        <v>0.73427052509027435</v>
      </c>
      <c r="G1663" s="22">
        <f t="shared" si="127"/>
        <v>1.4634414716368833</v>
      </c>
      <c r="H1663" s="22">
        <f t="shared" si="128"/>
        <v>0.47349214135915485</v>
      </c>
      <c r="I1663" s="22">
        <f t="shared" si="129"/>
        <v>0.80820256097432119</v>
      </c>
      <c r="J1663" s="25">
        <v>0.66802837680472404</v>
      </c>
      <c r="K1663" s="22" t="s">
        <v>4978</v>
      </c>
      <c r="L1663" s="22">
        <v>13226.751986211</v>
      </c>
      <c r="M1663" s="22">
        <v>160388.649507375</v>
      </c>
      <c r="N1663" s="22">
        <v>69220.902701585597</v>
      </c>
      <c r="O1663" s="22">
        <v>78343.947066199398</v>
      </c>
      <c r="P1663" s="22">
        <v>263004.47998940101</v>
      </c>
      <c r="Q1663" s="22">
        <v>287362.50586213497</v>
      </c>
      <c r="R1663" s="22">
        <v>51994.417928492498</v>
      </c>
      <c r="S1663" s="22">
        <v>156616.78905265999</v>
      </c>
      <c r="T1663" s="22">
        <v>100213.346611716</v>
      </c>
      <c r="U1663" s="22">
        <v>92912.354263595305</v>
      </c>
      <c r="V1663" s="22">
        <v>248697.88239459801</v>
      </c>
      <c r="W1663" s="22">
        <v>141496.95711889301</v>
      </c>
      <c r="X1663" s="22">
        <v>243271.88714543599</v>
      </c>
      <c r="Y1663" s="22">
        <v>65032.676152323897</v>
      </c>
      <c r="Z1663" s="22">
        <v>24320.295441763199</v>
      </c>
      <c r="AA1663" s="22">
        <v>289542.93012904399</v>
      </c>
      <c r="AB1663" s="22">
        <v>475429.27602324297</v>
      </c>
      <c r="AC1663" s="22">
        <v>125848.433727838</v>
      </c>
      <c r="AD1663" s="22">
        <v>56717.248640810903</v>
      </c>
      <c r="AE1663" s="22">
        <v>110266.434418583</v>
      </c>
    </row>
    <row r="1664" spans="1:31" x14ac:dyDescent="0.35">
      <c r="A1664" s="22" t="s">
        <v>4979</v>
      </c>
      <c r="B1664" s="22">
        <v>2</v>
      </c>
      <c r="C1664" s="22">
        <v>184.98</v>
      </c>
      <c r="D1664" s="24" t="s">
        <v>4980</v>
      </c>
      <c r="E1664" s="22">
        <f t="shared" si="126"/>
        <v>0.90043493303721067</v>
      </c>
      <c r="F1664" s="22">
        <f t="shared" si="130"/>
        <v>0.64536557033616604</v>
      </c>
      <c r="G1664" s="22">
        <f t="shared" si="127"/>
        <v>1.9148014847441814</v>
      </c>
      <c r="H1664" s="22">
        <f t="shared" si="128"/>
        <v>1.6551389507678525E-3</v>
      </c>
      <c r="I1664" s="22">
        <f t="shared" si="129"/>
        <v>1.3740238785719305</v>
      </c>
      <c r="J1664" s="25">
        <v>0.22891918283575699</v>
      </c>
      <c r="K1664" s="22" t="s">
        <v>4981</v>
      </c>
      <c r="L1664" s="22">
        <v>1075169.3380869899</v>
      </c>
      <c r="M1664" s="22">
        <v>2031870.59042928</v>
      </c>
      <c r="N1664" s="22">
        <v>1485302.9659637201</v>
      </c>
      <c r="O1664" s="22">
        <v>3132082.1712974301</v>
      </c>
      <c r="P1664" s="22">
        <v>1820120.9236133101</v>
      </c>
      <c r="Q1664" s="22">
        <v>1689723.0013192899</v>
      </c>
      <c r="R1664" s="22">
        <v>1093996.5619835099</v>
      </c>
      <c r="S1664" s="22">
        <v>2324910.4837826602</v>
      </c>
      <c r="T1664" s="22">
        <v>1683255.59728291</v>
      </c>
      <c r="U1664" s="22">
        <v>1802356.98445925</v>
      </c>
      <c r="V1664" s="22">
        <v>1862185.8153129499</v>
      </c>
      <c r="W1664" s="22">
        <v>1823815.4118200699</v>
      </c>
      <c r="X1664" s="22">
        <v>995059.83893406903</v>
      </c>
      <c r="Y1664" s="22">
        <v>972125.12080324104</v>
      </c>
      <c r="Z1664" s="22">
        <v>1293233.11357931</v>
      </c>
      <c r="AA1664" s="22">
        <v>2836819.3421289902</v>
      </c>
      <c r="AB1664" s="22">
        <v>3245591.1981104999</v>
      </c>
      <c r="AC1664" s="22">
        <v>2079901.32513615</v>
      </c>
      <c r="AD1664" s="22">
        <v>2472075.9044765402</v>
      </c>
      <c r="AE1664" s="22">
        <v>2666626.22030443</v>
      </c>
    </row>
    <row r="1665" spans="1:31" x14ac:dyDescent="0.35">
      <c r="A1665" s="22" t="s">
        <v>4982</v>
      </c>
      <c r="B1665" s="22">
        <v>2</v>
      </c>
      <c r="C1665" s="22">
        <v>64.849999999999994</v>
      </c>
      <c r="D1665" s="24" t="s">
        <v>4983</v>
      </c>
      <c r="E1665" s="22">
        <f t="shared" si="126"/>
        <v>0.87200521432474121</v>
      </c>
      <c r="F1665" s="22">
        <f t="shared" si="130"/>
        <v>0.17762510274982873</v>
      </c>
      <c r="G1665" s="22">
        <f t="shared" si="127"/>
        <v>1.2080594028334624</v>
      </c>
      <c r="H1665" s="22">
        <f t="shared" si="128"/>
        <v>6.4492306183613485E-2</v>
      </c>
      <c r="I1665" s="22">
        <f t="shared" si="129"/>
        <v>1.2907041855454477</v>
      </c>
      <c r="J1665" s="25">
        <v>1.69811953722761E-2</v>
      </c>
      <c r="K1665" s="22" t="s">
        <v>4984</v>
      </c>
      <c r="L1665" s="22">
        <v>507848.21425104298</v>
      </c>
      <c r="M1665" s="22">
        <v>588683.11739518202</v>
      </c>
      <c r="N1665" s="22">
        <v>506386.43573718</v>
      </c>
      <c r="O1665" s="22">
        <v>716468.28912490106</v>
      </c>
      <c r="P1665" s="22">
        <v>521852.07561842602</v>
      </c>
      <c r="Q1665" s="22">
        <v>586307.68148192903</v>
      </c>
      <c r="R1665" s="22">
        <v>437456.296830807</v>
      </c>
      <c r="S1665" s="22">
        <v>493691.16373903799</v>
      </c>
      <c r="T1665" s="22">
        <v>433616.50090122002</v>
      </c>
      <c r="U1665" s="22">
        <v>526502.82339980395</v>
      </c>
      <c r="V1665" s="22">
        <v>460901.840217077</v>
      </c>
      <c r="W1665" s="22">
        <v>443844.20388142997</v>
      </c>
      <c r="X1665" s="22">
        <v>431777.64627087303</v>
      </c>
      <c r="Y1665" s="22">
        <v>365999.69456144399</v>
      </c>
      <c r="Z1665" s="22">
        <v>498785.144123053</v>
      </c>
      <c r="AA1665" s="22">
        <v>573906.76685241098</v>
      </c>
      <c r="AB1665" s="22">
        <v>476571.68562147301</v>
      </c>
      <c r="AC1665" s="22">
        <v>436095.66395416402</v>
      </c>
      <c r="AD1665" s="22">
        <v>526541.36865911004</v>
      </c>
      <c r="AE1665" s="22">
        <v>646195.98197387601</v>
      </c>
    </row>
    <row r="1666" spans="1:31" x14ac:dyDescent="0.35">
      <c r="A1666" s="22" t="s">
        <v>4985</v>
      </c>
      <c r="B1666" s="22">
        <v>2</v>
      </c>
      <c r="C1666" s="22">
        <v>85.46</v>
      </c>
      <c r="D1666" s="24" t="s">
        <v>4986</v>
      </c>
      <c r="E1666" s="22">
        <f t="shared" si="126"/>
        <v>0.87213343871652871</v>
      </c>
      <c r="F1666" s="22">
        <f t="shared" si="130"/>
        <v>0.1725980040501921</v>
      </c>
      <c r="G1666" s="22">
        <f t="shared" si="127"/>
        <v>1.324010276496121</v>
      </c>
      <c r="H1666" s="22">
        <f t="shared" si="128"/>
        <v>1.4839781163855599E-2</v>
      </c>
      <c r="I1666" s="22">
        <f t="shared" si="129"/>
        <v>1.0493994161528113</v>
      </c>
      <c r="J1666" s="25">
        <v>0.47066959820111598</v>
      </c>
      <c r="K1666" s="22" t="s">
        <v>4987</v>
      </c>
      <c r="L1666" s="22">
        <v>912650.33179029298</v>
      </c>
      <c r="M1666" s="22">
        <v>1215042.12249396</v>
      </c>
      <c r="N1666" s="22">
        <v>1016709.03673435</v>
      </c>
      <c r="O1666" s="22">
        <v>1095348.81180299</v>
      </c>
      <c r="P1666" s="22">
        <v>960775.57196086703</v>
      </c>
      <c r="Q1666" s="22">
        <v>1085570.0288499901</v>
      </c>
      <c r="R1666" s="22">
        <v>714143.84094164998</v>
      </c>
      <c r="S1666" s="22">
        <v>1043341.07122311</v>
      </c>
      <c r="T1666" s="22">
        <v>900672.89774147398</v>
      </c>
      <c r="U1666" s="22">
        <v>791824.67555208702</v>
      </c>
      <c r="V1666" s="22">
        <v>980954.81051258405</v>
      </c>
      <c r="W1666" s="22">
        <v>1027939.90656924</v>
      </c>
      <c r="X1666" s="22">
        <v>927715.75256311905</v>
      </c>
      <c r="Y1666" s="22">
        <v>924262.85910437605</v>
      </c>
      <c r="Z1666" s="22">
        <v>1094843.05028969</v>
      </c>
      <c r="AA1666" s="22">
        <v>1329657.03399664</v>
      </c>
      <c r="AB1666" s="22">
        <v>1561927.9383646301</v>
      </c>
      <c r="AC1666" s="22">
        <v>1388848.6169340401</v>
      </c>
      <c r="AD1666" s="22">
        <v>1324202.07621293</v>
      </c>
      <c r="AE1666" s="22">
        <v>956783.74773955403</v>
      </c>
    </row>
    <row r="1667" spans="1:31" x14ac:dyDescent="0.35">
      <c r="A1667" s="22" t="s">
        <v>4988</v>
      </c>
      <c r="B1667" s="22">
        <v>2</v>
      </c>
      <c r="C1667" s="22">
        <v>103.86</v>
      </c>
      <c r="D1667" s="24" t="s">
        <v>4989</v>
      </c>
      <c r="E1667" s="22">
        <f t="shared" si="126"/>
        <v>1.0276668799123378</v>
      </c>
      <c r="F1667" s="22">
        <f t="shared" si="130"/>
        <v>0.9040529668582542</v>
      </c>
      <c r="G1667" s="22">
        <f t="shared" si="127"/>
        <v>1.6634254309171066</v>
      </c>
      <c r="H1667" s="22">
        <f t="shared" si="128"/>
        <v>1.543973658941562E-2</v>
      </c>
      <c r="I1667" s="22">
        <f t="shared" si="129"/>
        <v>1.3674509625129176</v>
      </c>
      <c r="J1667" s="25">
        <v>0.11408411105169899</v>
      </c>
      <c r="K1667" s="22" t="s">
        <v>4990</v>
      </c>
      <c r="L1667" s="22">
        <v>459973.87512472901</v>
      </c>
      <c r="M1667" s="22">
        <v>346677.00707938598</v>
      </c>
      <c r="N1667" s="22">
        <v>580059.18342647201</v>
      </c>
      <c r="O1667" s="22">
        <v>468507.67596570798</v>
      </c>
      <c r="P1667" s="22">
        <v>337441.69048458303</v>
      </c>
      <c r="Q1667" s="22">
        <v>774853.53685595503</v>
      </c>
      <c r="R1667" s="22">
        <v>332430.182668361</v>
      </c>
      <c r="S1667" s="22">
        <v>327042.76032042899</v>
      </c>
      <c r="T1667" s="22">
        <v>330784.17288302898</v>
      </c>
      <c r="U1667" s="22">
        <v>488212.82454914099</v>
      </c>
      <c r="V1667" s="22">
        <v>334970.32579648501</v>
      </c>
      <c r="W1667" s="22">
        <v>355995.81209127401</v>
      </c>
      <c r="X1667" s="22">
        <v>191688.55900149801</v>
      </c>
      <c r="Y1667" s="22">
        <v>228106.77444000501</v>
      </c>
      <c r="Z1667" s="22">
        <v>492703.29061840102</v>
      </c>
      <c r="AA1667" s="22">
        <v>509820.385247042</v>
      </c>
      <c r="AB1667" s="22">
        <v>700817.20218019304</v>
      </c>
      <c r="AC1667" s="22">
        <v>515979.75457405002</v>
      </c>
      <c r="AD1667" s="22">
        <v>510318.624581396</v>
      </c>
      <c r="AE1667" s="22">
        <v>430308.096020506</v>
      </c>
    </row>
    <row r="1668" spans="1:31" x14ac:dyDescent="0.35">
      <c r="A1668" s="22" t="s">
        <v>4991</v>
      </c>
      <c r="B1668" s="22">
        <v>1</v>
      </c>
      <c r="C1668" s="22">
        <v>42.84</v>
      </c>
      <c r="D1668" s="22" t="s">
        <v>4992</v>
      </c>
      <c r="E1668" s="22">
        <f t="shared" si="126"/>
        <v>0.91703325199303654</v>
      </c>
      <c r="F1668" s="22">
        <f t="shared" si="130"/>
        <v>0.72765340076740359</v>
      </c>
      <c r="G1668" s="22">
        <f t="shared" si="127"/>
        <v>1.7782845289269194</v>
      </c>
      <c r="H1668" s="22">
        <f t="shared" si="128"/>
        <v>1.3277536164139979E-2</v>
      </c>
      <c r="I1668" s="22">
        <f t="shared" si="129"/>
        <v>0.97208297046184255</v>
      </c>
      <c r="J1668" s="25">
        <v>0.78719021326199501</v>
      </c>
      <c r="K1668" s="22" t="s">
        <v>4993</v>
      </c>
      <c r="L1668" s="22">
        <v>194021.18160293499</v>
      </c>
      <c r="M1668" s="22">
        <v>145764.671513193</v>
      </c>
      <c r="N1668" s="22">
        <v>345014.491564097</v>
      </c>
      <c r="O1668" s="22">
        <v>316602.43539341399</v>
      </c>
      <c r="P1668" s="22">
        <v>277356.60140672402</v>
      </c>
      <c r="Q1668" s="22">
        <v>134985.00537167801</v>
      </c>
      <c r="R1668" s="22">
        <v>312164.51437744597</v>
      </c>
      <c r="S1668" s="22">
        <v>328952.73898400401</v>
      </c>
      <c r="T1668" s="22">
        <v>280992.76479877898</v>
      </c>
      <c r="U1668" s="22">
        <v>115569.850583634</v>
      </c>
      <c r="V1668" s="22">
        <v>325067.19878215302</v>
      </c>
      <c r="W1668" s="22">
        <v>248448.16597412099</v>
      </c>
      <c r="X1668" s="22">
        <v>317137.48757528898</v>
      </c>
      <c r="Y1668" s="22">
        <v>247101.46736301601</v>
      </c>
      <c r="Z1668" s="22">
        <v>177729.46135840699</v>
      </c>
      <c r="AA1668" s="22">
        <v>412327.24786883098</v>
      </c>
      <c r="AB1668" s="22">
        <v>507295.808042327</v>
      </c>
      <c r="AC1668" s="22">
        <v>632300.85374447203</v>
      </c>
      <c r="AD1668" s="22">
        <v>508727.27417772601</v>
      </c>
      <c r="AE1668" s="22">
        <v>278653.27206745598</v>
      </c>
    </row>
    <row r="1669" spans="1:31" x14ac:dyDescent="0.35">
      <c r="A1669" s="22" t="s">
        <v>4994</v>
      </c>
      <c r="B1669" s="22">
        <v>1</v>
      </c>
      <c r="C1669" s="22">
        <v>109.83</v>
      </c>
      <c r="D1669" s="22" t="s">
        <v>4995</v>
      </c>
      <c r="E1669" s="22">
        <f t="shared" si="126"/>
        <v>0.55227658063274465</v>
      </c>
      <c r="F1669" s="22">
        <f t="shared" si="130"/>
        <v>8.9273303600105269E-2</v>
      </c>
      <c r="G1669" s="22">
        <f t="shared" si="127"/>
        <v>2.3958277197855544</v>
      </c>
      <c r="H1669" s="22">
        <f t="shared" si="128"/>
        <v>1.8814017166315811E-2</v>
      </c>
      <c r="I1669" s="22">
        <f t="shared" si="129"/>
        <v>2.1589066100244283</v>
      </c>
      <c r="J1669" s="25">
        <v>6.8626647693279696E-2</v>
      </c>
      <c r="K1669" s="22" t="s">
        <v>4996</v>
      </c>
      <c r="L1669" s="22">
        <v>17864.949469615101</v>
      </c>
      <c r="M1669" s="22">
        <v>60076.646597679901</v>
      </c>
      <c r="N1669" s="22">
        <v>34250.909772312101</v>
      </c>
      <c r="O1669" s="22">
        <v>70267.416632255903</v>
      </c>
      <c r="P1669" s="22">
        <v>63913.457969050804</v>
      </c>
      <c r="Q1669" s="22">
        <v>10403.1649974392</v>
      </c>
      <c r="R1669" s="22">
        <v>17572.064724677799</v>
      </c>
      <c r="S1669" s="22">
        <v>37927.526577029799</v>
      </c>
      <c r="T1669" s="22">
        <v>33292.729752441097</v>
      </c>
      <c r="U1669" s="22">
        <v>36870.7620572503</v>
      </c>
      <c r="V1669" s="22">
        <v>46350.488943307602</v>
      </c>
      <c r="W1669" s="22">
        <v>25369.379204163299</v>
      </c>
      <c r="X1669" s="22">
        <v>7713.1461459113898</v>
      </c>
      <c r="Y1669" s="22">
        <v>15516.306871188501</v>
      </c>
      <c r="Z1669" s="22">
        <v>19170.196232305399</v>
      </c>
      <c r="AA1669" s="22">
        <v>65138.359149719698</v>
      </c>
      <c r="AB1669" s="22">
        <v>82895.319959229993</v>
      </c>
      <c r="AC1669" s="22">
        <v>34796.745632820101</v>
      </c>
      <c r="AD1669" s="22">
        <v>41971.498888017399</v>
      </c>
      <c r="AE1669" s="22">
        <v>48608.7795181986</v>
      </c>
    </row>
    <row r="1670" spans="1:31" x14ac:dyDescent="0.35">
      <c r="A1670" s="22" t="s">
        <v>4997</v>
      </c>
      <c r="B1670" s="22">
        <v>1</v>
      </c>
      <c r="C1670" s="22">
        <v>21.36</v>
      </c>
      <c r="D1670" s="22" t="s">
        <v>4998</v>
      </c>
      <c r="E1670" s="22">
        <f t="shared" ref="E1670:E1733" si="131">AVERAGE(Q1670:U1670)/AVERAGE(L1670:P1670)</f>
        <v>0.98714827243631997</v>
      </c>
      <c r="F1670" s="22">
        <f t="shared" si="130"/>
        <v>0.90465753927013504</v>
      </c>
      <c r="G1670" s="22">
        <f t="shared" ref="G1670:G1733" si="132">AVERAGE(AA1670:AE1670)/AVERAGE(V1670:Z1670)</f>
        <v>1.0924735485820309</v>
      </c>
      <c r="H1670" s="22">
        <f t="shared" ref="H1670:H1733" si="133">_xlfn.T.TEST(AA1670:AE1670,V1670:Z1670,2,2)</f>
        <v>0.46207816307378813</v>
      </c>
      <c r="I1670" s="22">
        <f t="shared" ref="I1670:I1733" si="134">AVERAGE(L1670:P1670)/AVERAGE(V1670:Z1670)</f>
        <v>1.1546214937999044</v>
      </c>
      <c r="J1670" s="25">
        <v>3.5868793883848497E-2</v>
      </c>
      <c r="K1670" s="22" t="s">
        <v>4999</v>
      </c>
      <c r="L1670" s="22">
        <v>833748.95764271601</v>
      </c>
      <c r="M1670" s="22">
        <v>962592.75795335101</v>
      </c>
      <c r="N1670" s="22">
        <v>714875.07154773595</v>
      </c>
      <c r="O1670" s="22">
        <v>808875.21580608597</v>
      </c>
      <c r="P1670" s="22">
        <v>877080.08446429297</v>
      </c>
      <c r="Q1670" s="22">
        <v>580804.28754005395</v>
      </c>
      <c r="R1670" s="22">
        <v>995674.18499173201</v>
      </c>
      <c r="S1670" s="22">
        <v>991078.54316343903</v>
      </c>
      <c r="T1670" s="22">
        <v>797477.69655688899</v>
      </c>
      <c r="U1670" s="22">
        <v>778196.46295673901</v>
      </c>
      <c r="V1670" s="22">
        <v>695931.20841793099</v>
      </c>
      <c r="W1670" s="22">
        <v>703516.37075730297</v>
      </c>
      <c r="X1670" s="22">
        <v>725585.41356165102</v>
      </c>
      <c r="Y1670" s="22">
        <v>805437.87300889101</v>
      </c>
      <c r="Z1670" s="22">
        <v>704635.62582067295</v>
      </c>
      <c r="AA1670" s="22">
        <v>1050023.7237034901</v>
      </c>
      <c r="AB1670" s="22">
        <v>925379.69299600006</v>
      </c>
      <c r="AC1670" s="22">
        <v>641466.09397148201</v>
      </c>
      <c r="AD1670" s="22">
        <v>747847.60995639302</v>
      </c>
      <c r="AE1670" s="22">
        <v>606540.56768781005</v>
      </c>
    </row>
    <row r="1671" spans="1:31" x14ac:dyDescent="0.35">
      <c r="A1671" s="22" t="s">
        <v>5000</v>
      </c>
      <c r="B1671" s="22">
        <v>2</v>
      </c>
      <c r="C1671" s="22">
        <v>47.41</v>
      </c>
      <c r="D1671" s="24" t="s">
        <v>5001</v>
      </c>
      <c r="E1671" s="22">
        <f t="shared" si="131"/>
        <v>0.81288716479893353</v>
      </c>
      <c r="F1671" s="22">
        <f t="shared" si="130"/>
        <v>0.46069385094975179</v>
      </c>
      <c r="G1671" s="22">
        <f t="shared" si="132"/>
        <v>2.117861467966677</v>
      </c>
      <c r="H1671" s="22">
        <f t="shared" si="133"/>
        <v>2.027298807601103E-3</v>
      </c>
      <c r="I1671" s="22">
        <f t="shared" si="134"/>
        <v>1.3996384143766019</v>
      </c>
      <c r="J1671" s="25">
        <v>0.49753411371550099</v>
      </c>
      <c r="K1671" s="22" t="s">
        <v>5002</v>
      </c>
      <c r="L1671" s="22">
        <v>101958.87242515</v>
      </c>
      <c r="M1671" s="22">
        <v>163713.77564504999</v>
      </c>
      <c r="N1671" s="22">
        <v>83136.197886548296</v>
      </c>
      <c r="O1671" s="22">
        <v>114477.870119609</v>
      </c>
      <c r="P1671" s="22">
        <v>26628.546697479102</v>
      </c>
      <c r="Q1671" s="22">
        <v>69659.505803842898</v>
      </c>
      <c r="R1671" s="22">
        <v>58926.885306174103</v>
      </c>
      <c r="S1671" s="22">
        <v>88799.476994697499</v>
      </c>
      <c r="T1671" s="22">
        <v>75762.162405847805</v>
      </c>
      <c r="U1671" s="22">
        <v>105097.79843738599</v>
      </c>
      <c r="V1671" s="22">
        <v>39750.425481434198</v>
      </c>
      <c r="W1671" s="22">
        <v>96631.575417209402</v>
      </c>
      <c r="X1671" s="22">
        <v>76596.481592738302</v>
      </c>
      <c r="Y1671" s="22">
        <v>39836.632053045098</v>
      </c>
      <c r="Z1671" s="22">
        <v>97214.762987938695</v>
      </c>
      <c r="AA1671" s="22">
        <v>129031.23118351201</v>
      </c>
      <c r="AB1671" s="22">
        <v>178762.07021046101</v>
      </c>
      <c r="AC1671" s="22">
        <v>128744.085345842</v>
      </c>
      <c r="AD1671" s="22">
        <v>129577.427304364</v>
      </c>
      <c r="AE1671" s="22">
        <v>175199.97621871301</v>
      </c>
    </row>
    <row r="1672" spans="1:31" x14ac:dyDescent="0.35">
      <c r="A1672" s="22" t="s">
        <v>5003</v>
      </c>
      <c r="B1672" s="22">
        <v>1</v>
      </c>
      <c r="C1672" s="22">
        <v>63.21</v>
      </c>
      <c r="D1672" s="22" t="s">
        <v>5004</v>
      </c>
      <c r="E1672" s="22">
        <f t="shared" si="131"/>
        <v>0.83271006285892168</v>
      </c>
      <c r="F1672" s="22">
        <f t="shared" si="130"/>
        <v>0.53278853264345027</v>
      </c>
      <c r="G1672" s="22">
        <f t="shared" si="132"/>
        <v>1.8075823209163038</v>
      </c>
      <c r="H1672" s="22">
        <f t="shared" si="133"/>
        <v>2.2296074099475309E-2</v>
      </c>
      <c r="I1672" s="22">
        <f t="shared" si="134"/>
        <v>0.96405854411936143</v>
      </c>
      <c r="J1672" s="25">
        <v>0.86427482839081204</v>
      </c>
      <c r="K1672" s="22" t="s">
        <v>5005</v>
      </c>
      <c r="L1672" s="22">
        <v>99007.940302987306</v>
      </c>
      <c r="M1672" s="22">
        <v>82042.200197691403</v>
      </c>
      <c r="N1672" s="22">
        <v>114509.727440588</v>
      </c>
      <c r="O1672" s="22">
        <v>148199.593413336</v>
      </c>
      <c r="P1672" s="22">
        <v>205113.05898187699</v>
      </c>
      <c r="Q1672" s="22">
        <v>66159.250439230003</v>
      </c>
      <c r="R1672" s="22">
        <v>59884.516763575302</v>
      </c>
      <c r="S1672" s="22">
        <v>196222.84828801101</v>
      </c>
      <c r="T1672" s="22">
        <v>129786.528533506</v>
      </c>
      <c r="U1672" s="22">
        <v>88269.533172494601</v>
      </c>
      <c r="V1672" s="22">
        <v>139244.303286273</v>
      </c>
      <c r="W1672" s="22">
        <v>205446.67927600999</v>
      </c>
      <c r="X1672" s="22">
        <v>77804.955407347297</v>
      </c>
      <c r="Y1672" s="22">
        <v>111334.862961729</v>
      </c>
      <c r="Z1672" s="22">
        <v>139232.59785756501</v>
      </c>
      <c r="AA1672" s="22">
        <v>286886.40763074299</v>
      </c>
      <c r="AB1672" s="22">
        <v>336259.62937185803</v>
      </c>
      <c r="AC1672" s="22">
        <v>207473.45222784701</v>
      </c>
      <c r="AD1672" s="22">
        <v>237084.09894971701</v>
      </c>
      <c r="AE1672" s="22">
        <v>148913.91232653501</v>
      </c>
    </row>
    <row r="1673" spans="1:31" x14ac:dyDescent="0.35">
      <c r="A1673" s="22" t="s">
        <v>5006</v>
      </c>
      <c r="B1673" s="22">
        <v>1</v>
      </c>
      <c r="C1673" s="22">
        <v>26.01</v>
      </c>
      <c r="D1673" s="22" t="s">
        <v>5007</v>
      </c>
      <c r="E1673" s="22">
        <f t="shared" si="131"/>
        <v>1.032602557062233</v>
      </c>
      <c r="F1673" s="22">
        <f t="shared" si="130"/>
        <v>0.88717177153494231</v>
      </c>
      <c r="G1673" s="22">
        <f t="shared" si="132"/>
        <v>2.1074609085125777</v>
      </c>
      <c r="H1673" s="22">
        <f t="shared" si="133"/>
        <v>4.4893615860427137E-2</v>
      </c>
      <c r="I1673" s="22">
        <f t="shared" si="134"/>
        <v>0.74824676503983267</v>
      </c>
      <c r="J1673" s="25">
        <v>0.99877030747649098</v>
      </c>
      <c r="K1673" s="22" t="s">
        <v>5008</v>
      </c>
      <c r="L1673" s="22">
        <v>44327.726291483203</v>
      </c>
      <c r="M1673" s="22">
        <v>12427.613955782501</v>
      </c>
      <c r="N1673" s="22">
        <v>27171.6898686483</v>
      </c>
      <c r="O1673" s="22">
        <v>27696.592306511098</v>
      </c>
      <c r="P1673" s="22">
        <v>31354.1136112598</v>
      </c>
      <c r="Q1673" s="22">
        <v>23524.8778659809</v>
      </c>
      <c r="R1673" s="22">
        <v>23278.587331361701</v>
      </c>
      <c r="S1673" s="22">
        <v>44048.384051748602</v>
      </c>
      <c r="T1673" s="22">
        <v>29485.979795830401</v>
      </c>
      <c r="U1673" s="22">
        <v>27301.3467864304</v>
      </c>
      <c r="V1673" s="22">
        <v>17011.423619790901</v>
      </c>
      <c r="W1673" s="22">
        <v>56964.0645027883</v>
      </c>
      <c r="X1673" s="22">
        <v>14395.9468259939</v>
      </c>
      <c r="Y1673" s="22">
        <v>10099.2283707113</v>
      </c>
      <c r="Z1673" s="22">
        <v>92613.004147120897</v>
      </c>
      <c r="AA1673" s="22">
        <v>107871.84431503899</v>
      </c>
      <c r="AB1673" s="22">
        <v>80152.306539399797</v>
      </c>
      <c r="AC1673" s="22">
        <v>83735.222940798601</v>
      </c>
      <c r="AD1673" s="22">
        <v>68759.882090326399</v>
      </c>
      <c r="AE1673" s="22">
        <v>62182.103555102003</v>
      </c>
    </row>
    <row r="1674" spans="1:31" x14ac:dyDescent="0.35">
      <c r="A1674" s="22" t="s">
        <v>5009</v>
      </c>
      <c r="B1674" s="22">
        <v>4</v>
      </c>
      <c r="C1674" s="22">
        <v>142.82</v>
      </c>
      <c r="D1674" s="24" t="s">
        <v>5010</v>
      </c>
      <c r="E1674" s="22">
        <f t="shared" si="131"/>
        <v>0.87783662414023911</v>
      </c>
      <c r="F1674" s="22">
        <f t="shared" si="130"/>
        <v>0.2293281386794431</v>
      </c>
      <c r="G1674" s="22">
        <f t="shared" si="132"/>
        <v>1.2520029463860445</v>
      </c>
      <c r="H1674" s="22">
        <f t="shared" si="133"/>
        <v>0.14412754143199324</v>
      </c>
      <c r="I1674" s="22">
        <f t="shared" si="134"/>
        <v>1.244713812181818</v>
      </c>
      <c r="J1674" s="25">
        <v>6.6397898934197105E-2</v>
      </c>
      <c r="K1674" s="22" t="s">
        <v>5011</v>
      </c>
      <c r="L1674" s="22">
        <v>1013233.03384073</v>
      </c>
      <c r="M1674" s="22">
        <v>939852.46777791705</v>
      </c>
      <c r="N1674" s="22">
        <v>944656.30076620902</v>
      </c>
      <c r="O1674" s="22">
        <v>1160383.2065846201</v>
      </c>
      <c r="P1674" s="22">
        <v>875948.96220489102</v>
      </c>
      <c r="Q1674" s="22">
        <v>591809.32215903304</v>
      </c>
      <c r="R1674" s="22">
        <v>898766.20549896394</v>
      </c>
      <c r="S1674" s="22">
        <v>808898.51690378296</v>
      </c>
      <c r="T1674" s="22">
        <v>1020332.19940009</v>
      </c>
      <c r="U1674" s="22">
        <v>1011504.59415206</v>
      </c>
      <c r="V1674" s="22">
        <v>728790.49099968898</v>
      </c>
      <c r="W1674" s="22">
        <v>910253.80236440001</v>
      </c>
      <c r="X1674" s="22">
        <v>616897.68973548198</v>
      </c>
      <c r="Y1674" s="22">
        <v>660206.86567596497</v>
      </c>
      <c r="Z1674" s="22">
        <v>1047873.98352966</v>
      </c>
      <c r="AA1674" s="22">
        <v>951466.53231905401</v>
      </c>
      <c r="AB1674" s="22">
        <v>672475.79190879106</v>
      </c>
      <c r="AC1674" s="22">
        <v>1135434.1851271801</v>
      </c>
      <c r="AD1674" s="22">
        <v>990662.32204456197</v>
      </c>
      <c r="AE1674" s="22">
        <v>1212929.43418807</v>
      </c>
    </row>
    <row r="1675" spans="1:31" x14ac:dyDescent="0.35">
      <c r="A1675" s="22" t="s">
        <v>5012</v>
      </c>
      <c r="B1675" s="22">
        <v>1</v>
      </c>
      <c r="C1675" s="22">
        <v>55.21</v>
      </c>
      <c r="D1675" s="22" t="s">
        <v>5013</v>
      </c>
      <c r="E1675" s="22">
        <f t="shared" si="131"/>
        <v>0.71967464598645015</v>
      </c>
      <c r="F1675" s="22">
        <f t="shared" si="130"/>
        <v>0.43245407354203169</v>
      </c>
      <c r="G1675" s="22">
        <f t="shared" si="132"/>
        <v>0.52794845310087857</v>
      </c>
      <c r="H1675" s="22">
        <f t="shared" si="133"/>
        <v>0.14596898581976037</v>
      </c>
      <c r="I1675" s="22">
        <f t="shared" si="134"/>
        <v>0.98349890539631479</v>
      </c>
      <c r="J1675" s="25">
        <v>0.57061208124960605</v>
      </c>
      <c r="K1675" s="22" t="s">
        <v>5014</v>
      </c>
      <c r="L1675" s="22">
        <v>157348.44521477801</v>
      </c>
      <c r="M1675" s="22">
        <v>14797.9906013703</v>
      </c>
      <c r="N1675" s="22">
        <v>58197.997679388398</v>
      </c>
      <c r="O1675" s="22">
        <v>129180.901633652</v>
      </c>
      <c r="P1675" s="22">
        <v>130577.83062507299</v>
      </c>
      <c r="Q1675" s="22">
        <v>31262.867829293398</v>
      </c>
      <c r="R1675" s="22">
        <v>134932.42602367999</v>
      </c>
      <c r="S1675" s="22">
        <v>95879.481453337401</v>
      </c>
      <c r="T1675" s="22">
        <v>30530.309574990199</v>
      </c>
      <c r="U1675" s="22">
        <v>60109.737429735796</v>
      </c>
      <c r="V1675" s="22">
        <v>89662.473218510902</v>
      </c>
      <c r="W1675" s="22">
        <v>115851.85036038799</v>
      </c>
      <c r="X1675" s="22">
        <v>113687.41211630699</v>
      </c>
      <c r="Y1675" s="22">
        <v>114645.120845478</v>
      </c>
      <c r="Z1675" s="22">
        <v>64479.235196823</v>
      </c>
      <c r="AA1675" s="22">
        <v>100419.62129591301</v>
      </c>
      <c r="AB1675" s="22">
        <v>0</v>
      </c>
      <c r="AC1675" s="22">
        <v>8584.9966175861591</v>
      </c>
      <c r="AD1675" s="22">
        <v>18467.1740935081</v>
      </c>
      <c r="AE1675" s="22">
        <v>135618.69726561601</v>
      </c>
    </row>
    <row r="1676" spans="1:31" x14ac:dyDescent="0.35">
      <c r="A1676" s="22" t="s">
        <v>5015</v>
      </c>
      <c r="B1676" s="22">
        <v>1</v>
      </c>
      <c r="C1676" s="22">
        <v>55.33</v>
      </c>
      <c r="D1676" s="22" t="s">
        <v>5016</v>
      </c>
      <c r="E1676" s="22">
        <f t="shared" si="131"/>
        <v>1.1457734097551626</v>
      </c>
      <c r="F1676" s="22">
        <f t="shared" si="130"/>
        <v>0.64540902849665738</v>
      </c>
      <c r="G1676" s="22">
        <f t="shared" si="132"/>
        <v>0.4052507562618517</v>
      </c>
      <c r="H1676" s="22">
        <f t="shared" si="133"/>
        <v>4.2119029689818781E-2</v>
      </c>
      <c r="I1676" s="22">
        <f t="shared" si="134"/>
        <v>0.43530129124687922</v>
      </c>
      <c r="J1676" s="25">
        <v>1.6261709695812601E-2</v>
      </c>
      <c r="K1676" s="22" t="s">
        <v>5017</v>
      </c>
      <c r="L1676" s="22">
        <v>54736.3686697062</v>
      </c>
      <c r="M1676" s="22">
        <v>46565.588864346901</v>
      </c>
      <c r="N1676" s="22">
        <v>19020.578397565499</v>
      </c>
      <c r="O1676" s="22">
        <v>40671.923514044298</v>
      </c>
      <c r="P1676" s="22">
        <v>66229.543363012999</v>
      </c>
      <c r="Q1676" s="22">
        <v>13041.070310360399</v>
      </c>
      <c r="R1676" s="22">
        <v>69483.6336467746</v>
      </c>
      <c r="S1676" s="22">
        <v>71416.463759034406</v>
      </c>
      <c r="T1676" s="22">
        <v>39117.075555618001</v>
      </c>
      <c r="U1676" s="22">
        <v>67288.9772045258</v>
      </c>
      <c r="V1676" s="22">
        <v>101716.768160516</v>
      </c>
      <c r="W1676" s="22">
        <v>73882.384670465195</v>
      </c>
      <c r="X1676" s="22">
        <v>67615.371386409606</v>
      </c>
      <c r="Y1676" s="22">
        <v>185245.57104839399</v>
      </c>
      <c r="Z1676" s="22">
        <v>93532.389888151403</v>
      </c>
      <c r="AA1676" s="22">
        <v>27783.4784609788</v>
      </c>
      <c r="AB1676" s="22">
        <v>43971.591570953402</v>
      </c>
      <c r="AC1676" s="22">
        <v>3256.26402617131</v>
      </c>
      <c r="AD1676" s="22">
        <v>43983.890313598502</v>
      </c>
      <c r="AE1676" s="22">
        <v>92542.624999934007</v>
      </c>
    </row>
    <row r="1677" spans="1:31" x14ac:dyDescent="0.35">
      <c r="A1677" s="22" t="s">
        <v>5018</v>
      </c>
      <c r="B1677" s="22">
        <v>7</v>
      </c>
      <c r="C1677" s="22">
        <v>846.94</v>
      </c>
      <c r="D1677" s="24" t="s">
        <v>5019</v>
      </c>
      <c r="E1677" s="22">
        <f t="shared" si="131"/>
        <v>0.92666651214351892</v>
      </c>
      <c r="F1677" s="22">
        <f t="shared" si="130"/>
        <v>0.36748965440329512</v>
      </c>
      <c r="G1677" s="22">
        <f t="shared" si="132"/>
        <v>1.2061646223602593</v>
      </c>
      <c r="H1677" s="22">
        <f t="shared" si="133"/>
        <v>1.0441323046692279E-2</v>
      </c>
      <c r="I1677" s="22">
        <f t="shared" si="134"/>
        <v>1.1759529858736502</v>
      </c>
      <c r="J1677" s="25">
        <v>9.0876694794880405E-2</v>
      </c>
      <c r="K1677" s="22" t="s">
        <v>5020</v>
      </c>
      <c r="L1677" s="22">
        <v>2823579.2997146999</v>
      </c>
      <c r="M1677" s="22">
        <v>3875239.8402269399</v>
      </c>
      <c r="N1677" s="22">
        <v>3142358.46270476</v>
      </c>
      <c r="O1677" s="22">
        <v>3901471.3074785699</v>
      </c>
      <c r="P1677" s="22">
        <v>2803412.3288973798</v>
      </c>
      <c r="Q1677" s="22">
        <v>3304329.3035031301</v>
      </c>
      <c r="R1677" s="22">
        <v>2990995.0600121198</v>
      </c>
      <c r="S1677" s="22">
        <v>2941507.4503034102</v>
      </c>
      <c r="T1677" s="22">
        <v>3152594.8262435398</v>
      </c>
      <c r="U1677" s="22">
        <v>2943254.2180157099</v>
      </c>
      <c r="V1677" s="22">
        <v>2695775.67937472</v>
      </c>
      <c r="W1677" s="22">
        <v>3001453.18964535</v>
      </c>
      <c r="X1677" s="22">
        <v>2657342.6391242598</v>
      </c>
      <c r="Y1677" s="22">
        <v>2646126.8117579799</v>
      </c>
      <c r="Z1677" s="22">
        <v>3069644.1493842402</v>
      </c>
      <c r="AA1677" s="22">
        <v>3381996.2661151299</v>
      </c>
      <c r="AB1677" s="22">
        <v>3508541.05616679</v>
      </c>
      <c r="AC1677" s="22">
        <v>3870650.46886998</v>
      </c>
      <c r="AD1677" s="22">
        <v>2975179.76431554</v>
      </c>
      <c r="AE1677" s="22">
        <v>3234781.7554790899</v>
      </c>
    </row>
    <row r="1678" spans="1:31" x14ac:dyDescent="0.35">
      <c r="A1678" s="22" t="s">
        <v>5021</v>
      </c>
      <c r="B1678" s="22">
        <v>1</v>
      </c>
      <c r="C1678" s="22">
        <v>50.61</v>
      </c>
      <c r="D1678" s="22" t="s">
        <v>5022</v>
      </c>
      <c r="E1678" s="22">
        <f t="shared" si="131"/>
        <v>1.2005717529435349</v>
      </c>
      <c r="F1678" s="22">
        <f t="shared" si="130"/>
        <v>0.31078917403858058</v>
      </c>
      <c r="G1678" s="22">
        <f t="shared" si="132"/>
        <v>1.2351776715145801</v>
      </c>
      <c r="H1678" s="22">
        <f t="shared" si="133"/>
        <v>0.16910323495078305</v>
      </c>
      <c r="I1678" s="22">
        <f t="shared" si="134"/>
        <v>1.202081460735384</v>
      </c>
      <c r="J1678" s="25">
        <v>0.38153275945239801</v>
      </c>
      <c r="K1678" s="22" t="s">
        <v>5023</v>
      </c>
      <c r="L1678" s="22">
        <v>2829063.77588451</v>
      </c>
      <c r="M1678" s="22">
        <v>3289389.5239876099</v>
      </c>
      <c r="N1678" s="22">
        <v>1984438.4830926</v>
      </c>
      <c r="O1678" s="22">
        <v>1604455.64803193</v>
      </c>
      <c r="P1678" s="22">
        <v>1741868.5774558601</v>
      </c>
      <c r="Q1678" s="22">
        <v>2991787.52903467</v>
      </c>
      <c r="R1678" s="22">
        <v>3088504.8000809099</v>
      </c>
      <c r="S1678" s="22">
        <v>2354328.9804148702</v>
      </c>
      <c r="T1678" s="22">
        <v>1912875.6439294</v>
      </c>
      <c r="U1678" s="22">
        <v>3398108.3796371599</v>
      </c>
      <c r="V1678" s="22">
        <v>1177167.7907255201</v>
      </c>
      <c r="W1678" s="22">
        <v>1902283.50785941</v>
      </c>
      <c r="X1678" s="22">
        <v>2068324.50200288</v>
      </c>
      <c r="Y1678" s="22">
        <v>1897096.5120279801</v>
      </c>
      <c r="Z1678" s="22">
        <v>2479620.31324032</v>
      </c>
      <c r="AA1678" s="22">
        <v>1669204.72505519</v>
      </c>
      <c r="AB1678" s="22">
        <v>2551870.4308327902</v>
      </c>
      <c r="AC1678" s="22">
        <v>2373500.3547892701</v>
      </c>
      <c r="AD1678" s="22">
        <v>2942037.1355782398</v>
      </c>
      <c r="AE1678" s="22">
        <v>2227827.97770725</v>
      </c>
    </row>
    <row r="1679" spans="1:31" x14ac:dyDescent="0.35">
      <c r="A1679" s="22" t="s">
        <v>5024</v>
      </c>
      <c r="B1679" s="22">
        <v>1</v>
      </c>
      <c r="C1679" s="22">
        <v>13.89</v>
      </c>
      <c r="D1679" s="22" t="s">
        <v>5025</v>
      </c>
      <c r="E1679" s="22">
        <f t="shared" si="131"/>
        <v>0.64855404435251518</v>
      </c>
      <c r="F1679" s="22">
        <f t="shared" si="130"/>
        <v>1.4650705579029354E-3</v>
      </c>
      <c r="G1679" s="22">
        <f t="shared" si="132"/>
        <v>1.1616049325905671</v>
      </c>
      <c r="H1679" s="22">
        <f t="shared" si="133"/>
        <v>8.014562909691092E-2</v>
      </c>
      <c r="I1679" s="22">
        <f t="shared" si="134"/>
        <v>1.1848319554303792</v>
      </c>
      <c r="J1679" s="25">
        <v>3.4101376718814899E-2</v>
      </c>
      <c r="K1679" s="22" t="s">
        <v>5026</v>
      </c>
      <c r="L1679" s="22">
        <v>4013276.7726447</v>
      </c>
      <c r="M1679" s="22">
        <v>4586028.0386103401</v>
      </c>
      <c r="N1679" s="22">
        <v>3400153.10001363</v>
      </c>
      <c r="O1679" s="22">
        <v>4261697.9048325298</v>
      </c>
      <c r="P1679" s="22">
        <v>4023926.3909141799</v>
      </c>
      <c r="Q1679" s="22">
        <v>2418142.85200322</v>
      </c>
      <c r="R1679" s="22">
        <v>3374708.2525542299</v>
      </c>
      <c r="S1679" s="22">
        <v>2861227.6526707602</v>
      </c>
      <c r="T1679" s="22">
        <v>2012598.6189436601</v>
      </c>
      <c r="U1679" s="22">
        <v>2489294.7292112</v>
      </c>
      <c r="V1679" s="22">
        <v>3508244.5121453698</v>
      </c>
      <c r="W1679" s="22">
        <v>2891526.7648216002</v>
      </c>
      <c r="X1679" s="22">
        <v>3391431.1549209398</v>
      </c>
      <c r="Y1679" s="22">
        <v>3630042.95188573</v>
      </c>
      <c r="Z1679" s="22">
        <v>3699395.3231585198</v>
      </c>
      <c r="AA1679" s="22">
        <v>4108793.3212696998</v>
      </c>
      <c r="AB1679" s="22">
        <v>4843502.7447309103</v>
      </c>
      <c r="AC1679" s="22">
        <v>3694513.5545964702</v>
      </c>
      <c r="AD1679" s="22">
        <v>3704054.6636086102</v>
      </c>
      <c r="AE1679" s="22">
        <v>3536556.4100775602</v>
      </c>
    </row>
    <row r="1680" spans="1:31" x14ac:dyDescent="0.35">
      <c r="A1680" s="22" t="s">
        <v>5027</v>
      </c>
      <c r="B1680" s="22">
        <v>2</v>
      </c>
      <c r="C1680" s="22">
        <v>69.290000000000006</v>
      </c>
      <c r="D1680" s="24" t="s">
        <v>5028</v>
      </c>
      <c r="E1680" s="22">
        <f t="shared" si="131"/>
        <v>0.94885393616815272</v>
      </c>
      <c r="F1680" s="22">
        <f t="shared" si="130"/>
        <v>0.57274810959870226</v>
      </c>
      <c r="G1680" s="22">
        <f t="shared" si="132"/>
        <v>0.9963971142148349</v>
      </c>
      <c r="H1680" s="22">
        <f t="shared" si="133"/>
        <v>0.96471404247416825</v>
      </c>
      <c r="I1680" s="22">
        <f t="shared" si="134"/>
        <v>1.0460840168635832</v>
      </c>
      <c r="J1680" s="25">
        <v>0.66028092796281701</v>
      </c>
      <c r="K1680" s="22" t="s">
        <v>5029</v>
      </c>
      <c r="L1680" s="22">
        <v>480776.01564128202</v>
      </c>
      <c r="M1680" s="22">
        <v>539838.67479783297</v>
      </c>
      <c r="N1680" s="22">
        <v>476342.55547246902</v>
      </c>
      <c r="O1680" s="22">
        <v>589760.92266061297</v>
      </c>
      <c r="P1680" s="22">
        <v>386326.48770497402</v>
      </c>
      <c r="Q1680" s="22">
        <v>551408.97336792597</v>
      </c>
      <c r="R1680" s="22">
        <v>391846.600377911</v>
      </c>
      <c r="S1680" s="22">
        <v>444445.48603805603</v>
      </c>
      <c r="T1680" s="22">
        <v>472200.895168029</v>
      </c>
      <c r="U1680" s="22">
        <v>486656.20147628803</v>
      </c>
      <c r="V1680" s="22">
        <v>479362.894801102</v>
      </c>
      <c r="W1680" s="22">
        <v>420212.276386315</v>
      </c>
      <c r="X1680" s="22">
        <v>442951.13797699701</v>
      </c>
      <c r="Y1680" s="22">
        <v>426013.70032405702</v>
      </c>
      <c r="Z1680" s="22">
        <v>595557.53565132199</v>
      </c>
      <c r="AA1680" s="22">
        <v>492211.06757324102</v>
      </c>
      <c r="AB1680" s="22">
        <v>485035.20473149</v>
      </c>
      <c r="AC1680" s="22">
        <v>396991.59533981199</v>
      </c>
      <c r="AD1680" s="22">
        <v>489186.93260733603</v>
      </c>
      <c r="AE1680" s="22">
        <v>492155.17144778598</v>
      </c>
    </row>
    <row r="1681" spans="1:31" x14ac:dyDescent="0.35">
      <c r="A1681" s="22" t="s">
        <v>5030</v>
      </c>
      <c r="B1681" s="22">
        <v>3</v>
      </c>
      <c r="C1681" s="22">
        <v>252.84</v>
      </c>
      <c r="D1681" s="24" t="s">
        <v>5031</v>
      </c>
      <c r="E1681" s="22">
        <f t="shared" si="131"/>
        <v>1.2670031138858939</v>
      </c>
      <c r="F1681" s="22">
        <f t="shared" si="130"/>
        <v>6.8318239734430075E-2</v>
      </c>
      <c r="G1681" s="22">
        <f t="shared" si="132"/>
        <v>1.2979007727282998</v>
      </c>
      <c r="H1681" s="22">
        <f t="shared" si="133"/>
        <v>2.0819232515868081E-2</v>
      </c>
      <c r="I1681" s="22">
        <f t="shared" si="134"/>
        <v>0.9491766935962187</v>
      </c>
      <c r="J1681" s="25">
        <v>0.532690823053803</v>
      </c>
      <c r="K1681" s="22" t="s">
        <v>5032</v>
      </c>
      <c r="L1681" s="22">
        <v>1144872.1423686999</v>
      </c>
      <c r="M1681" s="22">
        <v>1408245.82503285</v>
      </c>
      <c r="N1681" s="22">
        <v>1435806.3872904801</v>
      </c>
      <c r="O1681" s="22">
        <v>1621564.52855047</v>
      </c>
      <c r="P1681" s="22">
        <v>1266955.8596336001</v>
      </c>
      <c r="Q1681" s="22">
        <v>2306229.7212034999</v>
      </c>
      <c r="R1681" s="22">
        <v>1662472.89827175</v>
      </c>
      <c r="S1681" s="22">
        <v>1541360.3317559501</v>
      </c>
      <c r="T1681" s="22">
        <v>1409637.64483231</v>
      </c>
      <c r="U1681" s="22">
        <v>1794043.3087386801</v>
      </c>
      <c r="V1681" s="22">
        <v>1323191.09367746</v>
      </c>
      <c r="W1681" s="22">
        <v>1305623.73350592</v>
      </c>
      <c r="X1681" s="22">
        <v>1520043.53924096</v>
      </c>
      <c r="Y1681" s="22">
        <v>1349304.80807475</v>
      </c>
      <c r="Z1681" s="22">
        <v>1747531.7411851501</v>
      </c>
      <c r="AA1681" s="22">
        <v>1660809.88925418</v>
      </c>
      <c r="AB1681" s="22">
        <v>2187485.2353313002</v>
      </c>
      <c r="AC1681" s="22">
        <v>1918470.0154798799</v>
      </c>
      <c r="AD1681" s="22">
        <v>2101860.4811677099</v>
      </c>
      <c r="AE1681" s="22">
        <v>1535567.40878702</v>
      </c>
    </row>
    <row r="1682" spans="1:31" x14ac:dyDescent="0.35">
      <c r="A1682" s="22" t="s">
        <v>5033</v>
      </c>
      <c r="B1682" s="22">
        <v>2</v>
      </c>
      <c r="C1682" s="22">
        <v>64.8</v>
      </c>
      <c r="D1682" s="24" t="s">
        <v>5034</v>
      </c>
      <c r="E1682" s="22">
        <f t="shared" si="131"/>
        <v>1.0169179303640332</v>
      </c>
      <c r="F1682" s="22">
        <f t="shared" si="130"/>
        <v>0.92661783471796855</v>
      </c>
      <c r="G1682" s="22">
        <f t="shared" si="132"/>
        <v>1.1661652492678913</v>
      </c>
      <c r="H1682" s="22">
        <f t="shared" si="133"/>
        <v>0.53736505531004974</v>
      </c>
      <c r="I1682" s="22">
        <f t="shared" si="134"/>
        <v>1.208294977532318</v>
      </c>
      <c r="J1682" s="25">
        <v>0.36960092503567299</v>
      </c>
      <c r="K1682" s="22" t="s">
        <v>5035</v>
      </c>
      <c r="L1682" s="22">
        <v>71660.871046033993</v>
      </c>
      <c r="M1682" s="22">
        <v>48075.1611190775</v>
      </c>
      <c r="N1682" s="22">
        <v>30360.2595043285</v>
      </c>
      <c r="O1682" s="22">
        <v>38218.441993779197</v>
      </c>
      <c r="P1682" s="22">
        <v>44229.689453738698</v>
      </c>
      <c r="Q1682" s="22">
        <v>49547.680516930297</v>
      </c>
      <c r="R1682" s="22">
        <v>56448.7121210521</v>
      </c>
      <c r="S1682" s="22">
        <v>30497.676505591</v>
      </c>
      <c r="T1682" s="22">
        <v>52765.705971176903</v>
      </c>
      <c r="U1682" s="22">
        <v>47218.818359044497</v>
      </c>
      <c r="V1682" s="22">
        <v>25303.488588570199</v>
      </c>
      <c r="W1682" s="22">
        <v>36063.403446046897</v>
      </c>
      <c r="X1682" s="22">
        <v>27561.3875100804</v>
      </c>
      <c r="Y1682" s="22">
        <v>36803.114979064201</v>
      </c>
      <c r="Z1682" s="22">
        <v>66725.271638899794</v>
      </c>
      <c r="AA1682" s="22">
        <v>47694.328871340898</v>
      </c>
      <c r="AB1682" s="22">
        <v>44072.906841659198</v>
      </c>
      <c r="AC1682" s="22">
        <v>22986.315794255901</v>
      </c>
      <c r="AD1682" s="22">
        <v>64452.965625937497</v>
      </c>
      <c r="AE1682" s="22">
        <v>45229.758935653997</v>
      </c>
    </row>
    <row r="1683" spans="1:31" x14ac:dyDescent="0.35">
      <c r="A1683" s="22" t="s">
        <v>5036</v>
      </c>
      <c r="B1683" s="22">
        <v>1</v>
      </c>
      <c r="C1683" s="22">
        <v>16.66</v>
      </c>
      <c r="D1683" s="22" t="s">
        <v>5037</v>
      </c>
      <c r="E1683" s="22">
        <f t="shared" si="131"/>
        <v>0.48986409001145198</v>
      </c>
      <c r="F1683" s="22">
        <f t="shared" si="130"/>
        <v>6.1551586433092106E-3</v>
      </c>
      <c r="G1683" s="22">
        <f t="shared" si="132"/>
        <v>1.3621451795022879</v>
      </c>
      <c r="H1683" s="22">
        <f t="shared" si="133"/>
        <v>2.8590229831264743E-2</v>
      </c>
      <c r="I1683" s="22">
        <f t="shared" si="134"/>
        <v>1.6136069162178128</v>
      </c>
      <c r="J1683" s="25">
        <v>2.8199771857251299E-4</v>
      </c>
      <c r="K1683" s="22" t="s">
        <v>5038</v>
      </c>
      <c r="L1683" s="22">
        <v>315831.70819450001</v>
      </c>
      <c r="M1683" s="22">
        <v>471512.380000445</v>
      </c>
      <c r="N1683" s="22">
        <v>349606.227581491</v>
      </c>
      <c r="O1683" s="22">
        <v>381615.97012822301</v>
      </c>
      <c r="P1683" s="22">
        <v>362346.87944262498</v>
      </c>
      <c r="Q1683" s="22">
        <v>271267.86241068202</v>
      </c>
      <c r="R1683" s="22">
        <v>57237.3632224951</v>
      </c>
      <c r="S1683" s="22">
        <v>300095.16463029501</v>
      </c>
      <c r="T1683" s="22">
        <v>162658.096407812</v>
      </c>
      <c r="U1683" s="22">
        <v>130133.329462123</v>
      </c>
      <c r="V1683" s="22">
        <v>264113.00825024297</v>
      </c>
      <c r="W1683" s="22">
        <v>223729.88322768101</v>
      </c>
      <c r="X1683" s="22">
        <v>212880.83935665101</v>
      </c>
      <c r="Y1683" s="22">
        <v>220382.30516674501</v>
      </c>
      <c r="Z1683" s="22">
        <v>244551.56402683299</v>
      </c>
      <c r="AA1683" s="22">
        <v>226087.37097406201</v>
      </c>
      <c r="AB1683" s="22">
        <v>389182.58976091701</v>
      </c>
      <c r="AC1683" s="22">
        <v>378604.77219761902</v>
      </c>
      <c r="AD1683" s="22">
        <v>308174.43500128499</v>
      </c>
      <c r="AE1683" s="22">
        <v>285745.71289467101</v>
      </c>
    </row>
    <row r="1684" spans="1:31" x14ac:dyDescent="0.35">
      <c r="A1684" s="22" t="s">
        <v>5039</v>
      </c>
      <c r="B1684" s="22">
        <v>7</v>
      </c>
      <c r="C1684" s="22">
        <v>401.5</v>
      </c>
      <c r="D1684" s="24" t="s">
        <v>5040</v>
      </c>
      <c r="E1684" s="22">
        <f t="shared" si="131"/>
        <v>0.91001727915708508</v>
      </c>
      <c r="F1684" s="22">
        <f t="shared" si="130"/>
        <v>0.21642458755856983</v>
      </c>
      <c r="G1684" s="22">
        <f t="shared" si="132"/>
        <v>0.88562835630980652</v>
      </c>
      <c r="H1684" s="22">
        <f t="shared" si="133"/>
        <v>1.8611136134761928E-2</v>
      </c>
      <c r="I1684" s="22">
        <f t="shared" si="134"/>
        <v>0.97323054391496244</v>
      </c>
      <c r="J1684" s="25">
        <v>0.55724777204563902</v>
      </c>
      <c r="K1684" s="22" t="s">
        <v>5041</v>
      </c>
      <c r="L1684" s="22">
        <v>8410034.0251171608</v>
      </c>
      <c r="M1684" s="22">
        <v>9421304.6474982593</v>
      </c>
      <c r="N1684" s="22">
        <v>8808615.1932396702</v>
      </c>
      <c r="O1684" s="22">
        <v>8285041.2875812501</v>
      </c>
      <c r="P1684" s="22">
        <v>7716065.6381892199</v>
      </c>
      <c r="Q1684" s="22">
        <v>9249330.8193838503</v>
      </c>
      <c r="R1684" s="22">
        <v>7262848.1303803902</v>
      </c>
      <c r="S1684" s="22">
        <v>6252862.2327322699</v>
      </c>
      <c r="T1684" s="22">
        <v>7847763.8443369502</v>
      </c>
      <c r="U1684" s="22">
        <v>8191297.0951334899</v>
      </c>
      <c r="V1684" s="22">
        <v>8598503.1654317491</v>
      </c>
      <c r="W1684" s="22">
        <v>9324360.5901165605</v>
      </c>
      <c r="X1684" s="22">
        <v>7837890.8312117103</v>
      </c>
      <c r="Y1684" s="22">
        <v>8998988.5382154901</v>
      </c>
      <c r="Z1684" s="22">
        <v>9054192.9030653294</v>
      </c>
      <c r="AA1684" s="22">
        <v>7712430.0111001702</v>
      </c>
      <c r="AB1684" s="22">
        <v>7233878.1807991704</v>
      </c>
      <c r="AC1684" s="22">
        <v>7342396.4277401902</v>
      </c>
      <c r="AD1684" s="22">
        <v>8129540.7045993498</v>
      </c>
      <c r="AE1684" s="22">
        <v>8384618.8237379398</v>
      </c>
    </row>
    <row r="1685" spans="1:31" x14ac:dyDescent="0.35">
      <c r="A1685" s="22" t="s">
        <v>5042</v>
      </c>
      <c r="B1685" s="22">
        <v>1</v>
      </c>
      <c r="C1685" s="22">
        <v>59.42</v>
      </c>
      <c r="D1685" s="22" t="s">
        <v>5043</v>
      </c>
      <c r="E1685" s="22">
        <f t="shared" si="131"/>
        <v>1.1371708263606277</v>
      </c>
      <c r="F1685" s="22">
        <f t="shared" si="130"/>
        <v>0.75428428208869325</v>
      </c>
      <c r="G1685" s="22">
        <f t="shared" si="132"/>
        <v>0.62488926430241454</v>
      </c>
      <c r="H1685" s="22">
        <f t="shared" si="133"/>
        <v>0.20387170476031835</v>
      </c>
      <c r="I1685" s="22">
        <f t="shared" si="134"/>
        <v>0.88956513813108706</v>
      </c>
      <c r="J1685" s="25">
        <v>0.70971510672928995</v>
      </c>
      <c r="K1685" s="22" t="s">
        <v>5044</v>
      </c>
      <c r="L1685" s="22">
        <v>90943.988290747002</v>
      </c>
      <c r="M1685" s="22">
        <v>25372.0131781581</v>
      </c>
      <c r="N1685" s="22">
        <v>62030.419326378898</v>
      </c>
      <c r="O1685" s="22">
        <v>18062.857550223802</v>
      </c>
      <c r="P1685" s="22">
        <v>115707.884280043</v>
      </c>
      <c r="Q1685" s="22">
        <v>27785.4373627184</v>
      </c>
      <c r="R1685" s="22">
        <v>99329.576634861194</v>
      </c>
      <c r="S1685" s="22">
        <v>109489.333409705</v>
      </c>
      <c r="T1685" s="22">
        <v>94856.627707635605</v>
      </c>
      <c r="U1685" s="22">
        <v>23469.556629311901</v>
      </c>
      <c r="V1685" s="22">
        <v>40642.4634494313</v>
      </c>
      <c r="W1685" s="22">
        <v>79506.940352724603</v>
      </c>
      <c r="X1685" s="22">
        <v>21379.149013119899</v>
      </c>
      <c r="Y1685" s="22">
        <v>115276.990354521</v>
      </c>
      <c r="Z1685" s="22">
        <v>94059.333663491299</v>
      </c>
      <c r="AA1685" s="22">
        <v>64873.733373343697</v>
      </c>
      <c r="AB1685" s="22">
        <v>16923.774500157499</v>
      </c>
      <c r="AC1685" s="22">
        <v>52508.057907057599</v>
      </c>
      <c r="AD1685" s="22">
        <v>37547.705765049701</v>
      </c>
      <c r="AE1685" s="22">
        <v>47398.4232083022</v>
      </c>
    </row>
    <row r="1686" spans="1:31" x14ac:dyDescent="0.35">
      <c r="A1686" s="22" t="s">
        <v>5045</v>
      </c>
      <c r="B1686" s="22">
        <v>2</v>
      </c>
      <c r="C1686" s="22">
        <v>29.99</v>
      </c>
      <c r="D1686" s="24" t="s">
        <v>5046</v>
      </c>
      <c r="E1686" s="22">
        <f t="shared" si="131"/>
        <v>0.66849185489064955</v>
      </c>
      <c r="F1686" s="22">
        <f t="shared" si="130"/>
        <v>0.18268811571998747</v>
      </c>
      <c r="G1686" s="22">
        <f t="shared" si="132"/>
        <v>0.9907644579403504</v>
      </c>
      <c r="H1686" s="22">
        <f t="shared" si="133"/>
        <v>0.96744452662913905</v>
      </c>
      <c r="I1686" s="22">
        <f t="shared" si="134"/>
        <v>1.0886614031460367</v>
      </c>
      <c r="J1686" s="25">
        <v>0.76322489301910801</v>
      </c>
      <c r="K1686" s="22" t="s">
        <v>5047</v>
      </c>
      <c r="L1686" s="22">
        <v>59413.313413966098</v>
      </c>
      <c r="M1686" s="22">
        <v>167941.86788822</v>
      </c>
      <c r="N1686" s="22">
        <v>98759.707322186194</v>
      </c>
      <c r="O1686" s="22">
        <v>139232.99549504399</v>
      </c>
      <c r="P1686" s="22">
        <v>110280.911500161</v>
      </c>
      <c r="Q1686" s="22">
        <v>5566.3235013161202</v>
      </c>
      <c r="R1686" s="22">
        <v>93773.735855051898</v>
      </c>
      <c r="S1686" s="22">
        <v>110994.005796118</v>
      </c>
      <c r="T1686" s="22">
        <v>96468.263468155506</v>
      </c>
      <c r="U1686" s="22">
        <v>78000.832691560296</v>
      </c>
      <c r="V1686" s="22">
        <v>125857.51679722199</v>
      </c>
      <c r="W1686" s="22">
        <v>153573.924339572</v>
      </c>
      <c r="X1686" s="22">
        <v>86277.854913329604</v>
      </c>
      <c r="Y1686" s="22">
        <v>62839.884445155898</v>
      </c>
      <c r="Z1686" s="22">
        <v>100199.973241698</v>
      </c>
      <c r="AA1686" s="22">
        <v>121125.310712598</v>
      </c>
      <c r="AB1686" s="22">
        <v>43686.7684813265</v>
      </c>
      <c r="AC1686" s="22">
        <v>100374.03847627901</v>
      </c>
      <c r="AD1686" s="22">
        <v>146533.821276854</v>
      </c>
      <c r="AE1686" s="22">
        <v>112145.929741578</v>
      </c>
    </row>
    <row r="1687" spans="1:31" x14ac:dyDescent="0.35">
      <c r="A1687" s="22" t="s">
        <v>5048</v>
      </c>
      <c r="B1687" s="22">
        <v>1</v>
      </c>
      <c r="C1687" s="22">
        <v>16.12</v>
      </c>
      <c r="D1687" s="22" t="s">
        <v>5049</v>
      </c>
      <c r="E1687" s="22">
        <f t="shared" si="131"/>
        <v>0.76060085055141591</v>
      </c>
      <c r="F1687" s="22">
        <f t="shared" si="130"/>
        <v>0.11788340714504143</v>
      </c>
      <c r="G1687" s="22">
        <f t="shared" si="132"/>
        <v>0.697371445635938</v>
      </c>
      <c r="H1687" s="22">
        <f t="shared" si="133"/>
        <v>1.8579409308157924E-2</v>
      </c>
      <c r="I1687" s="22">
        <f t="shared" si="134"/>
        <v>0.75080674187432783</v>
      </c>
      <c r="J1687" s="25">
        <v>3.4940061396359398E-2</v>
      </c>
      <c r="K1687" s="22" t="s">
        <v>5050</v>
      </c>
      <c r="L1687" s="22">
        <v>75131.188159488403</v>
      </c>
      <c r="M1687" s="22">
        <v>88067.853918807901</v>
      </c>
      <c r="N1687" s="22">
        <v>87816.739517095106</v>
      </c>
      <c r="O1687" s="22">
        <v>124494.10367445499</v>
      </c>
      <c r="P1687" s="22">
        <v>71697.443641903999</v>
      </c>
      <c r="Q1687" s="22">
        <v>93636.962157148693</v>
      </c>
      <c r="R1687" s="22">
        <v>77714.5662516421</v>
      </c>
      <c r="S1687" s="22">
        <v>49459.800177217301</v>
      </c>
      <c r="T1687" s="22">
        <v>60145.404093209501</v>
      </c>
      <c r="U1687" s="22">
        <v>59189.542063886598</v>
      </c>
      <c r="V1687" s="22">
        <v>117519.343928095</v>
      </c>
      <c r="W1687" s="22">
        <v>149888.81911522101</v>
      </c>
      <c r="X1687" s="22">
        <v>112202.698476815</v>
      </c>
      <c r="Y1687" s="22">
        <v>116075.287280002</v>
      </c>
      <c r="Z1687" s="22">
        <v>99949.590691675097</v>
      </c>
      <c r="AA1687" s="22">
        <v>71286.488990940401</v>
      </c>
      <c r="AB1687" s="22">
        <v>83269.968300701395</v>
      </c>
      <c r="AC1687" s="22">
        <v>59615.681355799898</v>
      </c>
      <c r="AD1687" s="22">
        <v>87950.123011226504</v>
      </c>
      <c r="AE1687" s="22">
        <v>113257.095063165</v>
      </c>
    </row>
    <row r="1688" spans="1:31" x14ac:dyDescent="0.35">
      <c r="A1688" s="22" t="s">
        <v>5051</v>
      </c>
      <c r="B1688" s="22">
        <v>10</v>
      </c>
      <c r="C1688" s="22">
        <v>668.05</v>
      </c>
      <c r="D1688" s="24" t="s">
        <v>5052</v>
      </c>
      <c r="E1688" s="22">
        <f t="shared" si="131"/>
        <v>0.89086909291307448</v>
      </c>
      <c r="F1688" s="22">
        <f t="shared" si="130"/>
        <v>0.16816035426015388</v>
      </c>
      <c r="G1688" s="22">
        <f t="shared" si="132"/>
        <v>1.07300065314066</v>
      </c>
      <c r="H1688" s="22">
        <f t="shared" si="133"/>
        <v>0.36308800684090065</v>
      </c>
      <c r="I1688" s="22">
        <f t="shared" si="134"/>
        <v>1.0747964967019055</v>
      </c>
      <c r="J1688" s="25">
        <v>0.34516225967423703</v>
      </c>
      <c r="K1688" s="22" t="s">
        <v>5053</v>
      </c>
      <c r="L1688" s="22">
        <v>7722817.5224888297</v>
      </c>
      <c r="M1688" s="22">
        <v>7461981.6836891696</v>
      </c>
      <c r="N1688" s="22">
        <v>6587347.9620354902</v>
      </c>
      <c r="O1688" s="22">
        <v>7870506.0879027601</v>
      </c>
      <c r="P1688" s="22">
        <v>8734123.2791675497</v>
      </c>
      <c r="Q1688" s="22">
        <v>5182881.0515645398</v>
      </c>
      <c r="R1688" s="22">
        <v>7138873.1194880698</v>
      </c>
      <c r="S1688" s="22">
        <v>6988536.0348038496</v>
      </c>
      <c r="T1688" s="22">
        <v>7169935.9865804799</v>
      </c>
      <c r="U1688" s="22">
        <v>7708457.9084791001</v>
      </c>
      <c r="V1688" s="22">
        <v>7973541.7860068604</v>
      </c>
      <c r="W1688" s="22">
        <v>8169065.5875762999</v>
      </c>
      <c r="X1688" s="22">
        <v>6297891.48419441</v>
      </c>
      <c r="Y1688" s="22">
        <v>7161862.1912655598</v>
      </c>
      <c r="Z1688" s="22">
        <v>6103725.3152554501</v>
      </c>
      <c r="AA1688" s="22">
        <v>8818454.5956418794</v>
      </c>
      <c r="AB1688" s="22">
        <v>7194163.4602304101</v>
      </c>
      <c r="AC1688" s="22">
        <v>6853290.5666215802</v>
      </c>
      <c r="AD1688" s="22">
        <v>7934305.8863150803</v>
      </c>
      <c r="AE1688" s="22">
        <v>7512439.4811802404</v>
      </c>
    </row>
    <row r="1689" spans="1:31" x14ac:dyDescent="0.35">
      <c r="A1689" s="22" t="s">
        <v>5054</v>
      </c>
      <c r="B1689" s="22">
        <v>1</v>
      </c>
      <c r="C1689" s="22">
        <v>14.89</v>
      </c>
      <c r="D1689" s="22" t="s">
        <v>5055</v>
      </c>
      <c r="E1689" s="22">
        <f t="shared" si="131"/>
        <v>1.0631071205191527</v>
      </c>
      <c r="F1689" s="22">
        <f t="shared" si="130"/>
        <v>0.80253599385859387</v>
      </c>
      <c r="G1689" s="22">
        <f t="shared" si="132"/>
        <v>1.4580669376430111</v>
      </c>
      <c r="H1689" s="22">
        <f t="shared" si="133"/>
        <v>0.15134618612924303</v>
      </c>
      <c r="I1689" s="22">
        <f t="shared" si="134"/>
        <v>1.1940968450013063</v>
      </c>
      <c r="J1689" s="25">
        <v>0.487046198448712</v>
      </c>
      <c r="K1689" s="22" t="s">
        <v>5056</v>
      </c>
      <c r="L1689" s="22">
        <v>143171.615355855</v>
      </c>
      <c r="M1689" s="22">
        <v>66321.604543756606</v>
      </c>
      <c r="N1689" s="22">
        <v>135908.31707649201</v>
      </c>
      <c r="O1689" s="22">
        <v>79715.213498347497</v>
      </c>
      <c r="P1689" s="22">
        <v>56346.390409851898</v>
      </c>
      <c r="Q1689" s="22">
        <v>91793.638049084504</v>
      </c>
      <c r="R1689" s="22">
        <v>65223.124455590601</v>
      </c>
      <c r="S1689" s="22">
        <v>81249.622387633397</v>
      </c>
      <c r="T1689" s="22">
        <v>126596.588145908</v>
      </c>
      <c r="U1689" s="22">
        <v>146983.920303402</v>
      </c>
      <c r="V1689" s="22">
        <v>61806.7767294886</v>
      </c>
      <c r="W1689" s="22">
        <v>39629.875705471903</v>
      </c>
      <c r="X1689" s="22">
        <v>84299.526666676597</v>
      </c>
      <c r="Y1689" s="22">
        <v>156052.11294639201</v>
      </c>
      <c r="Z1689" s="22">
        <v>61414.465667804398</v>
      </c>
      <c r="AA1689" s="22">
        <v>88424.684992948401</v>
      </c>
      <c r="AB1689" s="22">
        <v>160126.83615759399</v>
      </c>
      <c r="AC1689" s="22">
        <v>112118.51112677999</v>
      </c>
      <c r="AD1689" s="22">
        <v>110644.76525719999</v>
      </c>
      <c r="AE1689" s="22">
        <v>116581.81265742</v>
      </c>
    </row>
    <row r="1690" spans="1:31" x14ac:dyDescent="0.35">
      <c r="A1690" s="22" t="s">
        <v>5057</v>
      </c>
      <c r="B1690" s="22">
        <v>2</v>
      </c>
      <c r="C1690" s="22">
        <v>92.58</v>
      </c>
      <c r="D1690" s="24" t="s">
        <v>5058</v>
      </c>
      <c r="E1690" s="22">
        <f t="shared" si="131"/>
        <v>0.89561177375818968</v>
      </c>
      <c r="F1690" s="22">
        <f t="shared" si="130"/>
        <v>0.21660061452881027</v>
      </c>
      <c r="G1690" s="22">
        <f t="shared" si="132"/>
        <v>0.81275001961752324</v>
      </c>
      <c r="H1690" s="22">
        <f t="shared" si="133"/>
        <v>4.9069241736729316E-2</v>
      </c>
      <c r="I1690" s="22">
        <f t="shared" si="134"/>
        <v>0.94456834704103732</v>
      </c>
      <c r="J1690" s="25">
        <v>0.50641659272778194</v>
      </c>
      <c r="K1690" s="22" t="s">
        <v>5059</v>
      </c>
      <c r="L1690" s="22">
        <v>4754371.0038596001</v>
      </c>
      <c r="M1690" s="22">
        <v>5368901.95373601</v>
      </c>
      <c r="N1690" s="22">
        <v>4054865.01970567</v>
      </c>
      <c r="O1690" s="22">
        <v>4820749.7507685199</v>
      </c>
      <c r="P1690" s="22">
        <v>4477710.5141328499</v>
      </c>
      <c r="Q1690" s="22">
        <v>4820969.2190619903</v>
      </c>
      <c r="R1690" s="22">
        <v>5012574.5648761</v>
      </c>
      <c r="S1690" s="22">
        <v>3727058.2153730001</v>
      </c>
      <c r="T1690" s="22">
        <v>3861572.4953658199</v>
      </c>
      <c r="U1690" s="22">
        <v>3603743.2988306</v>
      </c>
      <c r="V1690" s="22">
        <v>5692002.7205778202</v>
      </c>
      <c r="W1690" s="22">
        <v>4927096.5778030604</v>
      </c>
      <c r="X1690" s="22">
        <v>4416881.6296813097</v>
      </c>
      <c r="Y1690" s="22">
        <v>5626365.7080349401</v>
      </c>
      <c r="Z1690" s="22">
        <v>4191967.3113748902</v>
      </c>
      <c r="AA1690" s="22">
        <v>3415527.9144242001</v>
      </c>
      <c r="AB1690" s="22">
        <v>3924314.11624383</v>
      </c>
      <c r="AC1690" s="22">
        <v>3576188.9535290101</v>
      </c>
      <c r="AD1690" s="22">
        <v>4731236.9262060998</v>
      </c>
      <c r="AE1690" s="22">
        <v>4553076.2379848296</v>
      </c>
    </row>
    <row r="1691" spans="1:31" x14ac:dyDescent="0.35">
      <c r="A1691" s="22" t="s">
        <v>5060</v>
      </c>
      <c r="B1691" s="22">
        <v>1</v>
      </c>
      <c r="C1691" s="22">
        <v>20.010000000000002</v>
      </c>
      <c r="D1691" s="22" t="s">
        <v>5061</v>
      </c>
      <c r="E1691" s="22">
        <f t="shared" si="131"/>
        <v>0.93954025495455873</v>
      </c>
      <c r="F1691" s="22">
        <f t="shared" si="130"/>
        <v>0.79069153440978435</v>
      </c>
      <c r="G1691" s="22">
        <f t="shared" si="132"/>
        <v>0.68958670506810782</v>
      </c>
      <c r="H1691" s="22">
        <f t="shared" si="133"/>
        <v>7.3298597146174052E-2</v>
      </c>
      <c r="I1691" s="22">
        <f t="shared" si="134"/>
        <v>0.84368659076944552</v>
      </c>
      <c r="J1691" s="25">
        <v>0.393255175020369</v>
      </c>
      <c r="K1691" s="22" t="s">
        <v>5062</v>
      </c>
      <c r="L1691" s="22">
        <v>105175.480305616</v>
      </c>
      <c r="M1691" s="22">
        <v>165144.66774777399</v>
      </c>
      <c r="N1691" s="22">
        <v>52703.480607753001</v>
      </c>
      <c r="O1691" s="22">
        <v>79905.607918283</v>
      </c>
      <c r="P1691" s="22">
        <v>136113.72934324</v>
      </c>
      <c r="Q1691" s="22">
        <v>57627.958680064701</v>
      </c>
      <c r="R1691" s="22">
        <v>129215.58736880901</v>
      </c>
      <c r="S1691" s="22">
        <v>115393.249124341</v>
      </c>
      <c r="T1691" s="22">
        <v>86557.9263883284</v>
      </c>
      <c r="U1691" s="22">
        <v>117657.8440729</v>
      </c>
      <c r="V1691" s="22">
        <v>107847.66927506401</v>
      </c>
      <c r="W1691" s="22">
        <v>160383.45849401099</v>
      </c>
      <c r="X1691" s="22">
        <v>171834.351534149</v>
      </c>
      <c r="Y1691" s="22">
        <v>88925.722182994694</v>
      </c>
      <c r="Z1691" s="22">
        <v>109922.551345928</v>
      </c>
      <c r="AA1691" s="22">
        <v>110257.40913061899</v>
      </c>
      <c r="AB1691" s="22">
        <v>77038.162247820801</v>
      </c>
      <c r="AC1691" s="22">
        <v>54601.8459661249</v>
      </c>
      <c r="AD1691" s="22">
        <v>89512.097355424805</v>
      </c>
      <c r="AE1691" s="22">
        <v>109176.91493822999</v>
      </c>
    </row>
    <row r="1692" spans="1:31" x14ac:dyDescent="0.35">
      <c r="A1692" s="22" t="s">
        <v>5063</v>
      </c>
      <c r="B1692" s="22">
        <v>4</v>
      </c>
      <c r="C1692" s="22">
        <v>171.41</v>
      </c>
      <c r="D1692" s="24" t="s">
        <v>5064</v>
      </c>
      <c r="E1692" s="22">
        <f t="shared" si="131"/>
        <v>1.1824732989272233</v>
      </c>
      <c r="F1692" s="22">
        <f t="shared" si="130"/>
        <v>0.18471165278426843</v>
      </c>
      <c r="G1692" s="22">
        <f t="shared" si="132"/>
        <v>1.1426851894762706</v>
      </c>
      <c r="H1692" s="22">
        <f t="shared" si="133"/>
        <v>1.3828919077401846E-2</v>
      </c>
      <c r="I1692" s="22">
        <f t="shared" si="134"/>
        <v>0.99954584179783268</v>
      </c>
      <c r="J1692" s="25">
        <v>0.95571401619777896</v>
      </c>
      <c r="K1692" s="22" t="s">
        <v>5065</v>
      </c>
      <c r="L1692" s="22">
        <v>2330995.9989151699</v>
      </c>
      <c r="M1692" s="22">
        <v>2077917.2072314699</v>
      </c>
      <c r="N1692" s="22">
        <v>2591932.7515203101</v>
      </c>
      <c r="O1692" s="22">
        <v>2452897.9621111099</v>
      </c>
      <c r="P1692" s="22">
        <v>2436362.8091674498</v>
      </c>
      <c r="Q1692" s="22">
        <v>3609012.1881071301</v>
      </c>
      <c r="R1692" s="22">
        <v>2407019.2212032801</v>
      </c>
      <c r="S1692" s="22">
        <v>1960334.7275616699</v>
      </c>
      <c r="T1692" s="22">
        <v>2969532.3600665098</v>
      </c>
      <c r="U1692" s="22">
        <v>3113835.2314343802</v>
      </c>
      <c r="V1692" s="22">
        <v>2357842.6798036401</v>
      </c>
      <c r="W1692" s="22">
        <v>2481846.9558616402</v>
      </c>
      <c r="X1692" s="22">
        <v>2472950.16759399</v>
      </c>
      <c r="Y1692" s="22">
        <v>2231987.6122927601</v>
      </c>
      <c r="Z1692" s="22">
        <v>2350881.7564528999</v>
      </c>
      <c r="AA1692" s="22">
        <v>3024128.7053660699</v>
      </c>
      <c r="AB1692" s="22">
        <v>2622578.7450753599</v>
      </c>
      <c r="AC1692" s="22">
        <v>2861112.7764717499</v>
      </c>
      <c r="AD1692" s="22">
        <v>2600665.6897109598</v>
      </c>
      <c r="AE1692" s="22">
        <v>2484336.23550503</v>
      </c>
    </row>
    <row r="1693" spans="1:31" x14ac:dyDescent="0.35">
      <c r="A1693" s="22" t="s">
        <v>5066</v>
      </c>
      <c r="B1693" s="22">
        <v>4</v>
      </c>
      <c r="C1693" s="22">
        <v>155.66999999999999</v>
      </c>
      <c r="D1693" s="24" t="s">
        <v>5067</v>
      </c>
      <c r="E1693" s="22">
        <f t="shared" si="131"/>
        <v>1.1297930623586423</v>
      </c>
      <c r="F1693" s="22">
        <f t="shared" si="130"/>
        <v>0.27912206647978699</v>
      </c>
      <c r="G1693" s="22">
        <f t="shared" si="132"/>
        <v>1.0722764143733432</v>
      </c>
      <c r="H1693" s="22">
        <f t="shared" si="133"/>
        <v>0.48215070763838908</v>
      </c>
      <c r="I1693" s="22">
        <f t="shared" si="134"/>
        <v>1.0453832060058821</v>
      </c>
      <c r="J1693" s="25">
        <v>0.56508346588988601</v>
      </c>
      <c r="K1693" s="22" t="s">
        <v>5068</v>
      </c>
      <c r="L1693" s="22">
        <v>5737676.1975035099</v>
      </c>
      <c r="M1693" s="22">
        <v>5910106.0344754402</v>
      </c>
      <c r="N1693" s="22">
        <v>5778129.3732594596</v>
      </c>
      <c r="O1693" s="22">
        <v>5892756.1613264801</v>
      </c>
      <c r="P1693" s="22">
        <v>4835248.3709083898</v>
      </c>
      <c r="Q1693" s="22">
        <v>6581655.9203538904</v>
      </c>
      <c r="R1693" s="22">
        <v>5939940.0703861304</v>
      </c>
      <c r="S1693" s="22">
        <v>4302061.8100870699</v>
      </c>
      <c r="T1693" s="22">
        <v>7702385.68764761</v>
      </c>
      <c r="U1693" s="22">
        <v>7282055.6418696297</v>
      </c>
      <c r="V1693" s="22">
        <v>5049829.7432234399</v>
      </c>
      <c r="W1693" s="22">
        <v>4192811.9211884802</v>
      </c>
      <c r="X1693" s="22">
        <v>4781240.5544280903</v>
      </c>
      <c r="Y1693" s="22">
        <v>6116620.5015103202</v>
      </c>
      <c r="Z1693" s="22">
        <v>6791167.8629580997</v>
      </c>
      <c r="AA1693" s="22">
        <v>5614687.5583137004</v>
      </c>
      <c r="AB1693" s="22">
        <v>5553752.2394932397</v>
      </c>
      <c r="AC1693" s="22">
        <v>6723983.1468086103</v>
      </c>
      <c r="AD1693" s="22">
        <v>5624714.58072282</v>
      </c>
      <c r="AE1693" s="22">
        <v>5361057.6408156399</v>
      </c>
    </row>
    <row r="1694" spans="1:31" x14ac:dyDescent="0.35">
      <c r="A1694" s="22" t="s">
        <v>5069</v>
      </c>
      <c r="B1694" s="22">
        <v>3</v>
      </c>
      <c r="C1694" s="22">
        <v>214.23</v>
      </c>
      <c r="D1694" s="24" t="s">
        <v>5070</v>
      </c>
      <c r="E1694" s="22">
        <f t="shared" si="131"/>
        <v>1.0405222306725355</v>
      </c>
      <c r="F1694" s="22">
        <f t="shared" si="130"/>
        <v>0.68896312492590783</v>
      </c>
      <c r="G1694" s="22">
        <f t="shared" si="132"/>
        <v>1.0615252171133163</v>
      </c>
      <c r="H1694" s="22">
        <f t="shared" si="133"/>
        <v>0.10392839566685033</v>
      </c>
      <c r="I1694" s="22">
        <f t="shared" si="134"/>
        <v>1.0015278975259352</v>
      </c>
      <c r="J1694" s="25">
        <v>0.94590398760875005</v>
      </c>
      <c r="K1694" s="22" t="s">
        <v>5071</v>
      </c>
      <c r="L1694" s="22">
        <v>3398536.6750930198</v>
      </c>
      <c r="M1694" s="22">
        <v>4604907.2906568097</v>
      </c>
      <c r="N1694" s="22">
        <v>4511690.5500828102</v>
      </c>
      <c r="O1694" s="22">
        <v>4459780.1410347596</v>
      </c>
      <c r="P1694" s="22">
        <v>3916641.6142143998</v>
      </c>
      <c r="Q1694" s="22">
        <v>5005328.7783059403</v>
      </c>
      <c r="R1694" s="22">
        <v>3600688.7605677401</v>
      </c>
      <c r="S1694" s="22">
        <v>3458857.1522031701</v>
      </c>
      <c r="T1694" s="22">
        <v>4737599.3061941797</v>
      </c>
      <c r="U1694" s="22">
        <v>4935654.7361358004</v>
      </c>
      <c r="V1694" s="22">
        <v>4188092.6771859601</v>
      </c>
      <c r="W1694" s="22">
        <v>4339775.7000574702</v>
      </c>
      <c r="X1694" s="22">
        <v>4175023.8550825398</v>
      </c>
      <c r="Y1694" s="22">
        <v>4260138.8435746003</v>
      </c>
      <c r="Z1694" s="22">
        <v>3896653.7343678302</v>
      </c>
      <c r="AA1694" s="22">
        <v>4897559.01360243</v>
      </c>
      <c r="AB1694" s="22">
        <v>4317253.6312490702</v>
      </c>
      <c r="AC1694" s="22">
        <v>4257680.5091967201</v>
      </c>
      <c r="AD1694" s="22">
        <v>4352919.9673662204</v>
      </c>
      <c r="AE1694" s="22">
        <v>4317668.3257210702</v>
      </c>
    </row>
    <row r="1695" spans="1:31" x14ac:dyDescent="0.35">
      <c r="A1695" s="22" t="s">
        <v>5072</v>
      </c>
      <c r="B1695" s="22">
        <v>6</v>
      </c>
      <c r="C1695" s="22">
        <v>263.76</v>
      </c>
      <c r="D1695" s="24" t="s">
        <v>5073</v>
      </c>
      <c r="E1695" s="22">
        <f t="shared" si="131"/>
        <v>1.111805587710833</v>
      </c>
      <c r="F1695" s="22">
        <f t="shared" si="130"/>
        <v>0.18864107836519128</v>
      </c>
      <c r="G1695" s="22">
        <f t="shared" si="132"/>
        <v>1.1555470083056962</v>
      </c>
      <c r="H1695" s="22">
        <f t="shared" si="133"/>
        <v>5.4465735120859268E-2</v>
      </c>
      <c r="I1695" s="22">
        <f t="shared" si="134"/>
        <v>0.99748805882172042</v>
      </c>
      <c r="J1695" s="25">
        <v>0.98050569095725004</v>
      </c>
      <c r="K1695" s="22" t="s">
        <v>5074</v>
      </c>
      <c r="L1695" s="22">
        <v>7837292.77176103</v>
      </c>
      <c r="M1695" s="22">
        <v>7778821.49764877</v>
      </c>
      <c r="N1695" s="22">
        <v>8040580.5638077296</v>
      </c>
      <c r="O1695" s="22">
        <v>7307253.2929951604</v>
      </c>
      <c r="P1695" s="22">
        <v>7874693.1485491898</v>
      </c>
      <c r="Q1695" s="22">
        <v>7359367.3891833704</v>
      </c>
      <c r="R1695" s="22">
        <v>8677588.5737303104</v>
      </c>
      <c r="S1695" s="22">
        <v>7473060.6732652802</v>
      </c>
      <c r="T1695" s="22">
        <v>9080406.2521302905</v>
      </c>
      <c r="U1695" s="22">
        <v>10590595.500067599</v>
      </c>
      <c r="V1695" s="22">
        <v>7245672.9325347003</v>
      </c>
      <c r="W1695" s="22">
        <v>7911092.2854001699</v>
      </c>
      <c r="X1695" s="22">
        <v>7703134.6908487296</v>
      </c>
      <c r="Y1695" s="22">
        <v>7373880.9042819897</v>
      </c>
      <c r="Z1695" s="22">
        <v>8702666.5271059908</v>
      </c>
      <c r="AA1695" s="22">
        <v>10702639.8412544</v>
      </c>
      <c r="AB1695" s="22">
        <v>8134714.1629608599</v>
      </c>
      <c r="AC1695" s="22">
        <v>9323704.1274829209</v>
      </c>
      <c r="AD1695" s="22">
        <v>8291560.9074068395</v>
      </c>
      <c r="AE1695" s="22">
        <v>8540276.1988825202</v>
      </c>
    </row>
    <row r="1696" spans="1:31" x14ac:dyDescent="0.35">
      <c r="A1696" s="22" t="s">
        <v>5075</v>
      </c>
      <c r="B1696" s="22">
        <v>4</v>
      </c>
      <c r="C1696" s="22">
        <v>165.02</v>
      </c>
      <c r="D1696" s="24" t="s">
        <v>5076</v>
      </c>
      <c r="E1696" s="22">
        <f t="shared" si="131"/>
        <v>1.0323679074899343</v>
      </c>
      <c r="F1696" s="22">
        <f t="shared" si="130"/>
        <v>0.65034452449212421</v>
      </c>
      <c r="G1696" s="22">
        <f t="shared" si="132"/>
        <v>1.1344064011646289</v>
      </c>
      <c r="H1696" s="22">
        <f t="shared" si="133"/>
        <v>0.11384206380000428</v>
      </c>
      <c r="I1696" s="22">
        <f t="shared" si="134"/>
        <v>1.0284742947983769</v>
      </c>
      <c r="J1696" s="25">
        <v>0.72537853394653096</v>
      </c>
      <c r="K1696" s="22" t="s">
        <v>5077</v>
      </c>
      <c r="L1696" s="22">
        <v>6825015.5611958802</v>
      </c>
      <c r="M1696" s="22">
        <v>6988766.7991529899</v>
      </c>
      <c r="N1696" s="22">
        <v>7619346.6119217901</v>
      </c>
      <c r="O1696" s="22">
        <v>6021226.4083041204</v>
      </c>
      <c r="P1696" s="22">
        <v>5602962.9081869004</v>
      </c>
      <c r="Q1696" s="22">
        <v>6763151.8904621499</v>
      </c>
      <c r="R1696" s="22">
        <v>6432088.5167918298</v>
      </c>
      <c r="S1696" s="22">
        <v>6067980.9572745804</v>
      </c>
      <c r="T1696" s="22">
        <v>7649342.5066079004</v>
      </c>
      <c r="U1696" s="22">
        <v>7214750.6378611801</v>
      </c>
      <c r="V1696" s="22">
        <v>5671255.4495623503</v>
      </c>
      <c r="W1696" s="22">
        <v>5866614.5258218599</v>
      </c>
      <c r="X1696" s="22">
        <v>7195070.97187775</v>
      </c>
      <c r="Y1696" s="22">
        <v>7334892.1306193899</v>
      </c>
      <c r="Z1696" s="22">
        <v>6074261.7279419396</v>
      </c>
      <c r="AA1696" s="22">
        <v>6790070.0079215402</v>
      </c>
      <c r="AB1696" s="22">
        <v>7929310.8701452501</v>
      </c>
      <c r="AC1696" s="22">
        <v>8100605.6464844998</v>
      </c>
      <c r="AD1696" s="22">
        <v>7350515.6351688802</v>
      </c>
      <c r="AE1696" s="22">
        <v>6291695.9348461404</v>
      </c>
    </row>
    <row r="1697" spans="1:31" x14ac:dyDescent="0.35">
      <c r="A1697" s="22" t="s">
        <v>5078</v>
      </c>
      <c r="B1697" s="22">
        <v>6</v>
      </c>
      <c r="C1697" s="22">
        <v>118.5</v>
      </c>
      <c r="D1697" s="24" t="s">
        <v>5079</v>
      </c>
      <c r="E1697" s="22">
        <f t="shared" si="131"/>
        <v>1.2062398833141224</v>
      </c>
      <c r="F1697" s="22">
        <f t="shared" si="130"/>
        <v>0.30902279076269457</v>
      </c>
      <c r="G1697" s="22">
        <f t="shared" si="132"/>
        <v>1.4307791736777022</v>
      </c>
      <c r="H1697" s="22">
        <f t="shared" si="133"/>
        <v>0.12509309937820315</v>
      </c>
      <c r="I1697" s="22">
        <f t="shared" si="134"/>
        <v>1.0222586641418461</v>
      </c>
      <c r="J1697" s="25">
        <v>0.78489461427853702</v>
      </c>
      <c r="K1697" s="22" t="s">
        <v>5080</v>
      </c>
      <c r="L1697" s="22">
        <v>5719368.2420074297</v>
      </c>
      <c r="M1697" s="22">
        <v>5155223.4193846099</v>
      </c>
      <c r="N1697" s="22">
        <v>5778267.1585392598</v>
      </c>
      <c r="O1697" s="22">
        <v>5959871.8749918798</v>
      </c>
      <c r="P1697" s="22">
        <v>4405922.4496176401</v>
      </c>
      <c r="Q1697" s="22">
        <v>10214159.8007582</v>
      </c>
      <c r="R1697" s="22">
        <v>6849235.7703848798</v>
      </c>
      <c r="S1697" s="22">
        <v>4794452.4947771197</v>
      </c>
      <c r="T1697" s="22">
        <v>5203167.1558077103</v>
      </c>
      <c r="U1697" s="22">
        <v>5529961.7946477504</v>
      </c>
      <c r="V1697" s="22">
        <v>4566355.44120437</v>
      </c>
      <c r="W1697" s="22">
        <v>5263966.70066272</v>
      </c>
      <c r="X1697" s="22">
        <v>5523320.59475841</v>
      </c>
      <c r="Y1697" s="22">
        <v>5388095.4168562302</v>
      </c>
      <c r="Z1697" s="22">
        <v>5688610.73206391</v>
      </c>
      <c r="AA1697" s="22">
        <v>6248192.1810021801</v>
      </c>
      <c r="AB1697" s="22">
        <v>7428718.68491429</v>
      </c>
      <c r="AC1697" s="22">
        <v>12469381.065251499</v>
      </c>
      <c r="AD1697" s="22">
        <v>7019821.48856992</v>
      </c>
      <c r="AE1697" s="22">
        <v>4649879.3187364796</v>
      </c>
    </row>
    <row r="1698" spans="1:31" x14ac:dyDescent="0.35">
      <c r="A1698" s="22" t="s">
        <v>5081</v>
      </c>
      <c r="B1698" s="22">
        <v>5</v>
      </c>
      <c r="C1698" s="22">
        <v>221.43</v>
      </c>
      <c r="D1698" s="24" t="s">
        <v>5082</v>
      </c>
      <c r="E1698" s="22">
        <f t="shared" si="131"/>
        <v>1.0670325289820692</v>
      </c>
      <c r="F1698" s="22">
        <f t="shared" si="130"/>
        <v>0.30321867317615125</v>
      </c>
      <c r="G1698" s="22">
        <f t="shared" si="132"/>
        <v>1.3614609744309818</v>
      </c>
      <c r="H1698" s="22">
        <f t="shared" si="133"/>
        <v>5.2849097761272406E-3</v>
      </c>
      <c r="I1698" s="22">
        <f t="shared" si="134"/>
        <v>1.0646445126476702</v>
      </c>
      <c r="J1698" s="25">
        <v>0.21475185921666201</v>
      </c>
      <c r="K1698" s="22" t="s">
        <v>5083</v>
      </c>
      <c r="L1698" s="22">
        <v>5930935.2831414202</v>
      </c>
      <c r="M1698" s="22">
        <v>5404385.4425383797</v>
      </c>
      <c r="N1698" s="22">
        <v>6325605.7380607296</v>
      </c>
      <c r="O1698" s="22">
        <v>6229478.0798818497</v>
      </c>
      <c r="P1698" s="22">
        <v>5607292.6031506304</v>
      </c>
      <c r="Q1698" s="22">
        <v>6156123.6687701801</v>
      </c>
      <c r="R1698" s="22">
        <v>5899178.0551712401</v>
      </c>
      <c r="S1698" s="22">
        <v>5438993.8398605902</v>
      </c>
      <c r="T1698" s="22">
        <v>6782993.8176096296</v>
      </c>
      <c r="U1698" s="22">
        <v>7197713.00425673</v>
      </c>
      <c r="V1698" s="22">
        <v>5764484.2434688397</v>
      </c>
      <c r="W1698" s="22">
        <v>6028706.7456526496</v>
      </c>
      <c r="X1698" s="22">
        <v>5532572.5964235803</v>
      </c>
      <c r="Y1698" s="22">
        <v>5526993.7596664596</v>
      </c>
      <c r="Z1698" s="22">
        <v>4853859.0852954304</v>
      </c>
      <c r="AA1698" s="22">
        <v>6955761.3785901498</v>
      </c>
      <c r="AB1698" s="22">
        <v>9325528.4805760104</v>
      </c>
      <c r="AC1698" s="22">
        <v>7605284.9528959701</v>
      </c>
      <c r="AD1698" s="22">
        <v>7420706.68594338</v>
      </c>
      <c r="AE1698" s="22">
        <v>6414195.5056579402</v>
      </c>
    </row>
    <row r="1699" spans="1:31" x14ac:dyDescent="0.35">
      <c r="A1699" s="22" t="s">
        <v>5084</v>
      </c>
      <c r="B1699" s="22">
        <v>4</v>
      </c>
      <c r="C1699" s="22">
        <v>192.52</v>
      </c>
      <c r="D1699" s="24" t="s">
        <v>5085</v>
      </c>
      <c r="E1699" s="22">
        <f t="shared" si="131"/>
        <v>1.0912861456398608</v>
      </c>
      <c r="F1699" s="22">
        <f t="shared" si="130"/>
        <v>0.16306482800912805</v>
      </c>
      <c r="G1699" s="22">
        <f t="shared" si="132"/>
        <v>1.1602322832964398</v>
      </c>
      <c r="H1699" s="22">
        <f t="shared" si="133"/>
        <v>1.2024741423167827E-2</v>
      </c>
      <c r="I1699" s="22">
        <f t="shared" si="134"/>
        <v>1.0567202349333575</v>
      </c>
      <c r="J1699" s="25">
        <v>0.27334752901079901</v>
      </c>
      <c r="K1699" s="22" t="s">
        <v>5086</v>
      </c>
      <c r="L1699" s="22">
        <v>5732630.6736672902</v>
      </c>
      <c r="M1699" s="22">
        <v>5550469.0610798802</v>
      </c>
      <c r="N1699" s="22">
        <v>4962330.2061291803</v>
      </c>
      <c r="O1699" s="22">
        <v>5437077.9585824898</v>
      </c>
      <c r="P1699" s="22">
        <v>5984482.7340174699</v>
      </c>
      <c r="Q1699" s="22">
        <v>6356707.2733057104</v>
      </c>
      <c r="R1699" s="22">
        <v>5115729.3720540898</v>
      </c>
      <c r="S1699" s="22">
        <v>5893514.3718025703</v>
      </c>
      <c r="T1699" s="22">
        <v>6818914.3185387896</v>
      </c>
      <c r="U1699" s="22">
        <v>6007738.2341593402</v>
      </c>
      <c r="V1699" s="22">
        <v>4647320.5395789798</v>
      </c>
      <c r="W1699" s="22">
        <v>5464218.6708930098</v>
      </c>
      <c r="X1699" s="22">
        <v>5519487.5234759403</v>
      </c>
      <c r="Y1699" s="22">
        <v>5575517.9164607897</v>
      </c>
      <c r="Z1699" s="22">
        <v>4975399.9351618802</v>
      </c>
      <c r="AA1699" s="22">
        <v>5591257.2022968298</v>
      </c>
      <c r="AB1699" s="22">
        <v>6216602.21133151</v>
      </c>
      <c r="AC1699" s="22">
        <v>6590619.2980410801</v>
      </c>
      <c r="AD1699" s="22">
        <v>6264358.3067293698</v>
      </c>
      <c r="AE1699" s="22">
        <v>5714300.3292586496</v>
      </c>
    </row>
    <row r="1700" spans="1:31" x14ac:dyDescent="0.35">
      <c r="A1700" s="22" t="s">
        <v>5087</v>
      </c>
      <c r="B1700" s="22">
        <v>4</v>
      </c>
      <c r="C1700" s="22">
        <v>296.08</v>
      </c>
      <c r="D1700" s="24" t="s">
        <v>5088</v>
      </c>
      <c r="E1700" s="22">
        <f t="shared" si="131"/>
        <v>1.2120387546552569</v>
      </c>
      <c r="F1700" s="22">
        <f t="shared" si="130"/>
        <v>8.9916818541284672E-3</v>
      </c>
      <c r="G1700" s="22">
        <f t="shared" si="132"/>
        <v>1.3159711987348515</v>
      </c>
      <c r="H1700" s="22">
        <f t="shared" si="133"/>
        <v>7.6270400263601164E-4</v>
      </c>
      <c r="I1700" s="22">
        <f t="shared" si="134"/>
        <v>0.9877046940527151</v>
      </c>
      <c r="J1700" s="25">
        <v>0.843925177454525</v>
      </c>
      <c r="K1700" s="22" t="s">
        <v>5089</v>
      </c>
      <c r="L1700" s="22">
        <v>6144168.41133352</v>
      </c>
      <c r="M1700" s="22">
        <v>6115596.6231819298</v>
      </c>
      <c r="N1700" s="22">
        <v>6382439.1410362097</v>
      </c>
      <c r="O1700" s="22">
        <v>6182371.0351509303</v>
      </c>
      <c r="P1700" s="22">
        <v>5994590.3509360701</v>
      </c>
      <c r="Q1700" s="22">
        <v>7923875.8336658897</v>
      </c>
      <c r="R1700" s="22">
        <v>6656627.2797187697</v>
      </c>
      <c r="S1700" s="22">
        <v>6514923.4813542003</v>
      </c>
      <c r="T1700" s="22">
        <v>7829311.8317811303</v>
      </c>
      <c r="U1700" s="22">
        <v>8429284.6203227099</v>
      </c>
      <c r="V1700" s="22">
        <v>6157273.0219475999</v>
      </c>
      <c r="W1700" s="22">
        <v>6285009.3452896802</v>
      </c>
      <c r="X1700" s="22">
        <v>6903657.5589729296</v>
      </c>
      <c r="Y1700" s="22">
        <v>6521473.6867955504</v>
      </c>
      <c r="Z1700" s="22">
        <v>5335400.0895216102</v>
      </c>
      <c r="AA1700" s="22">
        <v>7897947.9389945501</v>
      </c>
      <c r="AB1700" s="22">
        <v>8364673.3165088901</v>
      </c>
      <c r="AC1700" s="22">
        <v>8987131.8602704108</v>
      </c>
      <c r="AD1700" s="22">
        <v>8431394.3564645499</v>
      </c>
      <c r="AE1700" s="22">
        <v>7380856.6797767896</v>
      </c>
    </row>
    <row r="1701" spans="1:31" x14ac:dyDescent="0.35">
      <c r="A1701" s="22" t="s">
        <v>5090</v>
      </c>
      <c r="B1701" s="22">
        <v>6</v>
      </c>
      <c r="C1701" s="22">
        <v>340.2</v>
      </c>
      <c r="D1701" s="24" t="s">
        <v>5091</v>
      </c>
      <c r="E1701" s="22">
        <f t="shared" si="131"/>
        <v>0.96306535926816106</v>
      </c>
      <c r="F1701" s="22">
        <f t="shared" si="130"/>
        <v>0.66474997778455536</v>
      </c>
      <c r="G1701" s="22">
        <f t="shared" si="132"/>
        <v>1.3800813769058584</v>
      </c>
      <c r="H1701" s="22">
        <f t="shared" si="133"/>
        <v>6.0299601812865327E-4</v>
      </c>
      <c r="I1701" s="22">
        <f t="shared" si="134"/>
        <v>1.1445110053916461</v>
      </c>
      <c r="J1701" s="25">
        <v>4.2137136636040698E-2</v>
      </c>
      <c r="K1701" s="22" t="s">
        <v>5092</v>
      </c>
      <c r="L1701" s="22">
        <v>17507660.392537601</v>
      </c>
      <c r="M1701" s="22">
        <v>16956430.862712801</v>
      </c>
      <c r="N1701" s="22">
        <v>18284486.034868501</v>
      </c>
      <c r="O1701" s="22">
        <v>16293896.364473701</v>
      </c>
      <c r="P1701" s="22">
        <v>14220422.559373001</v>
      </c>
      <c r="Q1701" s="22">
        <v>16515817.477051601</v>
      </c>
      <c r="R1701" s="22">
        <v>14039329.035813199</v>
      </c>
      <c r="S1701" s="22">
        <v>12644352.848558299</v>
      </c>
      <c r="T1701" s="22">
        <v>18653171.739822701</v>
      </c>
      <c r="U1701" s="22">
        <v>18334939.954764601</v>
      </c>
      <c r="V1701" s="22">
        <v>14196273.505676599</v>
      </c>
      <c r="W1701" s="22">
        <v>14076966.4668708</v>
      </c>
      <c r="X1701" s="22">
        <v>15516542.1400414</v>
      </c>
      <c r="Y1701" s="22">
        <v>15867566.965329999</v>
      </c>
      <c r="Z1701" s="22">
        <v>13092406.775650701</v>
      </c>
      <c r="AA1701" s="22">
        <v>18715866.943064701</v>
      </c>
      <c r="AB1701" s="22">
        <v>22814972.290391501</v>
      </c>
      <c r="AC1701" s="22">
        <v>21240197.956129301</v>
      </c>
      <c r="AD1701" s="22">
        <v>19680952.449722599</v>
      </c>
      <c r="AE1701" s="22">
        <v>17948593.588651098</v>
      </c>
    </row>
    <row r="1702" spans="1:31" x14ac:dyDescent="0.35">
      <c r="A1702" s="22" t="s">
        <v>5093</v>
      </c>
      <c r="B1702" s="22">
        <v>5</v>
      </c>
      <c r="C1702" s="22">
        <v>145.44</v>
      </c>
      <c r="D1702" s="24" t="s">
        <v>5094</v>
      </c>
      <c r="E1702" s="22">
        <f t="shared" si="131"/>
        <v>1.0335760960502109</v>
      </c>
      <c r="F1702" s="22">
        <f t="shared" si="130"/>
        <v>0.67953621662138497</v>
      </c>
      <c r="G1702" s="22">
        <f t="shared" si="132"/>
        <v>1.1078151519213459</v>
      </c>
      <c r="H1702" s="22">
        <f t="shared" si="133"/>
        <v>0.10092115156423058</v>
      </c>
      <c r="I1702" s="22">
        <f t="shared" si="134"/>
        <v>1.0439533859889838</v>
      </c>
      <c r="J1702" s="25">
        <v>0.49819632621469201</v>
      </c>
      <c r="K1702" s="22" t="s">
        <v>5095</v>
      </c>
      <c r="L1702" s="22">
        <v>3104344.5338137602</v>
      </c>
      <c r="M1702" s="22">
        <v>2804071.3413609401</v>
      </c>
      <c r="N1702" s="22">
        <v>2798011.9232336199</v>
      </c>
      <c r="O1702" s="22">
        <v>2725216.6628358001</v>
      </c>
      <c r="P1702" s="22">
        <v>2386478.94073347</v>
      </c>
      <c r="Q1702" s="22">
        <v>2607721.46454434</v>
      </c>
      <c r="R1702" s="22">
        <v>2594403.8221611101</v>
      </c>
      <c r="S1702" s="22">
        <v>2526133.4890876799</v>
      </c>
      <c r="T1702" s="22">
        <v>3074804.6567285298</v>
      </c>
      <c r="U1702" s="22">
        <v>3479018.6080343998</v>
      </c>
      <c r="V1702" s="22">
        <v>2693176.7950866399</v>
      </c>
      <c r="W1702" s="22">
        <v>2586945.5563285402</v>
      </c>
      <c r="X1702" s="22">
        <v>2910445.0150427502</v>
      </c>
      <c r="Y1702" s="22">
        <v>2794778.10091535</v>
      </c>
      <c r="Z1702" s="22">
        <v>2250995.91283793</v>
      </c>
      <c r="AA1702" s="22">
        <v>2679044.6037687301</v>
      </c>
      <c r="AB1702" s="22">
        <v>3064102.2099780599</v>
      </c>
      <c r="AC1702" s="22">
        <v>2744685.4069198901</v>
      </c>
      <c r="AD1702" s="22">
        <v>2921452.4481027601</v>
      </c>
      <c r="AE1702" s="22">
        <v>3254134.8682320402</v>
      </c>
    </row>
    <row r="1703" spans="1:31" x14ac:dyDescent="0.35">
      <c r="A1703" s="22" t="s">
        <v>5096</v>
      </c>
      <c r="B1703" s="22">
        <v>4</v>
      </c>
      <c r="C1703" s="22">
        <v>227.37</v>
      </c>
      <c r="D1703" s="24" t="s">
        <v>5097</v>
      </c>
      <c r="E1703" s="22">
        <f t="shared" si="131"/>
        <v>1.2315282418788305</v>
      </c>
      <c r="F1703" s="22">
        <f t="shared" si="130"/>
        <v>8.4704457020112589E-2</v>
      </c>
      <c r="G1703" s="22">
        <f t="shared" si="132"/>
        <v>0.87447880675846335</v>
      </c>
      <c r="H1703" s="22">
        <f t="shared" si="133"/>
        <v>0.20918139708525399</v>
      </c>
      <c r="I1703" s="22">
        <f t="shared" si="134"/>
        <v>0.84276749216285762</v>
      </c>
      <c r="J1703" s="25">
        <v>0.10026504339143601</v>
      </c>
      <c r="K1703" s="22" t="s">
        <v>5098</v>
      </c>
      <c r="L1703" s="22">
        <v>9044957.84257292</v>
      </c>
      <c r="M1703" s="22">
        <v>9538541.7488289103</v>
      </c>
      <c r="N1703" s="22">
        <v>8609463.22406964</v>
      </c>
      <c r="O1703" s="22">
        <v>9094365.1304030102</v>
      </c>
      <c r="P1703" s="22">
        <v>10450056.7994317</v>
      </c>
      <c r="Q1703" s="22">
        <v>13811398.4587026</v>
      </c>
      <c r="R1703" s="22">
        <v>11077162.6882526</v>
      </c>
      <c r="S1703" s="22">
        <v>7858220.8807191001</v>
      </c>
      <c r="T1703" s="22">
        <v>11449590.1376848</v>
      </c>
      <c r="U1703" s="22">
        <v>13362037.1000423</v>
      </c>
      <c r="V1703" s="22">
        <v>8488542.7685554195</v>
      </c>
      <c r="W1703" s="22">
        <v>11735570.2142644</v>
      </c>
      <c r="X1703" s="22">
        <v>10009188.5949044</v>
      </c>
      <c r="Y1703" s="22">
        <v>13596388.1591995</v>
      </c>
      <c r="Z1703" s="22">
        <v>11627343.4067735</v>
      </c>
      <c r="AA1703" s="22">
        <v>8616240.4266923498</v>
      </c>
      <c r="AB1703" s="22">
        <v>8920644.3014575504</v>
      </c>
      <c r="AC1703" s="22">
        <v>10109243.492018601</v>
      </c>
      <c r="AD1703" s="22">
        <v>9229280.0058702901</v>
      </c>
      <c r="AE1703" s="22">
        <v>11620591.9438261</v>
      </c>
    </row>
    <row r="1704" spans="1:31" x14ac:dyDescent="0.35">
      <c r="A1704" s="22" t="s">
        <v>5099</v>
      </c>
      <c r="B1704" s="22">
        <v>1</v>
      </c>
      <c r="C1704" s="22">
        <v>115.89</v>
      </c>
      <c r="D1704" s="22" t="s">
        <v>5100</v>
      </c>
      <c r="E1704" s="22">
        <f t="shared" si="131"/>
        <v>1.210252745872556</v>
      </c>
      <c r="F1704" s="22">
        <f t="shared" si="130"/>
        <v>0.11833194305426611</v>
      </c>
      <c r="G1704" s="22">
        <f t="shared" si="132"/>
        <v>1.1001610570827274</v>
      </c>
      <c r="H1704" s="22">
        <f t="shared" si="133"/>
        <v>0.32474112840930791</v>
      </c>
      <c r="I1704" s="22">
        <f t="shared" si="134"/>
        <v>1.0290412706918977</v>
      </c>
      <c r="J1704" s="25">
        <v>0.69609469992365502</v>
      </c>
      <c r="K1704" s="22" t="s">
        <v>5101</v>
      </c>
      <c r="L1704" s="22">
        <v>1101902.91627841</v>
      </c>
      <c r="M1704" s="22">
        <v>1222521.4649004</v>
      </c>
      <c r="N1704" s="22">
        <v>1151387.5801347301</v>
      </c>
      <c r="O1704" s="22">
        <v>1360061.0073408</v>
      </c>
      <c r="P1704" s="22">
        <v>1399578.7866980501</v>
      </c>
      <c r="Q1704" s="22">
        <v>1826159.79409061</v>
      </c>
      <c r="R1704" s="22">
        <v>1339954.0669253201</v>
      </c>
      <c r="S1704" s="22">
        <v>1090105.70143541</v>
      </c>
      <c r="T1704" s="22">
        <v>1787801.56388591</v>
      </c>
      <c r="U1704" s="22">
        <v>1502451.4823338301</v>
      </c>
      <c r="V1704" s="22">
        <v>1196153.4879774</v>
      </c>
      <c r="W1704" s="22">
        <v>945231.41821237199</v>
      </c>
      <c r="X1704" s="22">
        <v>1400677.7778586</v>
      </c>
      <c r="Y1704" s="22">
        <v>1325849.4768570799</v>
      </c>
      <c r="Z1704" s="22">
        <v>1191564.6870540599</v>
      </c>
      <c r="AA1704" s="22">
        <v>1338359.8756742601</v>
      </c>
      <c r="AB1704" s="22">
        <v>1562203.3058762299</v>
      </c>
      <c r="AC1704" s="22">
        <v>1339962.6352103399</v>
      </c>
      <c r="AD1704" s="22">
        <v>1394395.58276625</v>
      </c>
      <c r="AE1704" s="22">
        <v>1031479.05489237</v>
      </c>
    </row>
    <row r="1705" spans="1:31" x14ac:dyDescent="0.35">
      <c r="A1705" s="22" t="s">
        <v>5102</v>
      </c>
      <c r="B1705" s="22">
        <v>3</v>
      </c>
      <c r="C1705" s="22">
        <v>205.06</v>
      </c>
      <c r="D1705" s="24" t="s">
        <v>5103</v>
      </c>
      <c r="E1705" s="22">
        <f t="shared" si="131"/>
        <v>1.0431449399722601</v>
      </c>
      <c r="F1705" s="22">
        <f t="shared" si="130"/>
        <v>0.46402254901417006</v>
      </c>
      <c r="G1705" s="22">
        <f t="shared" si="132"/>
        <v>1.2494265786550356</v>
      </c>
      <c r="H1705" s="22">
        <f t="shared" si="133"/>
        <v>1.1690078298889936E-3</v>
      </c>
      <c r="I1705" s="22">
        <f t="shared" si="134"/>
        <v>1.0892972521862831</v>
      </c>
      <c r="J1705" s="25">
        <v>6.1030991322351499E-2</v>
      </c>
      <c r="K1705" s="22" t="s">
        <v>5104</v>
      </c>
      <c r="L1705" s="22">
        <v>7492505.7110756403</v>
      </c>
      <c r="M1705" s="22">
        <v>7326621.6559642404</v>
      </c>
      <c r="N1705" s="22">
        <v>7529676.6180914603</v>
      </c>
      <c r="O1705" s="22">
        <v>7217649.3815626903</v>
      </c>
      <c r="P1705" s="22">
        <v>7059099.6794347903</v>
      </c>
      <c r="Q1705" s="22">
        <v>8335229.5469110301</v>
      </c>
      <c r="R1705" s="22">
        <v>6834579.5898815403</v>
      </c>
      <c r="S1705" s="22">
        <v>6510496.8721886696</v>
      </c>
      <c r="T1705" s="22">
        <v>8116110.9001935404</v>
      </c>
      <c r="U1705" s="22">
        <v>8409343.4245801009</v>
      </c>
      <c r="V1705" s="22">
        <v>6545106.4654484596</v>
      </c>
      <c r="W1705" s="22">
        <v>6178667.6659197696</v>
      </c>
      <c r="X1705" s="22">
        <v>7489033.4246597895</v>
      </c>
      <c r="Y1705" s="22">
        <v>7189627.8617319698</v>
      </c>
      <c r="Z1705" s="22">
        <v>6220666.9747404996</v>
      </c>
      <c r="AA1705" s="22">
        <v>8827925.2087078709</v>
      </c>
      <c r="AB1705" s="22">
        <v>8780381.1127538607</v>
      </c>
      <c r="AC1705" s="22">
        <v>8588610.5989560708</v>
      </c>
      <c r="AD1705" s="22">
        <v>8120912.3264816701</v>
      </c>
      <c r="AE1705" s="22">
        <v>7691768.5391303599</v>
      </c>
    </row>
    <row r="1706" spans="1:31" x14ac:dyDescent="0.35">
      <c r="A1706" s="22" t="s">
        <v>5105</v>
      </c>
      <c r="B1706" s="22">
        <v>3</v>
      </c>
      <c r="C1706" s="22">
        <v>315.76</v>
      </c>
      <c r="D1706" s="24" t="s">
        <v>5106</v>
      </c>
      <c r="E1706" s="22">
        <f t="shared" si="131"/>
        <v>1.3329223479155334</v>
      </c>
      <c r="F1706" s="22">
        <f t="shared" si="130"/>
        <v>3.8432999954626061E-2</v>
      </c>
      <c r="G1706" s="22">
        <f t="shared" si="132"/>
        <v>1.3511530834497303</v>
      </c>
      <c r="H1706" s="22">
        <f t="shared" si="133"/>
        <v>5.2012074543429003E-4</v>
      </c>
      <c r="I1706" s="22">
        <f t="shared" si="134"/>
        <v>0.93849432631676855</v>
      </c>
      <c r="J1706" s="25">
        <v>0.337225577804035</v>
      </c>
      <c r="K1706" s="22" t="s">
        <v>5107</v>
      </c>
      <c r="L1706" s="22">
        <v>4135785.75046599</v>
      </c>
      <c r="M1706" s="22">
        <v>3563200.8945815298</v>
      </c>
      <c r="N1706" s="22">
        <v>4142063.3331631101</v>
      </c>
      <c r="O1706" s="22">
        <v>4429849.36646582</v>
      </c>
      <c r="P1706" s="22">
        <v>4670774.2803449798</v>
      </c>
      <c r="Q1706" s="22">
        <v>7277563.2270998899</v>
      </c>
      <c r="R1706" s="22">
        <v>4317283.2779892199</v>
      </c>
      <c r="S1706" s="22">
        <v>4578017.6443183701</v>
      </c>
      <c r="T1706" s="22">
        <v>5784860.0417298703</v>
      </c>
      <c r="U1706" s="22">
        <v>5955900.5864070104</v>
      </c>
      <c r="V1706" s="22">
        <v>4596083.3977764398</v>
      </c>
      <c r="W1706" s="22">
        <v>5032096.2526415596</v>
      </c>
      <c r="X1706" s="22">
        <v>4147186.4649446299</v>
      </c>
      <c r="Y1706" s="22">
        <v>3941527.7140205102</v>
      </c>
      <c r="Z1706" s="22">
        <v>4597224.6876775799</v>
      </c>
      <c r="AA1706" s="22">
        <v>6176181.8758482896</v>
      </c>
      <c r="AB1706" s="22">
        <v>6280373.1344776498</v>
      </c>
      <c r="AC1706" s="22">
        <v>6579472.3998176996</v>
      </c>
      <c r="AD1706" s="22">
        <v>5629570.4388901498</v>
      </c>
      <c r="AE1706" s="22">
        <v>5484192.1897555199</v>
      </c>
    </row>
    <row r="1707" spans="1:31" x14ac:dyDescent="0.35">
      <c r="A1707" s="22" t="s">
        <v>5108</v>
      </c>
      <c r="B1707" s="22">
        <v>5</v>
      </c>
      <c r="C1707" s="22">
        <v>229.24</v>
      </c>
      <c r="D1707" s="24" t="s">
        <v>5109</v>
      </c>
      <c r="E1707" s="22">
        <f t="shared" si="131"/>
        <v>1.0996636849994827</v>
      </c>
      <c r="F1707" s="22">
        <f t="shared" si="130"/>
        <v>0.12127234261042336</v>
      </c>
      <c r="G1707" s="22">
        <f t="shared" si="132"/>
        <v>1.4084062113359894</v>
      </c>
      <c r="H1707" s="22">
        <f t="shared" si="133"/>
        <v>1.2672202923866243E-2</v>
      </c>
      <c r="I1707" s="22">
        <f t="shared" si="134"/>
        <v>1.0182914512367696</v>
      </c>
      <c r="J1707" s="25">
        <v>0.64737310915881496</v>
      </c>
      <c r="K1707" s="22" t="s">
        <v>5110</v>
      </c>
      <c r="L1707" s="22">
        <v>10235242.403147001</v>
      </c>
      <c r="M1707" s="22">
        <v>9374307.8139805607</v>
      </c>
      <c r="N1707" s="22">
        <v>10113551.570151901</v>
      </c>
      <c r="O1707" s="22">
        <v>11090922.5311126</v>
      </c>
      <c r="P1707" s="22">
        <v>10356179.3484814</v>
      </c>
      <c r="Q1707" s="22">
        <v>12511427.59168</v>
      </c>
      <c r="R1707" s="22">
        <v>10267351.290501401</v>
      </c>
      <c r="S1707" s="22">
        <v>9959129.3955675308</v>
      </c>
      <c r="T1707" s="22">
        <v>12343534.8013312</v>
      </c>
      <c r="U1707" s="22">
        <v>11188571.647407999</v>
      </c>
      <c r="V1707" s="22">
        <v>10227675.438730599</v>
      </c>
      <c r="W1707" s="22">
        <v>9415889.7763113398</v>
      </c>
      <c r="X1707" s="22">
        <v>10225563.7344651</v>
      </c>
      <c r="Y1707" s="22">
        <v>10899737.5516003</v>
      </c>
      <c r="Z1707" s="22">
        <v>9482172.7320361007</v>
      </c>
      <c r="AA1707" s="22">
        <v>12625511.882616401</v>
      </c>
      <c r="AB1707" s="22">
        <v>17458981.178656802</v>
      </c>
      <c r="AC1707" s="22">
        <v>16416119.851748999</v>
      </c>
      <c r="AD1707" s="22">
        <v>13709084.6937367</v>
      </c>
      <c r="AE1707" s="22">
        <v>10564178.1752888</v>
      </c>
    </row>
    <row r="1708" spans="1:31" x14ac:dyDescent="0.35">
      <c r="A1708" s="22" t="s">
        <v>5111</v>
      </c>
      <c r="B1708" s="22">
        <v>5</v>
      </c>
      <c r="C1708" s="22">
        <v>191.95</v>
      </c>
      <c r="D1708" s="24" t="s">
        <v>5112</v>
      </c>
      <c r="E1708" s="22">
        <f t="shared" si="131"/>
        <v>1.0218248997718238</v>
      </c>
      <c r="F1708" s="22">
        <f t="shared" si="130"/>
        <v>0.76728954348962164</v>
      </c>
      <c r="G1708" s="22">
        <f t="shared" si="132"/>
        <v>1.1969568448177779</v>
      </c>
      <c r="H1708" s="22">
        <f t="shared" si="133"/>
        <v>6.0088264365042776E-2</v>
      </c>
      <c r="I1708" s="22">
        <f t="shared" si="134"/>
        <v>0.9226375334401502</v>
      </c>
      <c r="J1708" s="25">
        <v>0.20115648636359501</v>
      </c>
      <c r="K1708" s="22" t="s">
        <v>5113</v>
      </c>
      <c r="L1708" s="22">
        <v>4352979.4639077401</v>
      </c>
      <c r="M1708" s="22">
        <v>4581262.2088814601</v>
      </c>
      <c r="N1708" s="22">
        <v>4959658.4204078801</v>
      </c>
      <c r="O1708" s="22">
        <v>4897236.40628972</v>
      </c>
      <c r="P1708" s="22">
        <v>5701594.8546931501</v>
      </c>
      <c r="Q1708" s="22">
        <v>5674143.9001562204</v>
      </c>
      <c r="R1708" s="22">
        <v>4533576.0326054804</v>
      </c>
      <c r="S1708" s="22">
        <v>4280417.0904684104</v>
      </c>
      <c r="T1708" s="22">
        <v>5101308.13271413</v>
      </c>
      <c r="U1708" s="22">
        <v>5437837.6051788898</v>
      </c>
      <c r="V1708" s="22">
        <v>5563546.3325953502</v>
      </c>
      <c r="W1708" s="22">
        <v>5727715.2297062902</v>
      </c>
      <c r="X1708" s="22">
        <v>4683739.6257017301</v>
      </c>
      <c r="Y1708" s="22">
        <v>5525160.3287211396</v>
      </c>
      <c r="Z1708" s="22">
        <v>5046267.0280326596</v>
      </c>
      <c r="AA1708" s="22">
        <v>7450749.2273063799</v>
      </c>
      <c r="AB1708" s="22">
        <v>7396779.7460858701</v>
      </c>
      <c r="AC1708" s="22">
        <v>5592651.6118356502</v>
      </c>
      <c r="AD1708" s="22">
        <v>5605170.2264711596</v>
      </c>
      <c r="AE1708" s="22">
        <v>5729578.54041408</v>
      </c>
    </row>
    <row r="1709" spans="1:31" x14ac:dyDescent="0.35">
      <c r="A1709" s="22" t="s">
        <v>5114</v>
      </c>
      <c r="B1709" s="22">
        <v>4</v>
      </c>
      <c r="C1709" s="22">
        <v>138.06</v>
      </c>
      <c r="D1709" s="24" t="s">
        <v>5115</v>
      </c>
      <c r="E1709" s="22">
        <f t="shared" si="131"/>
        <v>0.82333039985283074</v>
      </c>
      <c r="F1709" s="22">
        <f t="shared" si="130"/>
        <v>0.16197679075566357</v>
      </c>
      <c r="G1709" s="22">
        <f t="shared" si="132"/>
        <v>1.4335309292384559</v>
      </c>
      <c r="H1709" s="22">
        <f t="shared" si="133"/>
        <v>3.6158560537745349E-3</v>
      </c>
      <c r="I1709" s="22">
        <f t="shared" si="134"/>
        <v>1.2493860157360615</v>
      </c>
      <c r="J1709" s="25">
        <v>0.120681441648403</v>
      </c>
      <c r="K1709" s="22" t="s">
        <v>5116</v>
      </c>
      <c r="L1709" s="22">
        <v>2994679.1811120198</v>
      </c>
      <c r="M1709" s="22">
        <v>3247001.3171183802</v>
      </c>
      <c r="N1709" s="22">
        <v>4668656.0037837802</v>
      </c>
      <c r="O1709" s="22">
        <v>3898435.8320172001</v>
      </c>
      <c r="P1709" s="22">
        <v>2574347.3493726701</v>
      </c>
      <c r="Q1709" s="22">
        <v>2961661.57641595</v>
      </c>
      <c r="R1709" s="22">
        <v>2589161.9323342098</v>
      </c>
      <c r="S1709" s="22">
        <v>2469558.94073642</v>
      </c>
      <c r="T1709" s="22">
        <v>2944037.6657753699</v>
      </c>
      <c r="U1709" s="22">
        <v>3347630.7643647199</v>
      </c>
      <c r="V1709" s="22">
        <v>2885750.9473749599</v>
      </c>
      <c r="W1709" s="22">
        <v>2664976.2457189299</v>
      </c>
      <c r="X1709" s="22">
        <v>3012651.1661558198</v>
      </c>
      <c r="Y1709" s="22">
        <v>3120647.1157845501</v>
      </c>
      <c r="Z1709" s="22">
        <v>2229304.32413352</v>
      </c>
      <c r="AA1709" s="22">
        <v>3479108.0602939199</v>
      </c>
      <c r="AB1709" s="22">
        <v>4665989.5876118504</v>
      </c>
      <c r="AC1709" s="22">
        <v>4445153.6031791698</v>
      </c>
      <c r="AD1709" s="22">
        <v>3946225.3895048802</v>
      </c>
      <c r="AE1709" s="22">
        <v>3408711.9552122699</v>
      </c>
    </row>
    <row r="1710" spans="1:31" x14ac:dyDescent="0.35">
      <c r="A1710" s="22" t="s">
        <v>5117</v>
      </c>
      <c r="B1710" s="22">
        <v>3</v>
      </c>
      <c r="C1710" s="22">
        <v>128.26</v>
      </c>
      <c r="D1710" s="24" t="s">
        <v>5118</v>
      </c>
      <c r="E1710" s="22">
        <f t="shared" si="131"/>
        <v>1.2387808654625985</v>
      </c>
      <c r="F1710" s="22">
        <f t="shared" si="130"/>
        <v>6.9947443017632241E-2</v>
      </c>
      <c r="G1710" s="22">
        <f t="shared" si="132"/>
        <v>1.2701051457566335</v>
      </c>
      <c r="H1710" s="22">
        <f t="shared" si="133"/>
        <v>6.20273304132389E-2</v>
      </c>
      <c r="I1710" s="22">
        <f t="shared" si="134"/>
        <v>0.98803629290123296</v>
      </c>
      <c r="J1710" s="25">
        <v>0.895999278334069</v>
      </c>
      <c r="K1710" s="22" t="s">
        <v>5119</v>
      </c>
      <c r="L1710" s="22">
        <v>4267095.7942891698</v>
      </c>
      <c r="M1710" s="22">
        <v>5383812.1991882902</v>
      </c>
      <c r="N1710" s="22">
        <v>5088101.4443800496</v>
      </c>
      <c r="O1710" s="22">
        <v>5410830.0286483103</v>
      </c>
      <c r="P1710" s="22">
        <v>4015397.4919773601</v>
      </c>
      <c r="Q1710" s="22">
        <v>6662779.5229414599</v>
      </c>
      <c r="R1710" s="22">
        <v>5687557.0089684799</v>
      </c>
      <c r="S1710" s="22">
        <v>4271623.4535549702</v>
      </c>
      <c r="T1710" s="22">
        <v>6749082.6516780099</v>
      </c>
      <c r="U1710" s="22">
        <v>6564390.5163956396</v>
      </c>
      <c r="V1710" s="22">
        <v>4452125.6456830399</v>
      </c>
      <c r="W1710" s="22">
        <v>4293929.6101401504</v>
      </c>
      <c r="X1710" s="22">
        <v>5786760.6926493896</v>
      </c>
      <c r="Y1710" s="22">
        <v>5486203.79163233</v>
      </c>
      <c r="Z1710" s="22">
        <v>4438823.6934852405</v>
      </c>
      <c r="AA1710" s="22">
        <v>5753881.4947154298</v>
      </c>
      <c r="AB1710" s="22">
        <v>7677218.6390072498</v>
      </c>
      <c r="AC1710" s="22">
        <v>7132351.1163257305</v>
      </c>
      <c r="AD1710" s="22">
        <v>5732669.3202464897</v>
      </c>
      <c r="AE1710" s="22">
        <v>4767912.2288180403</v>
      </c>
    </row>
    <row r="1711" spans="1:31" x14ac:dyDescent="0.35">
      <c r="A1711" s="22" t="s">
        <v>5120</v>
      </c>
      <c r="B1711" s="22">
        <v>3</v>
      </c>
      <c r="C1711" s="22">
        <v>153.19</v>
      </c>
      <c r="D1711" s="24" t="s">
        <v>5121</v>
      </c>
      <c r="E1711" s="22">
        <f t="shared" si="131"/>
        <v>1.0008781273137937</v>
      </c>
      <c r="F1711" s="22">
        <f t="shared" si="130"/>
        <v>0.99290175011190396</v>
      </c>
      <c r="G1711" s="22">
        <f t="shared" si="132"/>
        <v>1.1893927565700448</v>
      </c>
      <c r="H1711" s="22">
        <f t="shared" si="133"/>
        <v>5.3398824194060349E-2</v>
      </c>
      <c r="I1711" s="22">
        <f t="shared" si="134"/>
        <v>0.96964575224255378</v>
      </c>
      <c r="J1711" s="25">
        <v>0.76934385151533702</v>
      </c>
      <c r="K1711" s="22" t="s">
        <v>5122</v>
      </c>
      <c r="L1711" s="22">
        <v>4717984.5528828697</v>
      </c>
      <c r="M1711" s="22">
        <v>5336095.4463874204</v>
      </c>
      <c r="N1711" s="22">
        <v>5412968.1534342105</v>
      </c>
      <c r="O1711" s="22">
        <v>5083384.9567457996</v>
      </c>
      <c r="P1711" s="22">
        <v>4725355.36872085</v>
      </c>
      <c r="Q1711" s="22">
        <v>6563375.4847015804</v>
      </c>
      <c r="R1711" s="22">
        <v>4174804.1104971399</v>
      </c>
      <c r="S1711" s="22">
        <v>4013424.5178961898</v>
      </c>
      <c r="T1711" s="22">
        <v>5177432.7950977702</v>
      </c>
      <c r="U1711" s="22">
        <v>5368946.9302188205</v>
      </c>
      <c r="V1711" s="22">
        <v>4668891.1589233503</v>
      </c>
      <c r="W1711" s="22">
        <v>5174318.0843005497</v>
      </c>
      <c r="X1711" s="22">
        <v>4624347.8763814699</v>
      </c>
      <c r="Y1711" s="22">
        <v>6711193.0643045995</v>
      </c>
      <c r="Z1711" s="22">
        <v>4888283.4927852796</v>
      </c>
      <c r="AA1711" s="22">
        <v>6395306.8207278298</v>
      </c>
      <c r="AB1711" s="22">
        <v>6738770.9108777298</v>
      </c>
      <c r="AC1711" s="22">
        <v>6405945.2907103105</v>
      </c>
      <c r="AD1711" s="22">
        <v>5704994.4436830599</v>
      </c>
      <c r="AE1711" s="22">
        <v>5758923.5743298205</v>
      </c>
    </row>
    <row r="1712" spans="1:31" x14ac:dyDescent="0.35">
      <c r="A1712" s="22" t="s">
        <v>5123</v>
      </c>
      <c r="B1712" s="22">
        <v>3</v>
      </c>
      <c r="C1712" s="22">
        <v>95.35</v>
      </c>
      <c r="D1712" s="24" t="s">
        <v>5124</v>
      </c>
      <c r="E1712" s="22">
        <f t="shared" si="131"/>
        <v>0.98086857697063534</v>
      </c>
      <c r="F1712" s="22">
        <f t="shared" si="130"/>
        <v>0.83553599275594392</v>
      </c>
      <c r="G1712" s="22">
        <f t="shared" si="132"/>
        <v>1.1979695944265238</v>
      </c>
      <c r="H1712" s="22">
        <f t="shared" si="133"/>
        <v>0.15639668282761571</v>
      </c>
      <c r="I1712" s="22">
        <f t="shared" si="134"/>
        <v>1.009026590188709</v>
      </c>
      <c r="J1712" s="25">
        <v>0.92591714501373601</v>
      </c>
      <c r="K1712" s="22" t="s">
        <v>5125</v>
      </c>
      <c r="L1712" s="22">
        <v>975156.80440422602</v>
      </c>
      <c r="M1712" s="22">
        <v>858359.63627035602</v>
      </c>
      <c r="N1712" s="22">
        <v>1136813.2375938001</v>
      </c>
      <c r="O1712" s="22">
        <v>1089679.5929696099</v>
      </c>
      <c r="P1712" s="22">
        <v>718683.35102172405</v>
      </c>
      <c r="Q1712" s="22">
        <v>945338.03180412296</v>
      </c>
      <c r="R1712" s="22">
        <v>808150.44347901095</v>
      </c>
      <c r="S1712" s="22">
        <v>937191.42789876496</v>
      </c>
      <c r="T1712" s="22">
        <v>951489.07742627396</v>
      </c>
      <c r="U1712" s="22">
        <v>1045100.45156779</v>
      </c>
      <c r="V1712" s="22">
        <v>824102.60759230796</v>
      </c>
      <c r="W1712" s="22">
        <v>819607.07959081605</v>
      </c>
      <c r="X1712" s="22">
        <v>1011099.005071</v>
      </c>
      <c r="Y1712" s="22">
        <v>809715.39911727002</v>
      </c>
      <c r="Z1712" s="22">
        <v>1271419.1124306</v>
      </c>
      <c r="AA1712" s="22">
        <v>1056789.27381462</v>
      </c>
      <c r="AB1712" s="22">
        <v>1438555.6151950301</v>
      </c>
      <c r="AC1712" s="22">
        <v>1108137.2753604599</v>
      </c>
      <c r="AD1712" s="22">
        <v>1101725.61645749</v>
      </c>
      <c r="AE1712" s="22">
        <v>968308.178258128</v>
      </c>
    </row>
    <row r="1713" spans="1:31" x14ac:dyDescent="0.35">
      <c r="A1713" s="22" t="s">
        <v>5126</v>
      </c>
      <c r="B1713" s="22">
        <v>2</v>
      </c>
      <c r="C1713" s="22">
        <v>64.52</v>
      </c>
      <c r="D1713" s="24" t="s">
        <v>5127</v>
      </c>
      <c r="E1713" s="22">
        <f t="shared" si="131"/>
        <v>0.97495910438276867</v>
      </c>
      <c r="F1713" s="22">
        <f t="shared" si="130"/>
        <v>0.78854413753479435</v>
      </c>
      <c r="G1713" s="22">
        <f t="shared" si="132"/>
        <v>1.3175814075611312</v>
      </c>
      <c r="H1713" s="22">
        <f t="shared" si="133"/>
        <v>5.7000136389418919E-3</v>
      </c>
      <c r="I1713" s="22">
        <f t="shared" si="134"/>
        <v>1.2129622732995669</v>
      </c>
      <c r="J1713" s="25">
        <v>2.6796324647480399E-2</v>
      </c>
      <c r="K1713" s="22" t="s">
        <v>5128</v>
      </c>
      <c r="L1713" s="22">
        <v>1335730.1923486199</v>
      </c>
      <c r="M1713" s="22">
        <v>1153740.6376828901</v>
      </c>
      <c r="N1713" s="22">
        <v>1454535.64430231</v>
      </c>
      <c r="O1713" s="22">
        <v>1430111.2358971599</v>
      </c>
      <c r="P1713" s="22">
        <v>1142144.0985281901</v>
      </c>
      <c r="Q1713" s="22">
        <v>1090859.15923705</v>
      </c>
      <c r="R1713" s="22">
        <v>1479509.9318764</v>
      </c>
      <c r="S1713" s="22">
        <v>1018244.15557108</v>
      </c>
      <c r="T1713" s="22">
        <v>1272686.99712775</v>
      </c>
      <c r="U1713" s="22">
        <v>1491788.5331792</v>
      </c>
      <c r="V1713" s="22">
        <v>1066633.0830109201</v>
      </c>
      <c r="W1713" s="22">
        <v>968130.61977294297</v>
      </c>
      <c r="X1713" s="22">
        <v>1056612.7366506699</v>
      </c>
      <c r="Y1713" s="22">
        <v>1282935.0899565499</v>
      </c>
      <c r="Z1713" s="22">
        <v>997876.83309876896</v>
      </c>
      <c r="AA1713" s="22">
        <v>1219877.88883691</v>
      </c>
      <c r="AB1713" s="22">
        <v>1606458.2689477899</v>
      </c>
      <c r="AC1713" s="22">
        <v>1536706.2129717199</v>
      </c>
      <c r="AD1713" s="22">
        <v>1425764.6172253799</v>
      </c>
      <c r="AE1713" s="22">
        <v>1289488.5163511101</v>
      </c>
    </row>
    <row r="1714" spans="1:31" x14ac:dyDescent="0.35">
      <c r="A1714" s="22" t="s">
        <v>5129</v>
      </c>
      <c r="B1714" s="22">
        <v>4</v>
      </c>
      <c r="C1714" s="22">
        <v>183.17</v>
      </c>
      <c r="D1714" s="24" t="s">
        <v>5130</v>
      </c>
      <c r="E1714" s="22">
        <f t="shared" si="131"/>
        <v>1.1976917903013495</v>
      </c>
      <c r="F1714" s="22">
        <f t="shared" ref="F1714:F1777" si="135">_xlfn.T.TEST(Q1714:U1714,L1714:P1714,2,2)</f>
        <v>0.11457975596271303</v>
      </c>
      <c r="G1714" s="22">
        <f t="shared" si="132"/>
        <v>1.6506334497060255</v>
      </c>
      <c r="H1714" s="22">
        <f t="shared" si="133"/>
        <v>9.8770057852606667E-4</v>
      </c>
      <c r="I1714" s="22">
        <f t="shared" si="134"/>
        <v>1.1395744781282455</v>
      </c>
      <c r="J1714" s="25">
        <v>0.13398130454700699</v>
      </c>
      <c r="K1714" s="22" t="s">
        <v>5131</v>
      </c>
      <c r="L1714" s="22">
        <v>1438080.48570248</v>
      </c>
      <c r="M1714" s="22">
        <v>1474217.7216269299</v>
      </c>
      <c r="N1714" s="22">
        <v>1788230.0349403799</v>
      </c>
      <c r="O1714" s="22">
        <v>1478319.1800509901</v>
      </c>
      <c r="P1714" s="22">
        <v>1490370.50117192</v>
      </c>
      <c r="Q1714" s="22">
        <v>1985030.21756573</v>
      </c>
      <c r="R1714" s="22">
        <v>1399304.8178103699</v>
      </c>
      <c r="S1714" s="22">
        <v>1537860.3917318699</v>
      </c>
      <c r="T1714" s="22">
        <v>2014037.98526798</v>
      </c>
      <c r="U1714" s="22">
        <v>2249125.9326232201</v>
      </c>
      <c r="V1714" s="22">
        <v>1078816.15711255</v>
      </c>
      <c r="W1714" s="22">
        <v>1356365.89428304</v>
      </c>
      <c r="X1714" s="22">
        <v>1685848.40559087</v>
      </c>
      <c r="Y1714" s="22">
        <v>1366083.6722416</v>
      </c>
      <c r="Z1714" s="22">
        <v>1242782.0475355799</v>
      </c>
      <c r="AA1714" s="22">
        <v>2386374.2300906102</v>
      </c>
      <c r="AB1714" s="22">
        <v>2676621.8911415599</v>
      </c>
      <c r="AC1714" s="22">
        <v>1849915.2148221901</v>
      </c>
      <c r="AD1714" s="22">
        <v>2105525.43311468</v>
      </c>
      <c r="AE1714" s="22">
        <v>2090154.9732457199</v>
      </c>
    </row>
    <row r="1715" spans="1:31" x14ac:dyDescent="0.35">
      <c r="A1715" s="22" t="s">
        <v>5132</v>
      </c>
      <c r="B1715" s="22">
        <v>2</v>
      </c>
      <c r="C1715" s="22">
        <v>45.34</v>
      </c>
      <c r="D1715" s="24" t="s">
        <v>5133</v>
      </c>
      <c r="E1715" s="22">
        <f t="shared" si="131"/>
        <v>1.1036916705228286</v>
      </c>
      <c r="F1715" s="22">
        <f t="shared" si="135"/>
        <v>0.47383963428551545</v>
      </c>
      <c r="G1715" s="22">
        <f t="shared" si="132"/>
        <v>1.1406003372486786</v>
      </c>
      <c r="H1715" s="22">
        <f t="shared" si="133"/>
        <v>0.3184727553982889</v>
      </c>
      <c r="I1715" s="22">
        <f t="shared" si="134"/>
        <v>1.029531371906659</v>
      </c>
      <c r="J1715" s="25">
        <v>0.77505474437257305</v>
      </c>
      <c r="K1715" s="22" t="s">
        <v>5134</v>
      </c>
      <c r="L1715" s="22">
        <v>1192766.4136918799</v>
      </c>
      <c r="M1715" s="22">
        <v>975705.65428610798</v>
      </c>
      <c r="N1715" s="22">
        <v>958380.66187798395</v>
      </c>
      <c r="O1715" s="22">
        <v>1120587.0719236201</v>
      </c>
      <c r="P1715" s="22">
        <v>756594.07282864896</v>
      </c>
      <c r="Q1715" s="22">
        <v>1354842.3954990499</v>
      </c>
      <c r="R1715" s="22">
        <v>941591.97967161797</v>
      </c>
      <c r="S1715" s="22">
        <v>762697.33991515497</v>
      </c>
      <c r="T1715" s="22">
        <v>1353449.6973474401</v>
      </c>
      <c r="U1715" s="22">
        <v>1110329.0939859301</v>
      </c>
      <c r="V1715" s="22">
        <v>1280877.17282441</v>
      </c>
      <c r="W1715" s="22">
        <v>775110.889169259</v>
      </c>
      <c r="X1715" s="22">
        <v>969206.431509524</v>
      </c>
      <c r="Y1715" s="22">
        <v>1091266.5171183599</v>
      </c>
      <c r="Z1715" s="22">
        <v>744035.72717180999</v>
      </c>
      <c r="AA1715" s="22">
        <v>1250850.92084155</v>
      </c>
      <c r="AB1715" s="22">
        <v>906820.00938059296</v>
      </c>
      <c r="AC1715" s="22">
        <v>986106.33471064002</v>
      </c>
      <c r="AD1715" s="22">
        <v>1336237.67621762</v>
      </c>
      <c r="AE1715" s="22">
        <v>1063869.2771728099</v>
      </c>
    </row>
    <row r="1716" spans="1:31" x14ac:dyDescent="0.35">
      <c r="A1716" s="22" t="s">
        <v>5135</v>
      </c>
      <c r="B1716" s="22">
        <v>2</v>
      </c>
      <c r="C1716" s="22">
        <v>152.02000000000001</v>
      </c>
      <c r="D1716" s="24" t="s">
        <v>5136</v>
      </c>
      <c r="E1716" s="22">
        <f t="shared" si="131"/>
        <v>1.1235234626377013</v>
      </c>
      <c r="F1716" s="22">
        <f t="shared" si="135"/>
        <v>0.3410421357635085</v>
      </c>
      <c r="G1716" s="22">
        <f t="shared" si="132"/>
        <v>1.1496305879598276</v>
      </c>
      <c r="H1716" s="22">
        <f t="shared" si="133"/>
        <v>4.4648531972149345E-2</v>
      </c>
      <c r="I1716" s="22">
        <f t="shared" si="134"/>
        <v>0.9349122120124157</v>
      </c>
      <c r="J1716" s="25">
        <v>0.43035924042896201</v>
      </c>
      <c r="K1716" s="22" t="s">
        <v>5137</v>
      </c>
      <c r="L1716" s="22">
        <v>2448855.5660468</v>
      </c>
      <c r="M1716" s="22">
        <v>3533022.9473953298</v>
      </c>
      <c r="N1716" s="22">
        <v>2238085.8345386698</v>
      </c>
      <c r="O1716" s="22">
        <v>2265311.0032628099</v>
      </c>
      <c r="P1716" s="22">
        <v>2099314.1418659799</v>
      </c>
      <c r="Q1716" s="22">
        <v>3034103.8518594201</v>
      </c>
      <c r="R1716" s="22">
        <v>3026319.2050221902</v>
      </c>
      <c r="S1716" s="22">
        <v>2191886.07863606</v>
      </c>
      <c r="T1716" s="22">
        <v>2841041.9456080198</v>
      </c>
      <c r="U1716" s="22">
        <v>3045730.48204683</v>
      </c>
      <c r="V1716" s="22">
        <v>2761041.3547235602</v>
      </c>
      <c r="W1716" s="22">
        <v>2747788.4753360199</v>
      </c>
      <c r="X1716" s="22">
        <v>2855153.3013546998</v>
      </c>
      <c r="Y1716" s="22">
        <v>2781267.82657613</v>
      </c>
      <c r="Z1716" s="22">
        <v>2315466.8841918302</v>
      </c>
      <c r="AA1716" s="22">
        <v>2620437.8092151401</v>
      </c>
      <c r="AB1716" s="22">
        <v>3038668.2911048299</v>
      </c>
      <c r="AC1716" s="22">
        <v>3481316.38142735</v>
      </c>
      <c r="AD1716" s="22">
        <v>3193298.8778178501</v>
      </c>
      <c r="AE1716" s="22">
        <v>3141131.6077041398</v>
      </c>
    </row>
    <row r="1717" spans="1:31" x14ac:dyDescent="0.35">
      <c r="A1717" s="22" t="s">
        <v>5138</v>
      </c>
      <c r="B1717" s="22">
        <v>3</v>
      </c>
      <c r="C1717" s="22">
        <v>61.51</v>
      </c>
      <c r="D1717" s="24" t="s">
        <v>5139</v>
      </c>
      <c r="E1717" s="22">
        <f t="shared" si="131"/>
        <v>1.2443145339486552</v>
      </c>
      <c r="F1717" s="22">
        <f t="shared" si="135"/>
        <v>0.33611991730206292</v>
      </c>
      <c r="G1717" s="22">
        <f t="shared" si="132"/>
        <v>1.5180043532906635</v>
      </c>
      <c r="H1717" s="22">
        <f t="shared" si="133"/>
        <v>3.2925643354327523E-3</v>
      </c>
      <c r="I1717" s="22">
        <f t="shared" si="134"/>
        <v>1.2220709963522476</v>
      </c>
      <c r="J1717" s="25">
        <v>0.164567340925523</v>
      </c>
      <c r="K1717" s="22" t="s">
        <v>5140</v>
      </c>
      <c r="L1717" s="22">
        <v>611812.39354905998</v>
      </c>
      <c r="M1717" s="22">
        <v>816975.17124541895</v>
      </c>
      <c r="N1717" s="22">
        <v>922403.52833369095</v>
      </c>
      <c r="O1717" s="22">
        <v>921857.59939026798</v>
      </c>
      <c r="P1717" s="22">
        <v>640854.77258047205</v>
      </c>
      <c r="Q1717" s="22">
        <v>1662953.14723797</v>
      </c>
      <c r="R1717" s="22">
        <v>740620.94859390403</v>
      </c>
      <c r="S1717" s="22">
        <v>817557.65057418996</v>
      </c>
      <c r="T1717" s="22">
        <v>898356.898940627</v>
      </c>
      <c r="U1717" s="22">
        <v>750638.32074788597</v>
      </c>
      <c r="V1717" s="22">
        <v>780939.87527856196</v>
      </c>
      <c r="W1717" s="22">
        <v>578827.98768890696</v>
      </c>
      <c r="X1717" s="22">
        <v>755865.98389213998</v>
      </c>
      <c r="Y1717" s="22">
        <v>639470.63314869697</v>
      </c>
      <c r="Z1717" s="22">
        <v>447576.44178878801</v>
      </c>
      <c r="AA1717" s="22">
        <v>910338.10408842901</v>
      </c>
      <c r="AB1717" s="22">
        <v>1145743.4788154999</v>
      </c>
      <c r="AC1717" s="22">
        <v>982446.49964923295</v>
      </c>
      <c r="AD1717" s="22">
        <v>993889.35004752502</v>
      </c>
      <c r="AE1717" s="22">
        <v>829266.14888825605</v>
      </c>
    </row>
    <row r="1718" spans="1:31" x14ac:dyDescent="0.35">
      <c r="A1718" s="22" t="s">
        <v>5141</v>
      </c>
      <c r="B1718" s="22">
        <v>2</v>
      </c>
      <c r="C1718" s="22">
        <v>54.19</v>
      </c>
      <c r="D1718" s="24" t="s">
        <v>5142</v>
      </c>
      <c r="E1718" s="22">
        <f t="shared" si="131"/>
        <v>0.9443103149901847</v>
      </c>
      <c r="F1718" s="22">
        <f t="shared" si="135"/>
        <v>0.57632181299493457</v>
      </c>
      <c r="G1718" s="22">
        <f t="shared" si="132"/>
        <v>1.5097743102354833</v>
      </c>
      <c r="H1718" s="22">
        <f t="shared" si="133"/>
        <v>3.9836975734528985E-3</v>
      </c>
      <c r="I1718" s="22">
        <f t="shared" si="134"/>
        <v>1.192920575308708</v>
      </c>
      <c r="J1718" s="25">
        <v>0.120453329736876</v>
      </c>
      <c r="K1718" s="22" t="s">
        <v>5143</v>
      </c>
      <c r="L1718" s="22">
        <v>2687493.3038258799</v>
      </c>
      <c r="M1718" s="22">
        <v>3322690.3294949299</v>
      </c>
      <c r="N1718" s="22">
        <v>3807201.7177988598</v>
      </c>
      <c r="O1718" s="22">
        <v>3408791.94391189</v>
      </c>
      <c r="P1718" s="22">
        <v>2526708.0788243301</v>
      </c>
      <c r="Q1718" s="22">
        <v>2921508.5582084102</v>
      </c>
      <c r="R1718" s="22">
        <v>2754071.6908736802</v>
      </c>
      <c r="S1718" s="22">
        <v>2472685.1442183801</v>
      </c>
      <c r="T1718" s="22">
        <v>3166488.86054791</v>
      </c>
      <c r="U1718" s="22">
        <v>3560857.8955417499</v>
      </c>
      <c r="V1718" s="22">
        <v>2408132.7292467901</v>
      </c>
      <c r="W1718" s="22">
        <v>2312256.9978442602</v>
      </c>
      <c r="X1718" s="22">
        <v>3093481.9521688102</v>
      </c>
      <c r="Y1718" s="22">
        <v>3015232.6743301</v>
      </c>
      <c r="Z1718" s="22">
        <v>2376205.11957367</v>
      </c>
      <c r="AA1718" s="22">
        <v>3336632.7145534898</v>
      </c>
      <c r="AB1718" s="22">
        <v>4626010.6156713599</v>
      </c>
      <c r="AC1718" s="22">
        <v>4561397.8060495798</v>
      </c>
      <c r="AD1718" s="22">
        <v>4140635.7185559901</v>
      </c>
      <c r="AE1718" s="22">
        <v>3272360.1464612898</v>
      </c>
    </row>
    <row r="1719" spans="1:31" x14ac:dyDescent="0.35">
      <c r="A1719" s="22" t="s">
        <v>5144</v>
      </c>
      <c r="B1719" s="22">
        <v>3</v>
      </c>
      <c r="C1719" s="22">
        <v>96.36</v>
      </c>
      <c r="D1719" s="24" t="s">
        <v>5145</v>
      </c>
      <c r="E1719" s="22">
        <f t="shared" si="131"/>
        <v>1.0318770163394495</v>
      </c>
      <c r="F1719" s="22">
        <f t="shared" si="135"/>
        <v>0.56670100618375407</v>
      </c>
      <c r="G1719" s="22">
        <f t="shared" si="132"/>
        <v>1.1506966029886416</v>
      </c>
      <c r="H1719" s="22">
        <f t="shared" si="133"/>
        <v>4.372129436259721E-2</v>
      </c>
      <c r="I1719" s="22">
        <f t="shared" si="134"/>
        <v>1.0041229810863044</v>
      </c>
      <c r="J1719" s="25">
        <v>0.90440974917558703</v>
      </c>
      <c r="K1719" s="22" t="s">
        <v>5146</v>
      </c>
      <c r="L1719" s="22">
        <v>2139633.5893807299</v>
      </c>
      <c r="M1719" s="22">
        <v>2105406.3254617001</v>
      </c>
      <c r="N1719" s="22">
        <v>2423491.6368209799</v>
      </c>
      <c r="O1719" s="22">
        <v>2030151.7319654101</v>
      </c>
      <c r="P1719" s="22">
        <v>2121908.0205236198</v>
      </c>
      <c r="Q1719" s="22">
        <v>2110366.6473731799</v>
      </c>
      <c r="R1719" s="22">
        <v>2068551.0816450899</v>
      </c>
      <c r="S1719" s="22">
        <v>2098868.10142178</v>
      </c>
      <c r="T1719" s="22">
        <v>2328630.4854154098</v>
      </c>
      <c r="U1719" s="22">
        <v>2559103.1541019501</v>
      </c>
      <c r="V1719" s="22">
        <v>2155478.9831097601</v>
      </c>
      <c r="W1719" s="22">
        <v>1941164.3499712099</v>
      </c>
      <c r="X1719" s="22">
        <v>2312951.56577283</v>
      </c>
      <c r="Y1719" s="22">
        <v>2464450.2553813602</v>
      </c>
      <c r="Z1719" s="22">
        <v>1902116.24030463</v>
      </c>
      <c r="AA1719" s="22">
        <v>2225543.7457382898</v>
      </c>
      <c r="AB1719" s="22">
        <v>2499661.4326655599</v>
      </c>
      <c r="AC1719" s="22">
        <v>2733018.9835176999</v>
      </c>
      <c r="AD1719" s="22">
        <v>2538139.8649583799</v>
      </c>
      <c r="AE1719" s="22">
        <v>2403728.2830743501</v>
      </c>
    </row>
    <row r="1720" spans="1:31" x14ac:dyDescent="0.35">
      <c r="A1720" s="22" t="s">
        <v>5147</v>
      </c>
      <c r="B1720" s="22">
        <v>1</v>
      </c>
      <c r="C1720" s="22">
        <v>24.78</v>
      </c>
      <c r="D1720" s="22" t="s">
        <v>5148</v>
      </c>
      <c r="E1720" s="22">
        <f t="shared" si="131"/>
        <v>1.0747658690528874</v>
      </c>
      <c r="F1720" s="22">
        <f t="shared" si="135"/>
        <v>0.79653100167980473</v>
      </c>
      <c r="G1720" s="22">
        <f t="shared" si="132"/>
        <v>1.2776080276295989</v>
      </c>
      <c r="H1720" s="22">
        <f t="shared" si="133"/>
        <v>0.29843301742527611</v>
      </c>
      <c r="I1720" s="22">
        <f t="shared" si="134"/>
        <v>0.98794099716379824</v>
      </c>
      <c r="J1720" s="25">
        <v>0.92771635153718102</v>
      </c>
      <c r="K1720" s="22" t="s">
        <v>5149</v>
      </c>
      <c r="L1720" s="22">
        <v>322214.66459567897</v>
      </c>
      <c r="M1720" s="22">
        <v>459479.31918851298</v>
      </c>
      <c r="N1720" s="22">
        <v>151775.99774147201</v>
      </c>
      <c r="O1720" s="22">
        <v>344879.10301782202</v>
      </c>
      <c r="P1720" s="22">
        <v>303513.176936901</v>
      </c>
      <c r="Q1720" s="22">
        <v>399708.32466625498</v>
      </c>
      <c r="R1720" s="22">
        <v>142132.001934531</v>
      </c>
      <c r="S1720" s="22">
        <v>194720.80564174999</v>
      </c>
      <c r="T1720" s="22">
        <v>530999.71269983496</v>
      </c>
      <c r="U1720" s="22">
        <v>432570.723239563</v>
      </c>
      <c r="V1720" s="22">
        <v>445411.09843971097</v>
      </c>
      <c r="W1720" s="22">
        <v>203826.43040314</v>
      </c>
      <c r="X1720" s="22">
        <v>279653.19588036003</v>
      </c>
      <c r="Y1720" s="22">
        <v>515377.27086163999</v>
      </c>
      <c r="Z1720" s="22">
        <v>156902.78892721</v>
      </c>
      <c r="AA1720" s="22">
        <v>292216.68627550697</v>
      </c>
      <c r="AB1720" s="22">
        <v>420226.52960147301</v>
      </c>
      <c r="AC1720" s="22">
        <v>513043.08632721298</v>
      </c>
      <c r="AD1720" s="22">
        <v>471769.19402794098</v>
      </c>
      <c r="AE1720" s="22">
        <v>348413.151666458</v>
      </c>
    </row>
    <row r="1721" spans="1:31" x14ac:dyDescent="0.35">
      <c r="A1721" s="22" t="s">
        <v>5150</v>
      </c>
      <c r="B1721" s="22">
        <v>3</v>
      </c>
      <c r="C1721" s="22">
        <v>82.69</v>
      </c>
      <c r="D1721" s="24" t="s">
        <v>5151</v>
      </c>
      <c r="E1721" s="22">
        <f t="shared" si="131"/>
        <v>0.80941294759652316</v>
      </c>
      <c r="F1721" s="22">
        <f t="shared" si="135"/>
        <v>8.4088891796002221E-2</v>
      </c>
      <c r="G1721" s="22">
        <f t="shared" si="132"/>
        <v>1.3822222912664333</v>
      </c>
      <c r="H1721" s="22">
        <f t="shared" si="133"/>
        <v>2.1057178734683862E-2</v>
      </c>
      <c r="I1721" s="22">
        <f t="shared" si="134"/>
        <v>1.1078193190008432</v>
      </c>
      <c r="J1721" s="25">
        <v>0.305258948760043</v>
      </c>
      <c r="K1721" s="22" t="s">
        <v>5152</v>
      </c>
      <c r="L1721" s="22">
        <v>1855326.1705696499</v>
      </c>
      <c r="M1721" s="22">
        <v>1845389.23015723</v>
      </c>
      <c r="N1721" s="22">
        <v>2075967.66269203</v>
      </c>
      <c r="O1721" s="22">
        <v>2012703.09453705</v>
      </c>
      <c r="P1721" s="22">
        <v>1544571.6189222101</v>
      </c>
      <c r="Q1721" s="22">
        <v>1068627.5074288701</v>
      </c>
      <c r="R1721" s="22">
        <v>1281716.0743754101</v>
      </c>
      <c r="S1721" s="22">
        <v>1534850.88164497</v>
      </c>
      <c r="T1721" s="22">
        <v>1941951.64506002</v>
      </c>
      <c r="U1721" s="22">
        <v>1727880.1684151799</v>
      </c>
      <c r="V1721" s="22">
        <v>1915550.7777325099</v>
      </c>
      <c r="W1721" s="22">
        <v>1672503.46044635</v>
      </c>
      <c r="X1721" s="22">
        <v>1914564.8432827401</v>
      </c>
      <c r="Y1721" s="22">
        <v>1735465.571219</v>
      </c>
      <c r="Z1721" s="22">
        <v>1187438.9113032699</v>
      </c>
      <c r="AA1721" s="22">
        <v>2140245.6970957401</v>
      </c>
      <c r="AB1721" s="22">
        <v>2670923.1243536798</v>
      </c>
      <c r="AC1721" s="22">
        <v>2583580.13937676</v>
      </c>
      <c r="AD1721" s="22">
        <v>2547537.3403867199</v>
      </c>
      <c r="AE1721" s="22">
        <v>1703660.1845162101</v>
      </c>
    </row>
    <row r="1722" spans="1:31" x14ac:dyDescent="0.35">
      <c r="A1722" s="22" t="s">
        <v>5153</v>
      </c>
      <c r="B1722" s="22">
        <v>2</v>
      </c>
      <c r="C1722" s="22">
        <v>105.66</v>
      </c>
      <c r="D1722" s="24" t="s">
        <v>5154</v>
      </c>
      <c r="E1722" s="22">
        <f t="shared" si="131"/>
        <v>0.96628604164074816</v>
      </c>
      <c r="F1722" s="22">
        <f t="shared" si="135"/>
        <v>0.84310227007082406</v>
      </c>
      <c r="G1722" s="22">
        <f t="shared" si="132"/>
        <v>1.0935230557265074</v>
      </c>
      <c r="H1722" s="22">
        <f t="shared" si="133"/>
        <v>0.53382267737734557</v>
      </c>
      <c r="I1722" s="22">
        <f t="shared" si="134"/>
        <v>1.0531853707841667</v>
      </c>
      <c r="J1722" s="25">
        <v>0.73139036995947404</v>
      </c>
      <c r="K1722" s="22" t="s">
        <v>5155</v>
      </c>
      <c r="L1722" s="22">
        <v>393276.043449833</v>
      </c>
      <c r="M1722" s="22">
        <v>757681.74888153095</v>
      </c>
      <c r="N1722" s="22">
        <v>599092.14253824099</v>
      </c>
      <c r="O1722" s="22">
        <v>670069.75121580902</v>
      </c>
      <c r="P1722" s="22">
        <v>609412.93445258494</v>
      </c>
      <c r="Q1722" s="22">
        <v>385622.71320601198</v>
      </c>
      <c r="R1722" s="22">
        <v>500036.88058886997</v>
      </c>
      <c r="S1722" s="22">
        <v>493162.805879383</v>
      </c>
      <c r="T1722" s="22">
        <v>783226.49689920305</v>
      </c>
      <c r="U1722" s="22">
        <v>765346.18734771805</v>
      </c>
      <c r="V1722" s="22">
        <v>571549.74802028295</v>
      </c>
      <c r="W1722" s="22">
        <v>431288.879954362</v>
      </c>
      <c r="X1722" s="22">
        <v>722654.86758354295</v>
      </c>
      <c r="Y1722" s="22">
        <v>736844.456451545</v>
      </c>
      <c r="Z1722" s="22">
        <v>414204.68196391402</v>
      </c>
      <c r="AA1722" s="22">
        <v>624252.64115585398</v>
      </c>
      <c r="AB1722" s="22">
        <v>782003.31606701005</v>
      </c>
      <c r="AC1722" s="22">
        <v>584785.61741465703</v>
      </c>
      <c r="AD1722" s="22">
        <v>653824.278015555</v>
      </c>
      <c r="AE1722" s="22">
        <v>500699.83837736299</v>
      </c>
    </row>
    <row r="1723" spans="1:31" x14ac:dyDescent="0.35">
      <c r="A1723" s="22" t="s">
        <v>5156</v>
      </c>
      <c r="B1723" s="22">
        <v>10</v>
      </c>
      <c r="C1723" s="22">
        <v>494.69</v>
      </c>
      <c r="D1723" s="24" t="s">
        <v>5157</v>
      </c>
      <c r="E1723" s="22">
        <f t="shared" si="131"/>
        <v>1.1295428382179504</v>
      </c>
      <c r="F1723" s="22">
        <f t="shared" si="135"/>
        <v>0.23731964819368365</v>
      </c>
      <c r="G1723" s="22">
        <f t="shared" si="132"/>
        <v>1.188187969069791</v>
      </c>
      <c r="H1723" s="22">
        <f t="shared" si="133"/>
        <v>4.2852633207585431E-3</v>
      </c>
      <c r="I1723" s="22">
        <f t="shared" si="134"/>
        <v>0.98515636771245929</v>
      </c>
      <c r="J1723" s="25">
        <v>0.82528107563559405</v>
      </c>
      <c r="K1723" s="22" t="s">
        <v>5158</v>
      </c>
      <c r="L1723" s="22">
        <v>8286342.0505470596</v>
      </c>
      <c r="M1723" s="22">
        <v>7861683.39284724</v>
      </c>
      <c r="N1723" s="22">
        <v>8188578.6314036502</v>
      </c>
      <c r="O1723" s="22">
        <v>8141643.4976044698</v>
      </c>
      <c r="P1723" s="22">
        <v>8121645.2234723596</v>
      </c>
      <c r="Q1723" s="22">
        <v>10706538.1296861</v>
      </c>
      <c r="R1723" s="22">
        <v>8570408.5924697109</v>
      </c>
      <c r="S1723" s="22">
        <v>6393766.5695055397</v>
      </c>
      <c r="T1723" s="22">
        <v>9279498.7363396697</v>
      </c>
      <c r="U1723" s="22">
        <v>10909106.1119959</v>
      </c>
      <c r="V1723" s="22">
        <v>7752203.6021962799</v>
      </c>
      <c r="W1723" s="22">
        <v>8448755.1291519608</v>
      </c>
      <c r="X1723" s="22">
        <v>8370904.0507161403</v>
      </c>
      <c r="Y1723" s="22">
        <v>9469000.3721429408</v>
      </c>
      <c r="Z1723" s="22">
        <v>7170759.8190553403</v>
      </c>
      <c r="AA1723" s="22">
        <v>9652193.5129790101</v>
      </c>
      <c r="AB1723" s="22">
        <v>9944481.5583045706</v>
      </c>
      <c r="AC1723" s="22">
        <v>9919980.3663033098</v>
      </c>
      <c r="AD1723" s="22">
        <v>9920833.9096331894</v>
      </c>
      <c r="AE1723" s="22">
        <v>9529665.2554508206</v>
      </c>
    </row>
    <row r="1724" spans="1:31" x14ac:dyDescent="0.35">
      <c r="A1724" s="22" t="s">
        <v>5159</v>
      </c>
      <c r="B1724" s="22">
        <v>6</v>
      </c>
      <c r="C1724" s="22">
        <v>296.54000000000002</v>
      </c>
      <c r="D1724" s="24" t="s">
        <v>5160</v>
      </c>
      <c r="E1724" s="22">
        <f t="shared" si="131"/>
        <v>1.1393940958791589</v>
      </c>
      <c r="F1724" s="22">
        <f t="shared" si="135"/>
        <v>6.9556565415906768E-2</v>
      </c>
      <c r="G1724" s="22">
        <f t="shared" si="132"/>
        <v>1.1723334211263721</v>
      </c>
      <c r="H1724" s="22">
        <f t="shared" si="133"/>
        <v>3.0156840773063655E-3</v>
      </c>
      <c r="I1724" s="22">
        <f t="shared" si="134"/>
        <v>0.91824899368023571</v>
      </c>
      <c r="J1724" s="25">
        <v>4.30857002725906E-2</v>
      </c>
      <c r="K1724" s="22" t="s">
        <v>5161</v>
      </c>
      <c r="L1724" s="22">
        <v>7343522.3954106905</v>
      </c>
      <c r="M1724" s="22">
        <v>7600894.3433771497</v>
      </c>
      <c r="N1724" s="22">
        <v>7619912.7808999596</v>
      </c>
      <c r="O1724" s="22">
        <v>8348186.5320635596</v>
      </c>
      <c r="P1724" s="22">
        <v>7928606.85785856</v>
      </c>
      <c r="Q1724" s="22">
        <v>9049745.3641614802</v>
      </c>
      <c r="R1724" s="22">
        <v>7971383.2967513297</v>
      </c>
      <c r="S1724" s="22">
        <v>7492904.6938164504</v>
      </c>
      <c r="T1724" s="22">
        <v>9964022.0704989806</v>
      </c>
      <c r="U1724" s="22">
        <v>9777290.6952980403</v>
      </c>
      <c r="V1724" s="22">
        <v>8597523.8077530898</v>
      </c>
      <c r="W1724" s="22">
        <v>8196491.9391687997</v>
      </c>
      <c r="X1724" s="22">
        <v>8944378.8302574493</v>
      </c>
      <c r="Y1724" s="22">
        <v>8859313.7425861899</v>
      </c>
      <c r="Z1724" s="22">
        <v>7701410.0859505497</v>
      </c>
      <c r="AA1724" s="22">
        <v>10500172.8831477</v>
      </c>
      <c r="AB1724" s="22">
        <v>10321105.031510299</v>
      </c>
      <c r="AC1724" s="22">
        <v>9982021.9709248804</v>
      </c>
      <c r="AD1724" s="22">
        <v>9779931.6032484099</v>
      </c>
      <c r="AE1724" s="22">
        <v>9005438.7023713291</v>
      </c>
    </row>
    <row r="1725" spans="1:31" x14ac:dyDescent="0.35">
      <c r="A1725" s="22" t="s">
        <v>5162</v>
      </c>
      <c r="B1725" s="22">
        <v>7</v>
      </c>
      <c r="C1725" s="22">
        <v>384.12</v>
      </c>
      <c r="D1725" s="24" t="s">
        <v>5163</v>
      </c>
      <c r="E1725" s="22">
        <f t="shared" si="131"/>
        <v>1.0732219928716999</v>
      </c>
      <c r="F1725" s="22">
        <f t="shared" si="135"/>
        <v>0.38398021708304075</v>
      </c>
      <c r="G1725" s="22">
        <f t="shared" si="132"/>
        <v>1.188468678407069</v>
      </c>
      <c r="H1725" s="22">
        <f t="shared" si="133"/>
        <v>6.3762708011086244E-2</v>
      </c>
      <c r="I1725" s="22">
        <f t="shared" si="134"/>
        <v>0.94978479693606832</v>
      </c>
      <c r="J1725" s="25">
        <v>0.53719079133109604</v>
      </c>
      <c r="K1725" s="22" t="s">
        <v>5164</v>
      </c>
      <c r="L1725" s="22">
        <v>5578151.0579753704</v>
      </c>
      <c r="M1725" s="22">
        <v>6863959.99857949</v>
      </c>
      <c r="N1725" s="22">
        <v>6743446.1765000299</v>
      </c>
      <c r="O1725" s="22">
        <v>6700612.8743762197</v>
      </c>
      <c r="P1725" s="22">
        <v>5538384.7445548596</v>
      </c>
      <c r="Q1725" s="22">
        <v>6154451.2379988898</v>
      </c>
      <c r="R1725" s="22">
        <v>6609638.2124251695</v>
      </c>
      <c r="S1725" s="22">
        <v>5956860.1020561904</v>
      </c>
      <c r="T1725" s="22">
        <v>6766447.5866742497</v>
      </c>
      <c r="U1725" s="22">
        <v>8238126.2441999298</v>
      </c>
      <c r="V1725" s="22">
        <v>5952487.4640071504</v>
      </c>
      <c r="W1725" s="22">
        <v>5912898.0039652502</v>
      </c>
      <c r="X1725" s="22">
        <v>7208245.84788993</v>
      </c>
      <c r="Y1725" s="22">
        <v>7906189.5636711996</v>
      </c>
      <c r="Z1725" s="22">
        <v>6106152.86247533</v>
      </c>
      <c r="AA1725" s="22">
        <v>6751042.6145159304</v>
      </c>
      <c r="AB1725" s="22">
        <v>8329848.2865067599</v>
      </c>
      <c r="AC1725" s="22">
        <v>9056384.3966065496</v>
      </c>
      <c r="AD1725" s="22">
        <v>8088940.5333954096</v>
      </c>
      <c r="AE1725" s="22">
        <v>7095427.6559515996</v>
      </c>
    </row>
    <row r="1726" spans="1:31" x14ac:dyDescent="0.35">
      <c r="A1726" s="22" t="s">
        <v>5165</v>
      </c>
      <c r="B1726" s="22">
        <v>10</v>
      </c>
      <c r="C1726" s="22">
        <v>425.05</v>
      </c>
      <c r="D1726" s="24" t="s">
        <v>5166</v>
      </c>
      <c r="E1726" s="22">
        <f t="shared" si="131"/>
        <v>1.0403137709305643</v>
      </c>
      <c r="F1726" s="22">
        <f t="shared" si="135"/>
        <v>0.66548475841341148</v>
      </c>
      <c r="G1726" s="22">
        <f t="shared" si="132"/>
        <v>1.3030931251993756</v>
      </c>
      <c r="H1726" s="22">
        <f t="shared" si="133"/>
        <v>7.3048558243736465E-3</v>
      </c>
      <c r="I1726" s="22">
        <f t="shared" si="134"/>
        <v>1.0791752627604447</v>
      </c>
      <c r="J1726" s="25">
        <v>0.36807463997601703</v>
      </c>
      <c r="K1726" s="22" t="s">
        <v>5167</v>
      </c>
      <c r="L1726" s="22">
        <v>13097875.128229201</v>
      </c>
      <c r="M1726" s="22">
        <v>13856596.962096101</v>
      </c>
      <c r="N1726" s="22">
        <v>14413152.436096501</v>
      </c>
      <c r="O1726" s="22">
        <v>13523882.147482</v>
      </c>
      <c r="P1726" s="22">
        <v>10860273.4255397</v>
      </c>
      <c r="Q1726" s="22">
        <v>15385429.7374819</v>
      </c>
      <c r="R1726" s="22">
        <v>12907360.0956394</v>
      </c>
      <c r="S1726" s="22">
        <v>10409920.147956001</v>
      </c>
      <c r="T1726" s="22">
        <v>13528823.1186758</v>
      </c>
      <c r="U1726" s="22">
        <v>16170949.2008962</v>
      </c>
      <c r="V1726" s="22">
        <v>11362651.6161818</v>
      </c>
      <c r="W1726" s="22">
        <v>11329980.841879301</v>
      </c>
      <c r="X1726" s="22">
        <v>13895228.085587</v>
      </c>
      <c r="Y1726" s="22">
        <v>14400200.8574013</v>
      </c>
      <c r="Z1726" s="22">
        <v>9939743.7186265793</v>
      </c>
      <c r="AA1726" s="22">
        <v>14729811.017074499</v>
      </c>
      <c r="AB1726" s="22">
        <v>17156080.727246001</v>
      </c>
      <c r="AC1726" s="22">
        <v>17231900.459622402</v>
      </c>
      <c r="AD1726" s="22">
        <v>15931920.1045586</v>
      </c>
      <c r="AE1726" s="22">
        <v>14344891.676435599</v>
      </c>
    </row>
    <row r="1727" spans="1:31" x14ac:dyDescent="0.35">
      <c r="A1727" s="22" t="s">
        <v>5168</v>
      </c>
      <c r="B1727" s="22">
        <v>10</v>
      </c>
      <c r="C1727" s="22">
        <v>515.41</v>
      </c>
      <c r="D1727" s="24" t="s">
        <v>5169</v>
      </c>
      <c r="E1727" s="22">
        <f t="shared" si="131"/>
        <v>1.0456596350229703</v>
      </c>
      <c r="F1727" s="22">
        <f t="shared" si="135"/>
        <v>0.48083091143784884</v>
      </c>
      <c r="G1727" s="22">
        <f t="shared" si="132"/>
        <v>1.2389376919900144</v>
      </c>
      <c r="H1727" s="22">
        <f t="shared" si="133"/>
        <v>3.3732405344746039E-3</v>
      </c>
      <c r="I1727" s="22">
        <f t="shared" si="134"/>
        <v>1.0446603808862591</v>
      </c>
      <c r="J1727" s="25">
        <v>0.36194278697535798</v>
      </c>
      <c r="K1727" s="22" t="s">
        <v>5170</v>
      </c>
      <c r="L1727" s="22">
        <v>16071220.6828393</v>
      </c>
      <c r="M1727" s="22">
        <v>17777535.2439963</v>
      </c>
      <c r="N1727" s="22">
        <v>16131050.123373801</v>
      </c>
      <c r="O1727" s="22">
        <v>17082927.631946702</v>
      </c>
      <c r="P1727" s="22">
        <v>15067272.7557703</v>
      </c>
      <c r="Q1727" s="22">
        <v>18506457.276953802</v>
      </c>
      <c r="R1727" s="22">
        <v>15809086.913069701</v>
      </c>
      <c r="S1727" s="22">
        <v>14311829.8910379</v>
      </c>
      <c r="T1727" s="22">
        <v>18954351.9602722</v>
      </c>
      <c r="U1727" s="22">
        <v>18298306.5149827</v>
      </c>
      <c r="V1727" s="22">
        <v>15805095.2807875</v>
      </c>
      <c r="W1727" s="22">
        <v>15811669.8656283</v>
      </c>
      <c r="X1727" s="22">
        <v>16544853.544652499</v>
      </c>
      <c r="Y1727" s="22">
        <v>16794252.625360802</v>
      </c>
      <c r="Z1727" s="22">
        <v>13662986.965771399</v>
      </c>
      <c r="AA1727" s="22">
        <v>18520596.3861892</v>
      </c>
      <c r="AB1727" s="22">
        <v>21935381.631168101</v>
      </c>
      <c r="AC1727" s="22">
        <v>19458689.245407101</v>
      </c>
      <c r="AD1727" s="22">
        <v>19877965.1334159</v>
      </c>
      <c r="AE1727" s="22">
        <v>17611234.430859201</v>
      </c>
    </row>
    <row r="1728" spans="1:31" x14ac:dyDescent="0.35">
      <c r="A1728" s="22" t="s">
        <v>5171</v>
      </c>
      <c r="B1728" s="22">
        <v>6</v>
      </c>
      <c r="C1728" s="22">
        <v>293.58999999999997</v>
      </c>
      <c r="D1728" s="24" t="s">
        <v>5172</v>
      </c>
      <c r="E1728" s="22">
        <f t="shared" si="131"/>
        <v>1.0011775100061679</v>
      </c>
      <c r="F1728" s="22">
        <f t="shared" si="135"/>
        <v>0.98580574754827843</v>
      </c>
      <c r="G1728" s="22">
        <f t="shared" si="132"/>
        <v>1.2854217615801706</v>
      </c>
      <c r="H1728" s="22">
        <f t="shared" si="133"/>
        <v>5.0949061864318749E-3</v>
      </c>
      <c r="I1728" s="22">
        <f t="shared" si="134"/>
        <v>1.0796540629235907</v>
      </c>
      <c r="J1728" s="25">
        <v>0.25942816687389703</v>
      </c>
      <c r="K1728" s="22" t="s">
        <v>5173</v>
      </c>
      <c r="L1728" s="22">
        <v>10704155.8358717</v>
      </c>
      <c r="M1728" s="22">
        <v>10182791.764464499</v>
      </c>
      <c r="N1728" s="22">
        <v>11738163.283709001</v>
      </c>
      <c r="O1728" s="22">
        <v>10211526.978934901</v>
      </c>
      <c r="P1728" s="22">
        <v>10077734.156296801</v>
      </c>
      <c r="Q1728" s="22">
        <v>11528939.7732205</v>
      </c>
      <c r="R1728" s="22">
        <v>9508288.8648897503</v>
      </c>
      <c r="S1728" s="22">
        <v>8898332.2209056392</v>
      </c>
      <c r="T1728" s="22">
        <v>10941132.5247488</v>
      </c>
      <c r="U1728" s="22">
        <v>12099985.838035</v>
      </c>
      <c r="V1728" s="22">
        <v>9422317.9339672606</v>
      </c>
      <c r="W1728" s="22">
        <v>9354600.4209619202</v>
      </c>
      <c r="X1728" s="22">
        <v>11085060.287549101</v>
      </c>
      <c r="Y1728" s="22">
        <v>11149524.4865255</v>
      </c>
      <c r="Z1728" s="22">
        <v>7998984.4303078596</v>
      </c>
      <c r="AA1728" s="22">
        <v>11826047.9447894</v>
      </c>
      <c r="AB1728" s="22">
        <v>13771225.519316999</v>
      </c>
      <c r="AC1728" s="22">
        <v>13514539.001139101</v>
      </c>
      <c r="AD1728" s="22">
        <v>11888953.6028779</v>
      </c>
      <c r="AE1728" s="22">
        <v>11998381.18627</v>
      </c>
    </row>
    <row r="1729" spans="1:31" x14ac:dyDescent="0.35">
      <c r="A1729" s="22" t="s">
        <v>5174</v>
      </c>
      <c r="B1729" s="22">
        <v>6</v>
      </c>
      <c r="C1729" s="22">
        <v>377.25</v>
      </c>
      <c r="D1729" s="24" t="s">
        <v>5175</v>
      </c>
      <c r="E1729" s="22">
        <f t="shared" si="131"/>
        <v>1.0667433284275305</v>
      </c>
      <c r="F1729" s="22">
        <f t="shared" si="135"/>
        <v>0.43732895892275603</v>
      </c>
      <c r="G1729" s="22">
        <f t="shared" si="132"/>
        <v>1.3780292212787024</v>
      </c>
      <c r="H1729" s="22">
        <f t="shared" si="133"/>
        <v>8.0865677522059187E-4</v>
      </c>
      <c r="I1729" s="22">
        <f t="shared" si="134"/>
        <v>1.1012445879335073</v>
      </c>
      <c r="J1729" s="25">
        <v>0.125837478462269</v>
      </c>
      <c r="K1729" s="22" t="s">
        <v>5176</v>
      </c>
      <c r="L1729" s="22">
        <v>4783359.1641779402</v>
      </c>
      <c r="M1729" s="22">
        <v>5638124.0913011404</v>
      </c>
      <c r="N1729" s="22">
        <v>5309535.0058459798</v>
      </c>
      <c r="O1729" s="22">
        <v>5402424.5033090599</v>
      </c>
      <c r="P1729" s="22">
        <v>4782675.9891986297</v>
      </c>
      <c r="Q1729" s="22">
        <v>4488760.2477787603</v>
      </c>
      <c r="R1729" s="22">
        <v>5343585.3780185096</v>
      </c>
      <c r="S1729" s="22">
        <v>5064468.4375474202</v>
      </c>
      <c r="T1729" s="22">
        <v>6036498.9815913197</v>
      </c>
      <c r="U1729" s="22">
        <v>6712533.7344506802</v>
      </c>
      <c r="V1729" s="22">
        <v>4669218.7626619497</v>
      </c>
      <c r="W1729" s="22">
        <v>4532383.4435491804</v>
      </c>
      <c r="X1729" s="22">
        <v>5171495.8230656004</v>
      </c>
      <c r="Y1729" s="22">
        <v>5152554.2616095804</v>
      </c>
      <c r="Z1729" s="22">
        <v>4007828.8610751401</v>
      </c>
      <c r="AA1729" s="22">
        <v>6494669.0384738501</v>
      </c>
      <c r="AB1729" s="22">
        <v>7356126.1782955304</v>
      </c>
      <c r="AC1729" s="22">
        <v>6553936.7360768802</v>
      </c>
      <c r="AD1729" s="22">
        <v>5709220.8191700596</v>
      </c>
      <c r="AE1729" s="22">
        <v>6315871.9337981399</v>
      </c>
    </row>
    <row r="1730" spans="1:31" x14ac:dyDescent="0.35">
      <c r="A1730" s="22" t="s">
        <v>5177</v>
      </c>
      <c r="B1730" s="22">
        <v>10</v>
      </c>
      <c r="C1730" s="22">
        <v>579.52</v>
      </c>
      <c r="D1730" s="24" t="s">
        <v>5178</v>
      </c>
      <c r="E1730" s="22">
        <f t="shared" si="131"/>
        <v>1.0246644471683559</v>
      </c>
      <c r="F1730" s="22">
        <f t="shared" si="135"/>
        <v>0.51324023594858181</v>
      </c>
      <c r="G1730" s="22">
        <f t="shared" si="132"/>
        <v>1.2336443328725295</v>
      </c>
      <c r="H1730" s="22">
        <f t="shared" si="133"/>
        <v>5.8597307082326631E-3</v>
      </c>
      <c r="I1730" s="22">
        <f t="shared" si="134"/>
        <v>1.1260192671198372</v>
      </c>
      <c r="J1730" s="25">
        <v>3.3363197436805297E-2</v>
      </c>
      <c r="K1730" s="22" t="s">
        <v>5179</v>
      </c>
      <c r="L1730" s="22">
        <v>13059763.5991937</v>
      </c>
      <c r="M1730" s="22">
        <v>12440354.775254101</v>
      </c>
      <c r="N1730" s="22">
        <v>13394044.924699301</v>
      </c>
      <c r="O1730" s="22">
        <v>13647357.2072482</v>
      </c>
      <c r="P1730" s="22">
        <v>12604197.235572901</v>
      </c>
      <c r="Q1730" s="22">
        <v>12596854.1588898</v>
      </c>
      <c r="R1730" s="22">
        <v>13573993.301952399</v>
      </c>
      <c r="S1730" s="22">
        <v>12201196.6888754</v>
      </c>
      <c r="T1730" s="22">
        <v>14088395.460552501</v>
      </c>
      <c r="U1730" s="22">
        <v>14292061.245189499</v>
      </c>
      <c r="V1730" s="22">
        <v>12630831.746657399</v>
      </c>
      <c r="W1730" s="22">
        <v>10435376.4860033</v>
      </c>
      <c r="X1730" s="22">
        <v>11992970.2397693</v>
      </c>
      <c r="Y1730" s="22">
        <v>12496268.938933</v>
      </c>
      <c r="Z1730" s="22">
        <v>10299439.839900199</v>
      </c>
      <c r="AA1730" s="22">
        <v>16134720.0418991</v>
      </c>
      <c r="AB1730" s="22">
        <v>14334002.320579899</v>
      </c>
      <c r="AC1730" s="22">
        <v>14081643.172354201</v>
      </c>
      <c r="AD1730" s="22">
        <v>12911521.062350901</v>
      </c>
      <c r="AE1730" s="22">
        <v>13910467.1893159</v>
      </c>
    </row>
    <row r="1731" spans="1:31" x14ac:dyDescent="0.35">
      <c r="A1731" s="22" t="s">
        <v>5180</v>
      </c>
      <c r="B1731" s="22">
        <v>3</v>
      </c>
      <c r="C1731" s="22">
        <v>174.73</v>
      </c>
      <c r="D1731" s="24" t="s">
        <v>5181</v>
      </c>
      <c r="E1731" s="22">
        <f t="shared" si="131"/>
        <v>1.2607596644844341</v>
      </c>
      <c r="F1731" s="22">
        <f t="shared" si="135"/>
        <v>0.15717866003758516</v>
      </c>
      <c r="G1731" s="22">
        <f t="shared" si="132"/>
        <v>1.4236557617642864</v>
      </c>
      <c r="H1731" s="22">
        <f t="shared" si="133"/>
        <v>1.5125963060274503E-2</v>
      </c>
      <c r="I1731" s="22">
        <f t="shared" si="134"/>
        <v>1.8271919060291244</v>
      </c>
      <c r="J1731" s="25">
        <v>1.4793254605474E-3</v>
      </c>
      <c r="K1731" s="22" t="s">
        <v>5182</v>
      </c>
      <c r="L1731" s="22">
        <v>3205174.9159814399</v>
      </c>
      <c r="M1731" s="22">
        <v>3452156.0344396001</v>
      </c>
      <c r="N1731" s="22">
        <v>3462608.1675034799</v>
      </c>
      <c r="O1731" s="22">
        <v>3730523.41099254</v>
      </c>
      <c r="P1731" s="22">
        <v>2390274.3012148598</v>
      </c>
      <c r="Q1731" s="22">
        <v>4797000.2132909996</v>
      </c>
      <c r="R1731" s="22">
        <v>4975957.5421749903</v>
      </c>
      <c r="S1731" s="22">
        <v>2922763.6164736999</v>
      </c>
      <c r="T1731" s="22">
        <v>2864311.51536965</v>
      </c>
      <c r="U1731" s="22">
        <v>4915633.0296277702</v>
      </c>
      <c r="V1731" s="22">
        <v>1869608.17239894</v>
      </c>
      <c r="W1731" s="22">
        <v>1950060.5209615501</v>
      </c>
      <c r="X1731" s="22">
        <v>1185569.6129674099</v>
      </c>
      <c r="Y1731" s="22">
        <v>1718486.3101361999</v>
      </c>
      <c r="Z1731" s="22">
        <v>2164633.9497833201</v>
      </c>
      <c r="AA1731" s="22">
        <v>2947299.3720120098</v>
      </c>
      <c r="AB1731" s="22">
        <v>2833879.48891391</v>
      </c>
      <c r="AC1731" s="22">
        <v>1999101.5351146399</v>
      </c>
      <c r="AD1731" s="22">
        <v>2647101.0431714701</v>
      </c>
      <c r="AE1731" s="22">
        <v>2226581.4462530599</v>
      </c>
    </row>
    <row r="1732" spans="1:31" x14ac:dyDescent="0.35">
      <c r="A1732" s="22" t="s">
        <v>5183</v>
      </c>
      <c r="B1732" s="22">
        <v>6</v>
      </c>
      <c r="C1732" s="22">
        <v>459.09</v>
      </c>
      <c r="D1732" s="24" t="s">
        <v>5184</v>
      </c>
      <c r="E1732" s="22">
        <f t="shared" si="131"/>
        <v>0.82447303055418419</v>
      </c>
      <c r="F1732" s="22">
        <f t="shared" si="135"/>
        <v>0.1023184437453039</v>
      </c>
      <c r="G1732" s="22">
        <f t="shared" si="132"/>
        <v>1.2002292539452828</v>
      </c>
      <c r="H1732" s="22">
        <f t="shared" si="133"/>
        <v>0.1024454213710977</v>
      </c>
      <c r="I1732" s="22">
        <f t="shared" si="134"/>
        <v>1.254433086220057</v>
      </c>
      <c r="J1732" s="25">
        <v>5.9234668701781998E-2</v>
      </c>
      <c r="K1732" s="22" t="s">
        <v>5185</v>
      </c>
      <c r="L1732" s="22">
        <v>24660532.868121199</v>
      </c>
      <c r="M1732" s="22">
        <v>33888946.847224697</v>
      </c>
      <c r="N1732" s="22">
        <v>31040622.050717499</v>
      </c>
      <c r="O1732" s="22">
        <v>32787296.737511698</v>
      </c>
      <c r="P1732" s="22">
        <v>26027741.384433299</v>
      </c>
      <c r="Q1732" s="22">
        <v>32628652.387812998</v>
      </c>
      <c r="R1732" s="22">
        <v>20601197.569928501</v>
      </c>
      <c r="S1732" s="22">
        <v>24556267.759765498</v>
      </c>
      <c r="T1732" s="22">
        <v>22874240.623872802</v>
      </c>
      <c r="U1732" s="22">
        <v>21695677.0919041</v>
      </c>
      <c r="V1732" s="22">
        <v>24661130.3676119</v>
      </c>
      <c r="W1732" s="22">
        <v>25560323.490001</v>
      </c>
      <c r="X1732" s="22">
        <v>19010369.3626802</v>
      </c>
      <c r="Y1732" s="22">
        <v>19424643.590068799</v>
      </c>
      <c r="Z1732" s="22">
        <v>29648081.689066499</v>
      </c>
      <c r="AA1732" s="22">
        <v>27515791.1828872</v>
      </c>
      <c r="AB1732" s="22">
        <v>34545673.288064703</v>
      </c>
      <c r="AC1732" s="22">
        <v>27586508.267670002</v>
      </c>
      <c r="AD1732" s="22">
        <v>27371759.342776299</v>
      </c>
      <c r="AE1732" s="22">
        <v>24972847.902404301</v>
      </c>
    </row>
    <row r="1733" spans="1:31" x14ac:dyDescent="0.35">
      <c r="A1733" s="22" t="s">
        <v>5186</v>
      </c>
      <c r="B1733" s="22">
        <v>2</v>
      </c>
      <c r="C1733" s="22">
        <v>82.46</v>
      </c>
      <c r="D1733" s="24" t="s">
        <v>5187</v>
      </c>
      <c r="E1733" s="22">
        <f t="shared" si="131"/>
        <v>1.1262160416496343</v>
      </c>
      <c r="F1733" s="22">
        <f t="shared" si="135"/>
        <v>0.68914874432558282</v>
      </c>
      <c r="G1733" s="22">
        <f t="shared" si="132"/>
        <v>1.8590452865364144</v>
      </c>
      <c r="H1733" s="22">
        <f t="shared" si="133"/>
        <v>1.815633785914221E-2</v>
      </c>
      <c r="I1733" s="22">
        <f t="shared" si="134"/>
        <v>1.4681442963004909</v>
      </c>
      <c r="J1733" s="25">
        <v>0.28630103121858702</v>
      </c>
      <c r="K1733" s="22" t="s">
        <v>5188</v>
      </c>
      <c r="L1733" s="22">
        <v>332719.06729670899</v>
      </c>
      <c r="M1733" s="22">
        <v>413878.76752039097</v>
      </c>
      <c r="N1733" s="22">
        <v>276075.28329608002</v>
      </c>
      <c r="O1733" s="22">
        <v>144465.09848770301</v>
      </c>
      <c r="P1733" s="22">
        <v>123940.666480681</v>
      </c>
      <c r="Q1733" s="22">
        <v>443772.188273412</v>
      </c>
      <c r="R1733" s="22">
        <v>254661.03948467999</v>
      </c>
      <c r="S1733" s="22">
        <v>173359.33475164601</v>
      </c>
      <c r="T1733" s="22">
        <v>181888.125927669</v>
      </c>
      <c r="U1733" s="22">
        <v>400353.060724143</v>
      </c>
      <c r="V1733" s="22">
        <v>89075.607730914693</v>
      </c>
      <c r="W1733" s="22">
        <v>153756.524747255</v>
      </c>
      <c r="X1733" s="22">
        <v>232188.415282464</v>
      </c>
      <c r="Y1733" s="22">
        <v>162357.22362578599</v>
      </c>
      <c r="Z1733" s="22">
        <v>242017.316913071</v>
      </c>
      <c r="AA1733" s="22">
        <v>181386.329981305</v>
      </c>
      <c r="AB1733" s="22">
        <v>332361.01484534098</v>
      </c>
      <c r="AC1733" s="22">
        <v>446790.96529408399</v>
      </c>
      <c r="AD1733" s="22">
        <v>354194.06615157699</v>
      </c>
      <c r="AE1733" s="22">
        <v>320102.917634135</v>
      </c>
    </row>
    <row r="1734" spans="1:31" x14ac:dyDescent="0.35">
      <c r="A1734" s="22" t="s">
        <v>5189</v>
      </c>
      <c r="B1734" s="22">
        <v>6</v>
      </c>
      <c r="C1734" s="22">
        <v>235.59</v>
      </c>
      <c r="D1734" s="24" t="s">
        <v>5190</v>
      </c>
      <c r="E1734" s="22">
        <f t="shared" ref="E1734:E1797" si="136">AVERAGE(Q1734:U1734)/AVERAGE(L1734:P1734)</f>
        <v>0.98890922739101228</v>
      </c>
      <c r="F1734" s="22">
        <f t="shared" si="135"/>
        <v>0.89321340956417705</v>
      </c>
      <c r="G1734" s="22">
        <f t="shared" ref="G1734:G1797" si="137">AVERAGE(AA1734:AE1734)/AVERAGE(V1734:Z1734)</f>
        <v>1.4652184826118566</v>
      </c>
      <c r="H1734" s="22">
        <f t="shared" ref="H1734:H1797" si="138">_xlfn.T.TEST(AA1734:AE1734,V1734:Z1734,2,2)</f>
        <v>3.2986833501816187E-3</v>
      </c>
      <c r="I1734" s="22">
        <f t="shared" ref="I1734:I1797" si="139">AVERAGE(L1734:P1734)/AVERAGE(V1734:Z1734)</f>
        <v>1.1974050248371459</v>
      </c>
      <c r="J1734" s="25">
        <v>6.4018697111680595E-2</v>
      </c>
      <c r="K1734" s="22" t="s">
        <v>5191</v>
      </c>
      <c r="L1734" s="22">
        <v>4103327.37954685</v>
      </c>
      <c r="M1734" s="22">
        <v>5253656.1044802796</v>
      </c>
      <c r="N1734" s="22">
        <v>5051678.0586813204</v>
      </c>
      <c r="O1734" s="22">
        <v>5517652.9012565603</v>
      </c>
      <c r="P1734" s="22">
        <v>3807565.6944219898</v>
      </c>
      <c r="Q1734" s="22">
        <v>5035519.7422986301</v>
      </c>
      <c r="R1734" s="22">
        <v>4398853.5380624598</v>
      </c>
      <c r="S1734" s="22">
        <v>4163457.8317291299</v>
      </c>
      <c r="T1734" s="22">
        <v>4788633.4172989903</v>
      </c>
      <c r="U1734" s="22">
        <v>5084188.54125397</v>
      </c>
      <c r="V1734" s="22">
        <v>4197071.3183302497</v>
      </c>
      <c r="W1734" s="22">
        <v>3836087.7751193</v>
      </c>
      <c r="X1734" s="22">
        <v>4137848.2365770601</v>
      </c>
      <c r="Y1734" s="22">
        <v>4131608.2513971999</v>
      </c>
      <c r="Z1734" s="22">
        <v>3518480.5774259898</v>
      </c>
      <c r="AA1734" s="22">
        <v>5492845.0010124501</v>
      </c>
      <c r="AB1734" s="22">
        <v>7374321.8651729096</v>
      </c>
      <c r="AC1734" s="22">
        <v>6005631.4320526104</v>
      </c>
      <c r="AD1734" s="22">
        <v>5191094.9553030096</v>
      </c>
      <c r="AE1734" s="22">
        <v>4978343.1840326199</v>
      </c>
    </row>
    <row r="1735" spans="1:31" x14ac:dyDescent="0.35">
      <c r="A1735" s="22" t="s">
        <v>5192</v>
      </c>
      <c r="B1735" s="22">
        <v>4</v>
      </c>
      <c r="C1735" s="22">
        <v>94.12</v>
      </c>
      <c r="D1735" s="24" t="s">
        <v>5193</v>
      </c>
      <c r="E1735" s="22">
        <f t="shared" si="136"/>
        <v>0.987383024012217</v>
      </c>
      <c r="F1735" s="22">
        <f t="shared" si="135"/>
        <v>0.81040790162534659</v>
      </c>
      <c r="G1735" s="22">
        <f t="shared" si="137"/>
        <v>1.2142055509808038</v>
      </c>
      <c r="H1735" s="22">
        <f t="shared" si="138"/>
        <v>1.0886408960234703E-2</v>
      </c>
      <c r="I1735" s="22">
        <f t="shared" si="139"/>
        <v>1.0716983506184041</v>
      </c>
      <c r="J1735" s="25">
        <v>0.18880673514306601</v>
      </c>
      <c r="K1735" s="22" t="s">
        <v>5194</v>
      </c>
      <c r="L1735" s="22">
        <v>3604819.8523452999</v>
      </c>
      <c r="M1735" s="22">
        <v>3488469.3458814099</v>
      </c>
      <c r="N1735" s="22">
        <v>3660949.2271511699</v>
      </c>
      <c r="O1735" s="22">
        <v>3512714.1788227102</v>
      </c>
      <c r="P1735" s="22">
        <v>3444989.7448835401</v>
      </c>
      <c r="Q1735" s="22">
        <v>3891623.7261473099</v>
      </c>
      <c r="R1735" s="22">
        <v>3164141.6961380201</v>
      </c>
      <c r="S1735" s="22">
        <v>2996697.8680248298</v>
      </c>
      <c r="T1735" s="22">
        <v>3673145.7717617601</v>
      </c>
      <c r="U1735" s="22">
        <v>3762862.13569682</v>
      </c>
      <c r="V1735" s="22">
        <v>3274170.7016437501</v>
      </c>
      <c r="W1735" s="22">
        <v>2992506.5080224099</v>
      </c>
      <c r="X1735" s="22">
        <v>3578317.0253604501</v>
      </c>
      <c r="Y1735" s="22">
        <v>3777709.3242990999</v>
      </c>
      <c r="Z1735" s="22">
        <v>2904281.2390214899</v>
      </c>
      <c r="AA1735" s="22">
        <v>3870545.5481781098</v>
      </c>
      <c r="AB1735" s="22">
        <v>4358223.0975069702</v>
      </c>
      <c r="AC1735" s="22">
        <v>4249056.46473209</v>
      </c>
      <c r="AD1735" s="22">
        <v>3986715.6887405301</v>
      </c>
      <c r="AE1735" s="22">
        <v>3602615.8839708301</v>
      </c>
    </row>
    <row r="1736" spans="1:31" x14ac:dyDescent="0.35">
      <c r="A1736" s="22" t="s">
        <v>5195</v>
      </c>
      <c r="B1736" s="22">
        <v>4</v>
      </c>
      <c r="C1736" s="22">
        <v>200.75</v>
      </c>
      <c r="D1736" s="24" t="s">
        <v>5196</v>
      </c>
      <c r="E1736" s="22">
        <f t="shared" si="136"/>
        <v>0.84166561027430031</v>
      </c>
      <c r="F1736" s="22">
        <f t="shared" si="135"/>
        <v>0.11375579121217699</v>
      </c>
      <c r="G1736" s="22">
        <f t="shared" si="137"/>
        <v>1.0403653778727735</v>
      </c>
      <c r="H1736" s="22">
        <f t="shared" si="138"/>
        <v>0.20565389425008346</v>
      </c>
      <c r="I1736" s="22">
        <f t="shared" si="139"/>
        <v>1.0521040452300114</v>
      </c>
      <c r="J1736" s="25">
        <v>0.59422865519543699</v>
      </c>
      <c r="K1736" s="22" t="s">
        <v>5197</v>
      </c>
      <c r="L1736" s="22">
        <v>4450538.8896373203</v>
      </c>
      <c r="M1736" s="22">
        <v>5448832.48424544</v>
      </c>
      <c r="N1736" s="22">
        <v>4659402.8945436403</v>
      </c>
      <c r="O1736" s="22">
        <v>6643072.4760662001</v>
      </c>
      <c r="P1736" s="22">
        <v>5629248.4917069701</v>
      </c>
      <c r="Q1736" s="22">
        <v>4849277.0255940296</v>
      </c>
      <c r="R1736" s="22">
        <v>3555889.2522753901</v>
      </c>
      <c r="S1736" s="22">
        <v>5166062.2702646097</v>
      </c>
      <c r="T1736" s="22">
        <v>4304760.1870152503</v>
      </c>
      <c r="U1736" s="22">
        <v>4706821.4111545002</v>
      </c>
      <c r="V1736" s="22">
        <v>5396788.44524814</v>
      </c>
      <c r="W1736" s="22">
        <v>5278022.9949938003</v>
      </c>
      <c r="X1736" s="22">
        <v>4900648.50836246</v>
      </c>
      <c r="Y1736" s="22">
        <v>5052318.9141613403</v>
      </c>
      <c r="Z1736" s="22">
        <v>4874542.2791834297</v>
      </c>
      <c r="AA1736" s="22">
        <v>5469325.6672699703</v>
      </c>
      <c r="AB1736" s="22">
        <v>5368736.5132951103</v>
      </c>
      <c r="AC1736" s="22">
        <v>5038053.9679132299</v>
      </c>
      <c r="AD1736" s="22">
        <v>5583515.0290053301</v>
      </c>
      <c r="AE1736" s="22">
        <v>5072100.7939931303</v>
      </c>
    </row>
    <row r="1737" spans="1:31" x14ac:dyDescent="0.35">
      <c r="A1737" s="22" t="s">
        <v>5198</v>
      </c>
      <c r="B1737" s="22">
        <v>4</v>
      </c>
      <c r="C1737" s="22">
        <v>175.75</v>
      </c>
      <c r="D1737" s="24" t="s">
        <v>5199</v>
      </c>
      <c r="E1737" s="22">
        <f t="shared" si="136"/>
        <v>1.0189148942875481</v>
      </c>
      <c r="F1737" s="22">
        <f t="shared" si="135"/>
        <v>0.82413573588354927</v>
      </c>
      <c r="G1737" s="22">
        <f t="shared" si="137"/>
        <v>1.5038362603403863</v>
      </c>
      <c r="H1737" s="22">
        <f t="shared" si="138"/>
        <v>1.4969037914205053E-3</v>
      </c>
      <c r="I1737" s="22">
        <f t="shared" si="139"/>
        <v>1.1932679591320479</v>
      </c>
      <c r="J1737" s="25">
        <v>3.7094693700286702E-2</v>
      </c>
      <c r="K1737" s="22" t="s">
        <v>5200</v>
      </c>
      <c r="L1737" s="22">
        <v>5440011.1126653003</v>
      </c>
      <c r="M1737" s="22">
        <v>6119087.6003201501</v>
      </c>
      <c r="N1737" s="22">
        <v>6564754.5168832699</v>
      </c>
      <c r="O1737" s="22">
        <v>6290583.8059964497</v>
      </c>
      <c r="P1737" s="22">
        <v>4657313.0208030101</v>
      </c>
      <c r="Q1737" s="22">
        <v>6797693.4552944899</v>
      </c>
      <c r="R1737" s="22">
        <v>5499457.6795671601</v>
      </c>
      <c r="S1737" s="22">
        <v>4908008.8928576102</v>
      </c>
      <c r="T1737" s="22">
        <v>5998204.7060152302</v>
      </c>
      <c r="U1737" s="22">
        <v>6418274.4020095998</v>
      </c>
      <c r="V1737" s="22">
        <v>4969915.5627284599</v>
      </c>
      <c r="W1737" s="22">
        <v>5034176.4786432004</v>
      </c>
      <c r="X1737" s="22">
        <v>5260198.4635775303</v>
      </c>
      <c r="Y1737" s="22">
        <v>4531501.5996164</v>
      </c>
      <c r="Z1737" s="22">
        <v>4567344.3009524299</v>
      </c>
      <c r="AA1737" s="22">
        <v>6772612.2304116096</v>
      </c>
      <c r="AB1737" s="22">
        <v>8751125.3097864706</v>
      </c>
      <c r="AC1737" s="22">
        <v>8190111.2495370498</v>
      </c>
      <c r="AD1737" s="22">
        <v>6927328.9486208996</v>
      </c>
      <c r="AE1737" s="22">
        <v>5996990.2038809098</v>
      </c>
    </row>
    <row r="1738" spans="1:31" x14ac:dyDescent="0.35">
      <c r="A1738" s="22" t="s">
        <v>5201</v>
      </c>
      <c r="B1738" s="22">
        <v>3</v>
      </c>
      <c r="C1738" s="22">
        <v>152.65</v>
      </c>
      <c r="D1738" s="24" t="s">
        <v>5202</v>
      </c>
      <c r="E1738" s="22">
        <f t="shared" si="136"/>
        <v>1.2799470645025639</v>
      </c>
      <c r="F1738" s="22">
        <f t="shared" si="135"/>
        <v>4.3722769522491914E-3</v>
      </c>
      <c r="G1738" s="22">
        <f t="shared" si="137"/>
        <v>1.2133678937748862</v>
      </c>
      <c r="H1738" s="22">
        <f t="shared" si="138"/>
        <v>7.5832919180724143E-2</v>
      </c>
      <c r="I1738" s="22">
        <f t="shared" si="139"/>
        <v>1.0857216705209485</v>
      </c>
      <c r="J1738" s="25">
        <v>0.29705033368612599</v>
      </c>
      <c r="K1738" s="22" t="s">
        <v>5203</v>
      </c>
      <c r="L1738" s="22">
        <v>8880935.0395282209</v>
      </c>
      <c r="M1738" s="22">
        <v>6503703.0900145201</v>
      </c>
      <c r="N1738" s="22">
        <v>7406716.6633054102</v>
      </c>
      <c r="O1738" s="22">
        <v>6986528.7870477801</v>
      </c>
      <c r="P1738" s="22">
        <v>6878893.0055869296</v>
      </c>
      <c r="Q1738" s="22">
        <v>9712289.3864561208</v>
      </c>
      <c r="R1738" s="22">
        <v>8991042.2604811098</v>
      </c>
      <c r="S1738" s="22">
        <v>9199107.8554636892</v>
      </c>
      <c r="T1738" s="22">
        <v>8581060.7979746908</v>
      </c>
      <c r="U1738" s="22">
        <v>10435233.284339501</v>
      </c>
      <c r="V1738" s="22">
        <v>6537715.5064863004</v>
      </c>
      <c r="W1738" s="22">
        <v>5989023.1849383302</v>
      </c>
      <c r="X1738" s="22">
        <v>6246054.4470963497</v>
      </c>
      <c r="Y1738" s="22">
        <v>7077866.3271871302</v>
      </c>
      <c r="Z1738" s="22">
        <v>7911931.4273098903</v>
      </c>
      <c r="AA1738" s="22">
        <v>8398688.1380979102</v>
      </c>
      <c r="AB1738" s="22">
        <v>10251125.711802401</v>
      </c>
      <c r="AC1738" s="22">
        <v>8438199.3395114709</v>
      </c>
      <c r="AD1738" s="22">
        <v>7231951.5008318098</v>
      </c>
      <c r="AE1738" s="22">
        <v>6646479.1100008097</v>
      </c>
    </row>
    <row r="1739" spans="1:31" x14ac:dyDescent="0.35">
      <c r="A1739" s="22" t="s">
        <v>5204</v>
      </c>
      <c r="B1739" s="22">
        <v>3</v>
      </c>
      <c r="C1739" s="22">
        <v>155.74</v>
      </c>
      <c r="D1739" s="24" t="s">
        <v>5205</v>
      </c>
      <c r="E1739" s="22">
        <f t="shared" si="136"/>
        <v>1.179477066903061</v>
      </c>
      <c r="F1739" s="22">
        <f t="shared" si="135"/>
        <v>6.5742252401072843E-2</v>
      </c>
      <c r="G1739" s="22">
        <f t="shared" si="137"/>
        <v>1.1604607947241563</v>
      </c>
      <c r="H1739" s="22">
        <f t="shared" si="138"/>
        <v>5.1330028481672133E-2</v>
      </c>
      <c r="I1739" s="22">
        <f t="shared" si="139"/>
        <v>0.94506321389913983</v>
      </c>
      <c r="J1739" s="25">
        <v>0.39681758876940298</v>
      </c>
      <c r="K1739" s="22" t="s">
        <v>5206</v>
      </c>
      <c r="L1739" s="22">
        <v>2297312.2206999199</v>
      </c>
      <c r="M1739" s="22">
        <v>2822408.3869450502</v>
      </c>
      <c r="N1739" s="22">
        <v>2759716.0822022702</v>
      </c>
      <c r="O1739" s="22">
        <v>2553699.68178837</v>
      </c>
      <c r="P1739" s="22">
        <v>2362826.2890912299</v>
      </c>
      <c r="Q1739" s="22">
        <v>3548527.5982273198</v>
      </c>
      <c r="R1739" s="22">
        <v>2974069.06784308</v>
      </c>
      <c r="S1739" s="22">
        <v>2398312.13977294</v>
      </c>
      <c r="T1739" s="22">
        <v>2951041.2034618799</v>
      </c>
      <c r="U1739" s="22">
        <v>3220594.4979699599</v>
      </c>
      <c r="V1739" s="22">
        <v>2406660.4084620499</v>
      </c>
      <c r="W1739" s="22">
        <v>2574676.8170655002</v>
      </c>
      <c r="X1739" s="22">
        <v>3043056.1345648202</v>
      </c>
      <c r="Y1739" s="22">
        <v>2980032.4870783398</v>
      </c>
      <c r="Z1739" s="22">
        <v>2535369.6633679802</v>
      </c>
      <c r="AA1739" s="22">
        <v>2652769.7075313502</v>
      </c>
      <c r="AB1739" s="22">
        <v>3449117.05508431</v>
      </c>
      <c r="AC1739" s="22">
        <v>3347128.4821506799</v>
      </c>
      <c r="AD1739" s="22">
        <v>3231669.4981092098</v>
      </c>
      <c r="AE1739" s="22">
        <v>3031717.1156867398</v>
      </c>
    </row>
    <row r="1740" spans="1:31" x14ac:dyDescent="0.35">
      <c r="A1740" s="22" t="s">
        <v>5207</v>
      </c>
      <c r="B1740" s="22">
        <v>5</v>
      </c>
      <c r="C1740" s="22">
        <v>250.4</v>
      </c>
      <c r="D1740" s="24" t="s">
        <v>5208</v>
      </c>
      <c r="E1740" s="22">
        <f t="shared" si="136"/>
        <v>1.1848038049319316</v>
      </c>
      <c r="F1740" s="22">
        <f t="shared" si="135"/>
        <v>0.12142411808362658</v>
      </c>
      <c r="G1740" s="22">
        <f t="shared" si="137"/>
        <v>1.2268425543753305</v>
      </c>
      <c r="H1740" s="22">
        <f t="shared" si="138"/>
        <v>7.2395486550944814E-4</v>
      </c>
      <c r="I1740" s="22">
        <f t="shared" si="139"/>
        <v>1.103563729350596</v>
      </c>
      <c r="J1740" s="25">
        <v>0.308174740177869</v>
      </c>
      <c r="K1740" s="22" t="s">
        <v>5209</v>
      </c>
      <c r="L1740" s="22">
        <v>4880908.1503453897</v>
      </c>
      <c r="M1740" s="22">
        <v>4484739.3814372197</v>
      </c>
      <c r="N1740" s="22">
        <v>4837963.9105468299</v>
      </c>
      <c r="O1740" s="22">
        <v>6430358.4278993905</v>
      </c>
      <c r="P1740" s="22">
        <v>4113124.3321019001</v>
      </c>
      <c r="Q1740" s="22">
        <v>5320623.8261503801</v>
      </c>
      <c r="R1740" s="22">
        <v>6292431.1791728204</v>
      </c>
      <c r="S1740" s="22">
        <v>4759133.4550732803</v>
      </c>
      <c r="T1740" s="22">
        <v>6524464.02605535</v>
      </c>
      <c r="U1740" s="22">
        <v>6423798.8854785599</v>
      </c>
      <c r="V1740" s="22">
        <v>4470067.5447064703</v>
      </c>
      <c r="W1740" s="22">
        <v>4169399.1937116501</v>
      </c>
      <c r="X1740" s="22">
        <v>4619504.32116172</v>
      </c>
      <c r="Y1740" s="22">
        <v>4968626.1352725802</v>
      </c>
      <c r="Z1740" s="22">
        <v>4197110.63501928</v>
      </c>
      <c r="AA1740" s="22">
        <v>5862890.73047256</v>
      </c>
      <c r="AB1740" s="22">
        <v>5561077.8113412103</v>
      </c>
      <c r="AC1740" s="22">
        <v>5200896.1858601701</v>
      </c>
      <c r="AD1740" s="22">
        <v>5256834.0000135601</v>
      </c>
      <c r="AE1740" s="22">
        <v>5629887.1074327799</v>
      </c>
    </row>
    <row r="1741" spans="1:31" x14ac:dyDescent="0.35">
      <c r="A1741" s="22" t="s">
        <v>5210</v>
      </c>
      <c r="B1741" s="22">
        <v>4</v>
      </c>
      <c r="C1741" s="22">
        <v>125.8</v>
      </c>
      <c r="D1741" s="24" t="s">
        <v>5211</v>
      </c>
      <c r="E1741" s="22">
        <f t="shared" si="136"/>
        <v>1.1701131291755966</v>
      </c>
      <c r="F1741" s="22">
        <f t="shared" si="135"/>
        <v>6.8497980607956852E-2</v>
      </c>
      <c r="G1741" s="22">
        <f t="shared" si="137"/>
        <v>1.2862871478804734</v>
      </c>
      <c r="H1741" s="22">
        <f t="shared" si="138"/>
        <v>9.4971311055363627E-4</v>
      </c>
      <c r="I1741" s="22">
        <f t="shared" si="139"/>
        <v>1.1044620976744781</v>
      </c>
      <c r="J1741" s="25">
        <v>0.19675404842514799</v>
      </c>
      <c r="K1741" s="22" t="s">
        <v>5212</v>
      </c>
      <c r="L1741" s="22">
        <v>3468020.4168044999</v>
      </c>
      <c r="M1741" s="22">
        <v>3428171.9277834101</v>
      </c>
      <c r="N1741" s="22">
        <v>4061776.7928980598</v>
      </c>
      <c r="O1741" s="22">
        <v>3661256.4460569602</v>
      </c>
      <c r="P1741" s="22">
        <v>2869882.8576842099</v>
      </c>
      <c r="Q1741" s="22">
        <v>4399104.3603949202</v>
      </c>
      <c r="R1741" s="22">
        <v>4083367.48351763</v>
      </c>
      <c r="S1741" s="22">
        <v>3308938.0844233301</v>
      </c>
      <c r="T1741" s="22">
        <v>4218991.7251090799</v>
      </c>
      <c r="U1741" s="22">
        <v>4453833.75121067</v>
      </c>
      <c r="V1741" s="22">
        <v>3139597.9102775399</v>
      </c>
      <c r="W1741" s="22">
        <v>2926417.2196822199</v>
      </c>
      <c r="X1741" s="22">
        <v>3413092.31898423</v>
      </c>
      <c r="Y1741" s="22">
        <v>3471817.84013031</v>
      </c>
      <c r="Z1741" s="22">
        <v>2884030.4582090802</v>
      </c>
      <c r="AA1741" s="22">
        <v>3850437.4045871501</v>
      </c>
      <c r="AB1741" s="22">
        <v>4197487.5433790404</v>
      </c>
      <c r="AC1741" s="22">
        <v>4309842.1526681799</v>
      </c>
      <c r="AD1741" s="22">
        <v>4332286.74580382</v>
      </c>
      <c r="AE1741" s="22">
        <v>3678246.2185484599</v>
      </c>
    </row>
    <row r="1742" spans="1:31" x14ac:dyDescent="0.35">
      <c r="A1742" s="22" t="s">
        <v>5213</v>
      </c>
      <c r="B1742" s="22">
        <v>3</v>
      </c>
      <c r="C1742" s="22">
        <v>211.38</v>
      </c>
      <c r="D1742" s="24" t="s">
        <v>5214</v>
      </c>
      <c r="E1742" s="22">
        <f t="shared" si="136"/>
        <v>1.2750023180799437</v>
      </c>
      <c r="F1742" s="22">
        <f t="shared" si="135"/>
        <v>5.6875783141799703E-2</v>
      </c>
      <c r="G1742" s="22">
        <f t="shared" si="137"/>
        <v>1.5210576005883434</v>
      </c>
      <c r="H1742" s="22">
        <f t="shared" si="138"/>
        <v>1.029875359795698E-3</v>
      </c>
      <c r="I1742" s="22">
        <f t="shared" si="139"/>
        <v>1.0905496048169987</v>
      </c>
      <c r="J1742" s="25">
        <v>0.18918229337404599</v>
      </c>
      <c r="K1742" s="22" t="s">
        <v>5215</v>
      </c>
      <c r="L1742" s="22">
        <v>1617882.2961897701</v>
      </c>
      <c r="M1742" s="22">
        <v>1450098.5247931001</v>
      </c>
      <c r="N1742" s="22">
        <v>1731687.5781823101</v>
      </c>
      <c r="O1742" s="22">
        <v>1496872.2556328401</v>
      </c>
      <c r="P1742" s="22">
        <v>1492826.5087849</v>
      </c>
      <c r="Q1742" s="22">
        <v>1618316.59587054</v>
      </c>
      <c r="R1742" s="22">
        <v>2068525.0543958601</v>
      </c>
      <c r="S1742" s="22">
        <v>1514259.1941031599</v>
      </c>
      <c r="T1742" s="22">
        <v>2229062.8972139899</v>
      </c>
      <c r="U1742" s="22">
        <v>2501297.4483604701</v>
      </c>
      <c r="V1742" s="22">
        <v>1375878.9669204301</v>
      </c>
      <c r="W1742" s="22">
        <v>1413513.19236938</v>
      </c>
      <c r="X1742" s="22">
        <v>1746200.4560070599</v>
      </c>
      <c r="Y1742" s="22">
        <v>1290085.7194074499</v>
      </c>
      <c r="Z1742" s="22">
        <v>1316928.5941112</v>
      </c>
      <c r="AA1742" s="22">
        <v>2417262.1041877801</v>
      </c>
      <c r="AB1742" s="22">
        <v>2462024.1405432099</v>
      </c>
      <c r="AC1742" s="22">
        <v>2204850.70612534</v>
      </c>
      <c r="AD1742" s="22">
        <v>1902291.36110983</v>
      </c>
      <c r="AE1742" s="22">
        <v>1877888.2451236499</v>
      </c>
    </row>
    <row r="1743" spans="1:31" x14ac:dyDescent="0.35">
      <c r="A1743" s="22" t="s">
        <v>5216</v>
      </c>
      <c r="B1743" s="22">
        <v>5</v>
      </c>
      <c r="C1743" s="22">
        <v>225.39</v>
      </c>
      <c r="D1743" s="24" t="s">
        <v>5217</v>
      </c>
      <c r="E1743" s="22">
        <f t="shared" si="136"/>
        <v>1.0339930837074505</v>
      </c>
      <c r="F1743" s="22">
        <f t="shared" si="135"/>
        <v>0.72740846347239874</v>
      </c>
      <c r="G1743" s="22">
        <f t="shared" si="137"/>
        <v>1.3094506438466438</v>
      </c>
      <c r="H1743" s="22">
        <f t="shared" si="138"/>
        <v>1.1117818370450628E-2</v>
      </c>
      <c r="I1743" s="22">
        <f t="shared" si="139"/>
        <v>1.0185375180939429</v>
      </c>
      <c r="J1743" s="25">
        <v>0.78215807433706197</v>
      </c>
      <c r="K1743" s="22" t="s">
        <v>5218</v>
      </c>
      <c r="L1743" s="22">
        <v>5133596.7372122901</v>
      </c>
      <c r="M1743" s="22">
        <v>5787840.6566273104</v>
      </c>
      <c r="N1743" s="22">
        <v>5086059.5408489499</v>
      </c>
      <c r="O1743" s="22">
        <v>4836411.9528081203</v>
      </c>
      <c r="P1743" s="22">
        <v>4360901.4572078502</v>
      </c>
      <c r="Q1743" s="22">
        <v>5346949.7293253699</v>
      </c>
      <c r="R1743" s="22">
        <v>4495501.8638700396</v>
      </c>
      <c r="S1743" s="22">
        <v>4043699.8736751201</v>
      </c>
      <c r="T1743" s="22">
        <v>6056473.4894077796</v>
      </c>
      <c r="U1743" s="22">
        <v>6118974.6163041703</v>
      </c>
      <c r="V1743" s="22">
        <v>5172113.82811902</v>
      </c>
      <c r="W1743" s="22">
        <v>5033195.2839286597</v>
      </c>
      <c r="X1743" s="22">
        <v>5392881.1719424604</v>
      </c>
      <c r="Y1743" s="22">
        <v>4794742.4523396799</v>
      </c>
      <c r="Z1743" s="22">
        <v>4353146.7128317198</v>
      </c>
      <c r="AA1743" s="22">
        <v>5836519.3520702496</v>
      </c>
      <c r="AB1743" s="22">
        <v>8141987.2103620498</v>
      </c>
      <c r="AC1743" s="22">
        <v>6469830.0248191999</v>
      </c>
      <c r="AD1743" s="22">
        <v>5844149.9341403302</v>
      </c>
      <c r="AE1743" s="22">
        <v>6111283.1459929496</v>
      </c>
    </row>
    <row r="1744" spans="1:31" x14ac:dyDescent="0.35">
      <c r="A1744" s="22" t="s">
        <v>5219</v>
      </c>
      <c r="B1744" s="22">
        <v>7</v>
      </c>
      <c r="C1744" s="22">
        <v>278.06</v>
      </c>
      <c r="D1744" s="24" t="s">
        <v>5220</v>
      </c>
      <c r="E1744" s="22">
        <f t="shared" si="136"/>
        <v>1.0127408847809081</v>
      </c>
      <c r="F1744" s="22">
        <f t="shared" si="135"/>
        <v>0.87107276563638281</v>
      </c>
      <c r="G1744" s="22">
        <f t="shared" si="137"/>
        <v>1.2147427134511324</v>
      </c>
      <c r="H1744" s="22">
        <f t="shared" si="138"/>
        <v>2.3578115799289721E-2</v>
      </c>
      <c r="I1744" s="22">
        <f t="shared" si="139"/>
        <v>1.0267769740897501</v>
      </c>
      <c r="J1744" s="25">
        <v>0.56088960546084798</v>
      </c>
      <c r="K1744" s="22" t="s">
        <v>5221</v>
      </c>
      <c r="L1744" s="22">
        <v>10513311.878691699</v>
      </c>
      <c r="M1744" s="22">
        <v>11883629.173165999</v>
      </c>
      <c r="N1744" s="22">
        <v>12823716.4745981</v>
      </c>
      <c r="O1744" s="22">
        <v>11692182.809019599</v>
      </c>
      <c r="P1744" s="22">
        <v>11260165.162520699</v>
      </c>
      <c r="Q1744" s="22">
        <v>10126021.710042199</v>
      </c>
      <c r="R1744" s="22">
        <v>10251277.085901599</v>
      </c>
      <c r="S1744" s="22">
        <v>11204836.2113281</v>
      </c>
      <c r="T1744" s="22">
        <v>13309147.567024499</v>
      </c>
      <c r="U1744" s="22">
        <v>14022898.4841088</v>
      </c>
      <c r="V1744" s="22">
        <v>11735861.6002554</v>
      </c>
      <c r="W1744" s="22">
        <v>11257082.084550001</v>
      </c>
      <c r="X1744" s="22">
        <v>12095499.570263799</v>
      </c>
      <c r="Y1744" s="22">
        <v>11275912.809914</v>
      </c>
      <c r="Z1744" s="22">
        <v>10291575.033946199</v>
      </c>
      <c r="AA1744" s="22">
        <v>14299238.824272299</v>
      </c>
      <c r="AB1744" s="22">
        <v>15947874.7196957</v>
      </c>
      <c r="AC1744" s="22">
        <v>14304143.719387701</v>
      </c>
      <c r="AD1744" s="22">
        <v>13303957.517548401</v>
      </c>
      <c r="AE1744" s="22">
        <v>10967164.695309799</v>
      </c>
    </row>
    <row r="1745" spans="1:31" x14ac:dyDescent="0.35">
      <c r="A1745" s="22" t="s">
        <v>5222</v>
      </c>
      <c r="B1745" s="22">
        <v>10</v>
      </c>
      <c r="C1745" s="22">
        <v>407.24</v>
      </c>
      <c r="D1745" s="24" t="s">
        <v>5223</v>
      </c>
      <c r="E1745" s="22">
        <f t="shared" si="136"/>
        <v>1.1224778349370124</v>
      </c>
      <c r="F1745" s="22">
        <f t="shared" si="135"/>
        <v>0.10832603213624185</v>
      </c>
      <c r="G1745" s="22">
        <f t="shared" si="137"/>
        <v>1.258641860084533</v>
      </c>
      <c r="H1745" s="22">
        <f t="shared" si="138"/>
        <v>2.7907505333523998E-3</v>
      </c>
      <c r="I1745" s="22">
        <f t="shared" si="139"/>
        <v>1.0413703344856859</v>
      </c>
      <c r="J1745" s="25">
        <v>0.41504080932689802</v>
      </c>
      <c r="K1745" s="22" t="s">
        <v>5224</v>
      </c>
      <c r="L1745" s="22">
        <v>11577856.6335137</v>
      </c>
      <c r="M1745" s="22">
        <v>12463333.320016701</v>
      </c>
      <c r="N1745" s="22">
        <v>12507086.114620499</v>
      </c>
      <c r="O1745" s="22">
        <v>12430203.152466901</v>
      </c>
      <c r="P1745" s="22">
        <v>10753803.684551099</v>
      </c>
      <c r="Q1745" s="22">
        <v>14100535.621337701</v>
      </c>
      <c r="R1745" s="22">
        <v>12688587.8101019</v>
      </c>
      <c r="S1745" s="22">
        <v>10873808.957518401</v>
      </c>
      <c r="T1745" s="22">
        <v>14777215.3033587</v>
      </c>
      <c r="U1745" s="22">
        <v>14608015.898922401</v>
      </c>
      <c r="V1745" s="22">
        <v>10661386.564582501</v>
      </c>
      <c r="W1745" s="22">
        <v>11037541.529582599</v>
      </c>
      <c r="X1745" s="22">
        <v>12511092.551185001</v>
      </c>
      <c r="Y1745" s="22">
        <v>12589639.8655417</v>
      </c>
      <c r="Z1745" s="22">
        <v>10559648.590869401</v>
      </c>
      <c r="AA1745" s="22">
        <v>13526270.690667201</v>
      </c>
      <c r="AB1745" s="22">
        <v>16024222.1321659</v>
      </c>
      <c r="AC1745" s="22">
        <v>15419410.9328922</v>
      </c>
      <c r="AD1745" s="22">
        <v>13781725.067967201</v>
      </c>
      <c r="AE1745" s="22">
        <v>13443198.677311899</v>
      </c>
    </row>
    <row r="1746" spans="1:31" x14ac:dyDescent="0.35">
      <c r="A1746" s="22" t="s">
        <v>5225</v>
      </c>
      <c r="B1746" s="22">
        <v>2</v>
      </c>
      <c r="C1746" s="22">
        <v>55.32</v>
      </c>
      <c r="D1746" s="24" t="s">
        <v>5226</v>
      </c>
      <c r="E1746" s="22">
        <f t="shared" si="136"/>
        <v>1.0066778771600766</v>
      </c>
      <c r="F1746" s="22">
        <f t="shared" si="135"/>
        <v>0.91397137676634777</v>
      </c>
      <c r="G1746" s="22">
        <f t="shared" si="137"/>
        <v>1.1940577485311976</v>
      </c>
      <c r="H1746" s="22">
        <f t="shared" si="138"/>
        <v>3.6854920026666557E-2</v>
      </c>
      <c r="I1746" s="22">
        <f t="shared" si="139"/>
        <v>1.0754755395070124</v>
      </c>
      <c r="J1746" s="25">
        <v>0.24971272197132899</v>
      </c>
      <c r="K1746" s="22" t="s">
        <v>5227</v>
      </c>
      <c r="L1746" s="22">
        <v>2641915.7340678298</v>
      </c>
      <c r="M1746" s="22">
        <v>3093715.2780523701</v>
      </c>
      <c r="N1746" s="22">
        <v>2932243.6863888102</v>
      </c>
      <c r="O1746" s="22">
        <v>2831301.8791985698</v>
      </c>
      <c r="P1746" s="22">
        <v>2846923.5602085101</v>
      </c>
      <c r="Q1746" s="22">
        <v>3100664.0713499798</v>
      </c>
      <c r="R1746" s="22">
        <v>2403998.8810114898</v>
      </c>
      <c r="S1746" s="22">
        <v>2679604.2166095502</v>
      </c>
      <c r="T1746" s="22">
        <v>2980856.7752932198</v>
      </c>
      <c r="U1746" s="22">
        <v>3276777.6880990099</v>
      </c>
      <c r="V1746" s="22">
        <v>2209287.07738289</v>
      </c>
      <c r="W1746" s="22">
        <v>2527692.4395576902</v>
      </c>
      <c r="X1746" s="22">
        <v>3109156.5869567199</v>
      </c>
      <c r="Y1746" s="22">
        <v>2651907.1802315698</v>
      </c>
      <c r="Z1746" s="22">
        <v>2841265.3388196402</v>
      </c>
      <c r="AA1746" s="22">
        <v>3628224.8571290202</v>
      </c>
      <c r="AB1746" s="22">
        <v>3292684.4019331499</v>
      </c>
      <c r="AC1746" s="22">
        <v>3250127.4663574798</v>
      </c>
      <c r="AD1746" s="22">
        <v>2905036.5484925699</v>
      </c>
      <c r="AE1746" s="22">
        <v>2851831.5473684701</v>
      </c>
    </row>
    <row r="1747" spans="1:31" x14ac:dyDescent="0.35">
      <c r="A1747" s="22" t="s">
        <v>5228</v>
      </c>
      <c r="B1747" s="22">
        <v>3</v>
      </c>
      <c r="C1747" s="22">
        <v>96.42</v>
      </c>
      <c r="D1747" s="24" t="s">
        <v>5229</v>
      </c>
      <c r="E1747" s="22">
        <f t="shared" si="136"/>
        <v>1.0688633137252184</v>
      </c>
      <c r="F1747" s="22">
        <f t="shared" si="135"/>
        <v>0.35101172721309243</v>
      </c>
      <c r="G1747" s="22">
        <f t="shared" si="137"/>
        <v>1.2088746569199578</v>
      </c>
      <c r="H1747" s="22">
        <f t="shared" si="138"/>
        <v>6.9393459536144326E-3</v>
      </c>
      <c r="I1747" s="22">
        <f t="shared" si="139"/>
        <v>1.0380963200069377</v>
      </c>
      <c r="J1747" s="25">
        <v>0.35057406780933897</v>
      </c>
      <c r="K1747" s="22" t="s">
        <v>5230</v>
      </c>
      <c r="L1747" s="22">
        <v>1471067.75537661</v>
      </c>
      <c r="M1747" s="22">
        <v>1346026.0102804999</v>
      </c>
      <c r="N1747" s="22">
        <v>1397243.09075972</v>
      </c>
      <c r="O1747" s="22">
        <v>1362552.6642261699</v>
      </c>
      <c r="P1747" s="22">
        <v>1298476.55300131</v>
      </c>
      <c r="Q1747" s="22">
        <v>1616093.1957962001</v>
      </c>
      <c r="R1747" s="22">
        <v>1349482.5504294999</v>
      </c>
      <c r="S1747" s="22">
        <v>1234232.64050098</v>
      </c>
      <c r="T1747" s="22">
        <v>1411759.0812611501</v>
      </c>
      <c r="U1747" s="22">
        <v>1737259.09656157</v>
      </c>
      <c r="V1747" s="22">
        <v>1366870.77404252</v>
      </c>
      <c r="W1747" s="22">
        <v>1349597.01730836</v>
      </c>
      <c r="X1747" s="22">
        <v>1288292.31316763</v>
      </c>
      <c r="Y1747" s="22">
        <v>1436943.25360486</v>
      </c>
      <c r="Z1747" s="22">
        <v>1181348.80104271</v>
      </c>
      <c r="AA1747" s="22">
        <v>1489180.08310876</v>
      </c>
      <c r="AB1747" s="22">
        <v>1722908.63341572</v>
      </c>
      <c r="AC1747" s="22">
        <v>1660989.6284012201</v>
      </c>
      <c r="AD1747" s="22">
        <v>1721056.6562029701</v>
      </c>
      <c r="AE1747" s="22">
        <v>1412304.90554621</v>
      </c>
    </row>
    <row r="1748" spans="1:31" x14ac:dyDescent="0.35">
      <c r="A1748" s="22" t="s">
        <v>5231</v>
      </c>
      <c r="B1748" s="22">
        <v>3</v>
      </c>
      <c r="C1748" s="22">
        <v>140.24</v>
      </c>
      <c r="D1748" s="24" t="s">
        <v>5232</v>
      </c>
      <c r="E1748" s="22">
        <f t="shared" si="136"/>
        <v>1.0182553358765642</v>
      </c>
      <c r="F1748" s="22">
        <f t="shared" si="135"/>
        <v>0.85847306553949831</v>
      </c>
      <c r="G1748" s="22">
        <f t="shared" si="137"/>
        <v>1.454849006766098</v>
      </c>
      <c r="H1748" s="22">
        <f t="shared" si="138"/>
        <v>1.0602711013093315E-2</v>
      </c>
      <c r="I1748" s="22">
        <f t="shared" si="139"/>
        <v>1.3253034193731508</v>
      </c>
      <c r="J1748" s="25">
        <v>5.5024715394274004E-3</v>
      </c>
      <c r="K1748" s="22" t="s">
        <v>5233</v>
      </c>
      <c r="L1748" s="22">
        <v>3403366.6354310401</v>
      </c>
      <c r="M1748" s="22">
        <v>3656456.0472744401</v>
      </c>
      <c r="N1748" s="22">
        <v>4192398.4256735598</v>
      </c>
      <c r="O1748" s="22">
        <v>3739871.1280768998</v>
      </c>
      <c r="P1748" s="22">
        <v>2965619.82708384</v>
      </c>
      <c r="Q1748" s="22">
        <v>3312353.8141133501</v>
      </c>
      <c r="R1748" s="22">
        <v>3146924.3546856199</v>
      </c>
      <c r="S1748" s="22">
        <v>3096709.9402694502</v>
      </c>
      <c r="T1748" s="22">
        <v>4478593.8252392299</v>
      </c>
      <c r="U1748" s="22">
        <v>4250954.1945266798</v>
      </c>
      <c r="V1748" s="22">
        <v>2645046.5188078899</v>
      </c>
      <c r="W1748" s="22">
        <v>2559934.70658297</v>
      </c>
      <c r="X1748" s="22">
        <v>2887773.5665225601</v>
      </c>
      <c r="Y1748" s="22">
        <v>3099116.8328239201</v>
      </c>
      <c r="Z1748" s="22">
        <v>2358015.7452307502</v>
      </c>
      <c r="AA1748" s="22">
        <v>3645032.3462944902</v>
      </c>
      <c r="AB1748" s="22">
        <v>4305210.73338114</v>
      </c>
      <c r="AC1748" s="22">
        <v>5100709.9468468502</v>
      </c>
      <c r="AD1748" s="22">
        <v>3576616.2420991501</v>
      </c>
      <c r="AE1748" s="22">
        <v>3085470.9133689399</v>
      </c>
    </row>
    <row r="1749" spans="1:31" x14ac:dyDescent="0.35">
      <c r="A1749" s="22" t="s">
        <v>5234</v>
      </c>
      <c r="B1749" s="22">
        <v>3</v>
      </c>
      <c r="C1749" s="22">
        <v>149.59</v>
      </c>
      <c r="D1749" s="24" t="s">
        <v>5235</v>
      </c>
      <c r="E1749" s="22">
        <f t="shared" si="136"/>
        <v>1.0841868877676057</v>
      </c>
      <c r="F1749" s="22">
        <f t="shared" si="135"/>
        <v>0.29774151895964895</v>
      </c>
      <c r="G1749" s="22">
        <f t="shared" si="137"/>
        <v>1.2168993061200792</v>
      </c>
      <c r="H1749" s="22">
        <f t="shared" si="138"/>
        <v>3.2183933840855806E-2</v>
      </c>
      <c r="I1749" s="22">
        <f t="shared" si="139"/>
        <v>1.0081153942946322</v>
      </c>
      <c r="J1749" s="25">
        <v>0.91431367270296504</v>
      </c>
      <c r="K1749" s="22" t="s">
        <v>5236</v>
      </c>
      <c r="L1749" s="22">
        <v>4661386.9372255905</v>
      </c>
      <c r="M1749" s="22">
        <v>6258120.8875158196</v>
      </c>
      <c r="N1749" s="22">
        <v>5290370.1009853901</v>
      </c>
      <c r="O1749" s="22">
        <v>5399611.7581891296</v>
      </c>
      <c r="P1749" s="22">
        <v>5086995.1773633696</v>
      </c>
      <c r="Q1749" s="22">
        <v>6251648.1244713897</v>
      </c>
      <c r="R1749" s="22">
        <v>5455198.5570220798</v>
      </c>
      <c r="S1749" s="22">
        <v>4733397.4043374201</v>
      </c>
      <c r="T1749" s="22">
        <v>6341776.9387088995</v>
      </c>
      <c r="U1749" s="22">
        <v>6161957.8115456197</v>
      </c>
      <c r="V1749" s="22">
        <v>5017976.2490252899</v>
      </c>
      <c r="W1749" s="22">
        <v>4956288.00452518</v>
      </c>
      <c r="X1749" s="22">
        <v>5700731.9858257398</v>
      </c>
      <c r="Y1749" s="22">
        <v>5993838.5048304703</v>
      </c>
      <c r="Z1749" s="22">
        <v>4812741.6828238303</v>
      </c>
      <c r="AA1749" s="22">
        <v>5740318.8107740497</v>
      </c>
      <c r="AB1749" s="22">
        <v>7612606.06645115</v>
      </c>
      <c r="AC1749" s="22">
        <v>6998063.8884038702</v>
      </c>
      <c r="AD1749" s="22">
        <v>6237519.8360433197</v>
      </c>
      <c r="AE1749" s="22">
        <v>5636903.37734689</v>
      </c>
    </row>
    <row r="1750" spans="1:31" x14ac:dyDescent="0.35">
      <c r="A1750" s="22" t="s">
        <v>5237</v>
      </c>
      <c r="B1750" s="22">
        <v>1</v>
      </c>
      <c r="C1750" s="22">
        <v>19.52</v>
      </c>
      <c r="D1750" s="22" t="s">
        <v>5238</v>
      </c>
      <c r="E1750" s="22">
        <f t="shared" si="136"/>
        <v>1.0557554640074185</v>
      </c>
      <c r="F1750" s="22">
        <f t="shared" si="135"/>
        <v>0.3579181280813844</v>
      </c>
      <c r="G1750" s="22">
        <f t="shared" si="137"/>
        <v>1.3438335961334253</v>
      </c>
      <c r="H1750" s="22">
        <f t="shared" si="138"/>
        <v>1.7787694425990793E-3</v>
      </c>
      <c r="I1750" s="22">
        <f t="shared" si="139"/>
        <v>1.0007341778611429</v>
      </c>
      <c r="J1750" s="25">
        <v>0.99783573272623005</v>
      </c>
      <c r="K1750" s="22" t="s">
        <v>5239</v>
      </c>
      <c r="L1750" s="22">
        <v>1601172.98413137</v>
      </c>
      <c r="M1750" s="22">
        <v>2020585.74400781</v>
      </c>
      <c r="N1750" s="22">
        <v>1581394.0528860099</v>
      </c>
      <c r="O1750" s="22">
        <v>1898861.49048327</v>
      </c>
      <c r="P1750" s="22">
        <v>1811720.75340215</v>
      </c>
      <c r="Q1750" s="22">
        <v>1906697.1221864601</v>
      </c>
      <c r="R1750" s="22">
        <v>1828121.83962498</v>
      </c>
      <c r="S1750" s="22">
        <v>1715569.57027556</v>
      </c>
      <c r="T1750" s="22">
        <v>1900187.46504758</v>
      </c>
      <c r="U1750" s="22">
        <v>2060148.4601290999</v>
      </c>
      <c r="V1750" s="22">
        <v>1676982.2419316701</v>
      </c>
      <c r="W1750" s="22">
        <v>1741819.0868206799</v>
      </c>
      <c r="X1750" s="22">
        <v>1815272.5623912599</v>
      </c>
      <c r="Y1750" s="22">
        <v>2061359.3662223599</v>
      </c>
      <c r="Z1750" s="22">
        <v>1611762.30176026</v>
      </c>
      <c r="AA1750" s="22">
        <v>2514016.5086166901</v>
      </c>
      <c r="AB1750" s="22">
        <v>2680516.0273029399</v>
      </c>
      <c r="AC1750" s="22">
        <v>2493627.7568308199</v>
      </c>
      <c r="AD1750" s="22">
        <v>2160480.7883389099</v>
      </c>
      <c r="AE1750" s="22">
        <v>2121147.5585949202</v>
      </c>
    </row>
    <row r="1751" spans="1:31" x14ac:dyDescent="0.35">
      <c r="A1751" s="22" t="s">
        <v>5240</v>
      </c>
      <c r="B1751" s="22">
        <v>3</v>
      </c>
      <c r="C1751" s="22">
        <v>140.54</v>
      </c>
      <c r="D1751" s="24" t="s">
        <v>5241</v>
      </c>
      <c r="E1751" s="22">
        <f t="shared" si="136"/>
        <v>1.0846763738269993</v>
      </c>
      <c r="F1751" s="22">
        <f t="shared" si="135"/>
        <v>0.41358850850404227</v>
      </c>
      <c r="G1751" s="22">
        <f t="shared" si="137"/>
        <v>1.0452777230322559</v>
      </c>
      <c r="H1751" s="22">
        <f t="shared" si="138"/>
        <v>0.46919260740328095</v>
      </c>
      <c r="I1751" s="22">
        <f t="shared" si="139"/>
        <v>0.95332398504818716</v>
      </c>
      <c r="J1751" s="25">
        <v>0.44452173992157601</v>
      </c>
      <c r="K1751" s="22" t="s">
        <v>5242</v>
      </c>
      <c r="L1751" s="22">
        <v>4757596.7131918902</v>
      </c>
      <c r="M1751" s="22">
        <v>4645854.9416410299</v>
      </c>
      <c r="N1751" s="22">
        <v>4516510.3687837701</v>
      </c>
      <c r="O1751" s="22">
        <v>4793910.6384836501</v>
      </c>
      <c r="P1751" s="22">
        <v>4143305.7558692</v>
      </c>
      <c r="Q1751" s="22">
        <v>6541532.8775245203</v>
      </c>
      <c r="R1751" s="22">
        <v>4226208.4692413602</v>
      </c>
      <c r="S1751" s="22">
        <v>4139778.0333698099</v>
      </c>
      <c r="T1751" s="22">
        <v>4799948.7385221198</v>
      </c>
      <c r="U1751" s="22">
        <v>5085173.2836621404</v>
      </c>
      <c r="V1751" s="22">
        <v>4699732.0537171997</v>
      </c>
      <c r="W1751" s="22">
        <v>4495002.2580681499</v>
      </c>
      <c r="X1751" s="22">
        <v>4551619.1838815399</v>
      </c>
      <c r="Y1751" s="22">
        <v>5770556.0514925905</v>
      </c>
      <c r="Z1751" s="22">
        <v>4459386.8394400803</v>
      </c>
      <c r="AA1751" s="22">
        <v>5121347.8872768702</v>
      </c>
      <c r="AB1751" s="22">
        <v>4466118.2657958101</v>
      </c>
      <c r="AC1751" s="22">
        <v>5269950.6035903404</v>
      </c>
      <c r="AD1751" s="22">
        <v>5007646.6934040897</v>
      </c>
      <c r="AE1751" s="22">
        <v>5196825.0436641797</v>
      </c>
    </row>
    <row r="1752" spans="1:31" x14ac:dyDescent="0.35">
      <c r="A1752" s="22" t="s">
        <v>5243</v>
      </c>
      <c r="B1752" s="22">
        <v>7</v>
      </c>
      <c r="C1752" s="22">
        <v>358.01</v>
      </c>
      <c r="D1752" s="24" t="s">
        <v>5244</v>
      </c>
      <c r="E1752" s="22">
        <f t="shared" si="136"/>
        <v>0.86618852588750894</v>
      </c>
      <c r="F1752" s="22">
        <f t="shared" si="135"/>
        <v>9.8956061663732608E-2</v>
      </c>
      <c r="G1752" s="22">
        <f t="shared" si="137"/>
        <v>1.171460216299252</v>
      </c>
      <c r="H1752" s="22">
        <f t="shared" si="138"/>
        <v>4.1774571465967136E-2</v>
      </c>
      <c r="I1752" s="22">
        <f t="shared" si="139"/>
        <v>1.1138580717237168</v>
      </c>
      <c r="J1752" s="25">
        <v>0.233717683778559</v>
      </c>
      <c r="K1752" s="22" t="s">
        <v>5245</v>
      </c>
      <c r="L1752" s="22">
        <v>85824051.634596899</v>
      </c>
      <c r="M1752" s="22">
        <v>117505948.54486801</v>
      </c>
      <c r="N1752" s="22">
        <v>102250154.809495</v>
      </c>
      <c r="O1752" s="22">
        <v>111605605.887081</v>
      </c>
      <c r="P1752" s="22">
        <v>81046749.805030897</v>
      </c>
      <c r="Q1752" s="22">
        <v>88097388.797509104</v>
      </c>
      <c r="R1752" s="22">
        <v>86630391.528739005</v>
      </c>
      <c r="S1752" s="22">
        <v>85841418.486469701</v>
      </c>
      <c r="T1752" s="22">
        <v>83239609.179348096</v>
      </c>
      <c r="U1752" s="22">
        <v>87754475.9840042</v>
      </c>
      <c r="V1752" s="22">
        <v>91857076.284008399</v>
      </c>
      <c r="W1752" s="22">
        <v>93923824.587860793</v>
      </c>
      <c r="X1752" s="22">
        <v>89734625.632035896</v>
      </c>
      <c r="Y1752" s="22">
        <v>90403426.030219406</v>
      </c>
      <c r="Z1752" s="22">
        <v>81384454.721386403</v>
      </c>
      <c r="AA1752" s="22">
        <v>100015265.821363</v>
      </c>
      <c r="AB1752" s="22">
        <v>122639900.01258101</v>
      </c>
      <c r="AC1752" s="22">
        <v>107670756.08766501</v>
      </c>
      <c r="AD1752" s="22">
        <v>107667654.331422</v>
      </c>
      <c r="AE1752" s="22">
        <v>86004569.961902201</v>
      </c>
    </row>
    <row r="1753" spans="1:31" x14ac:dyDescent="0.35">
      <c r="A1753" s="22" t="s">
        <v>5246</v>
      </c>
      <c r="B1753" s="22">
        <v>1</v>
      </c>
      <c r="C1753" s="22">
        <v>34.82</v>
      </c>
      <c r="D1753" s="22" t="s">
        <v>5247</v>
      </c>
      <c r="E1753" s="22">
        <f t="shared" si="136"/>
        <v>0.5459644449709542</v>
      </c>
      <c r="F1753" s="22">
        <f t="shared" si="135"/>
        <v>3.5962183710755331E-2</v>
      </c>
      <c r="G1753" s="22">
        <f t="shared" si="137"/>
        <v>1.466798369905564</v>
      </c>
      <c r="H1753" s="22">
        <f t="shared" si="138"/>
        <v>3.7221088914088298E-2</v>
      </c>
      <c r="I1753" s="22">
        <f t="shared" si="139"/>
        <v>1.4600106824928274</v>
      </c>
      <c r="J1753" s="25">
        <v>0.11169015002387001</v>
      </c>
      <c r="K1753" s="22" t="s">
        <v>5248</v>
      </c>
      <c r="L1753" s="22">
        <v>581327.32944560004</v>
      </c>
      <c r="M1753" s="22">
        <v>1066485.2019692301</v>
      </c>
      <c r="N1753" s="22">
        <v>1149411.5524949201</v>
      </c>
      <c r="O1753" s="22">
        <v>1351247.7048782799</v>
      </c>
      <c r="P1753" s="22">
        <v>755224.80316501297</v>
      </c>
      <c r="Q1753" s="22">
        <v>929059.42816083401</v>
      </c>
      <c r="R1753" s="22">
        <v>262849.00195631903</v>
      </c>
      <c r="S1753" s="22">
        <v>540512.45333247795</v>
      </c>
      <c r="T1753" s="22">
        <v>421619.30172964901</v>
      </c>
      <c r="U1753" s="22">
        <v>523203.802952322</v>
      </c>
      <c r="V1753" s="22">
        <v>951440.10741053103</v>
      </c>
      <c r="W1753" s="22">
        <v>634933.86213220796</v>
      </c>
      <c r="X1753" s="22">
        <v>603457.46063236694</v>
      </c>
      <c r="Y1753" s="22">
        <v>403757.613907444</v>
      </c>
      <c r="Z1753" s="22">
        <v>765082.677127362</v>
      </c>
      <c r="AA1753" s="22">
        <v>907538.13434742298</v>
      </c>
      <c r="AB1753" s="22">
        <v>1231305.03954896</v>
      </c>
      <c r="AC1753" s="22">
        <v>858747.07269664097</v>
      </c>
      <c r="AD1753" s="22">
        <v>1148333.25732767</v>
      </c>
      <c r="AE1753" s="22">
        <v>780570.701797919</v>
      </c>
    </row>
    <row r="1754" spans="1:31" x14ac:dyDescent="0.35">
      <c r="A1754" s="22" t="s">
        <v>5249</v>
      </c>
      <c r="B1754" s="22">
        <v>13</v>
      </c>
      <c r="C1754" s="22">
        <v>427.18</v>
      </c>
      <c r="D1754" s="24" t="s">
        <v>5250</v>
      </c>
      <c r="E1754" s="22">
        <f t="shared" si="136"/>
        <v>1.104259521670889</v>
      </c>
      <c r="F1754" s="22">
        <f t="shared" si="135"/>
        <v>4.6573337460490916E-2</v>
      </c>
      <c r="G1754" s="22">
        <f t="shared" si="137"/>
        <v>1.1981683314173455</v>
      </c>
      <c r="H1754" s="22">
        <f t="shared" si="138"/>
        <v>6.7815983897082932E-3</v>
      </c>
      <c r="I1754" s="22">
        <f t="shared" si="139"/>
        <v>0.97614468444424429</v>
      </c>
      <c r="J1754" s="25">
        <v>0.62047006553452599</v>
      </c>
      <c r="K1754" s="22" t="s">
        <v>5251</v>
      </c>
      <c r="L1754" s="22">
        <v>25835712.660178401</v>
      </c>
      <c r="M1754" s="22">
        <v>26852930.400966302</v>
      </c>
      <c r="N1754" s="22">
        <v>26492898.566466998</v>
      </c>
      <c r="O1754" s="22">
        <v>27564177.916980699</v>
      </c>
      <c r="P1754" s="22">
        <v>24600888.103126299</v>
      </c>
      <c r="Q1754" s="22">
        <v>31140912.225260001</v>
      </c>
      <c r="R1754" s="22">
        <v>27590140.390272301</v>
      </c>
      <c r="S1754" s="22">
        <v>25818414.414431699</v>
      </c>
      <c r="T1754" s="22">
        <v>29174167.6142838</v>
      </c>
      <c r="U1754" s="22">
        <v>31317107.489916001</v>
      </c>
      <c r="V1754" s="22">
        <v>26752953.908607699</v>
      </c>
      <c r="W1754" s="22">
        <v>26132498.7211967</v>
      </c>
      <c r="X1754" s="22">
        <v>29371027.924921501</v>
      </c>
      <c r="Y1754" s="22">
        <v>28648024.848569699</v>
      </c>
      <c r="Z1754" s="22">
        <v>23651989.899958801</v>
      </c>
      <c r="AA1754" s="22">
        <v>31722515.828375999</v>
      </c>
      <c r="AB1754" s="22">
        <v>35193181.697651997</v>
      </c>
      <c r="AC1754" s="22">
        <v>34086485.122710399</v>
      </c>
      <c r="AD1754" s="22">
        <v>31005834.1640369</v>
      </c>
      <c r="AE1754" s="22">
        <v>29213314.646090899</v>
      </c>
    </row>
    <row r="1755" spans="1:31" x14ac:dyDescent="0.35">
      <c r="A1755" s="22" t="s">
        <v>5252</v>
      </c>
      <c r="B1755" s="22">
        <v>11</v>
      </c>
      <c r="C1755" s="22">
        <v>639.36</v>
      </c>
      <c r="D1755" s="24" t="s">
        <v>5253</v>
      </c>
      <c r="E1755" s="22">
        <f t="shared" si="136"/>
        <v>1.0299408706764397</v>
      </c>
      <c r="F1755" s="22">
        <f t="shared" si="135"/>
        <v>0.58359493095036408</v>
      </c>
      <c r="G1755" s="22">
        <f t="shared" si="137"/>
        <v>1.2499158159272983</v>
      </c>
      <c r="H1755" s="22">
        <f t="shared" si="138"/>
        <v>6.1511379182463671E-3</v>
      </c>
      <c r="I1755" s="22">
        <f t="shared" si="139"/>
        <v>1.0365701329833783</v>
      </c>
      <c r="J1755" s="25">
        <v>0.53040984483687104</v>
      </c>
      <c r="K1755" s="22" t="s">
        <v>5254</v>
      </c>
      <c r="L1755" s="22">
        <v>12365683.803896699</v>
      </c>
      <c r="M1755" s="22">
        <v>12680896.846880101</v>
      </c>
      <c r="N1755" s="22">
        <v>14112061.3251525</v>
      </c>
      <c r="O1755" s="22">
        <v>13579409.9733504</v>
      </c>
      <c r="P1755" s="22">
        <v>12818400.3539639</v>
      </c>
      <c r="Q1755" s="22">
        <v>15168406.6948833</v>
      </c>
      <c r="R1755" s="22">
        <v>12575286.7911797</v>
      </c>
      <c r="S1755" s="22">
        <v>11715137.2834548</v>
      </c>
      <c r="T1755" s="22">
        <v>14115726.489137599</v>
      </c>
      <c r="U1755" s="22">
        <v>13944712.3050058</v>
      </c>
      <c r="V1755" s="22">
        <v>12869925.0903416</v>
      </c>
      <c r="W1755" s="22">
        <v>11807543.7932784</v>
      </c>
      <c r="X1755" s="22">
        <v>13850007.3443556</v>
      </c>
      <c r="Y1755" s="22">
        <v>14340792.647144601</v>
      </c>
      <c r="Z1755" s="22">
        <v>10375355.6682225</v>
      </c>
      <c r="AA1755" s="22">
        <v>15802516.474041199</v>
      </c>
      <c r="AB1755" s="22">
        <v>17012013.699609701</v>
      </c>
      <c r="AC1755" s="22">
        <v>16417722.9058534</v>
      </c>
      <c r="AD1755" s="22">
        <v>15624701.660612401</v>
      </c>
      <c r="AE1755" s="22">
        <v>14192251.833175199</v>
      </c>
    </row>
    <row r="1756" spans="1:31" x14ac:dyDescent="0.35">
      <c r="A1756" s="22" t="s">
        <v>5255</v>
      </c>
      <c r="B1756" s="22">
        <v>9</v>
      </c>
      <c r="C1756" s="22">
        <v>476.82</v>
      </c>
      <c r="D1756" s="24" t="s">
        <v>5256</v>
      </c>
      <c r="E1756" s="22">
        <f t="shared" si="136"/>
        <v>1.0984189161597355</v>
      </c>
      <c r="F1756" s="22">
        <f t="shared" si="135"/>
        <v>0.1669438349982201</v>
      </c>
      <c r="G1756" s="22">
        <f t="shared" si="137"/>
        <v>1.1681743592668676</v>
      </c>
      <c r="H1756" s="22">
        <f t="shared" si="138"/>
        <v>4.3439569062028151E-2</v>
      </c>
      <c r="I1756" s="22">
        <f t="shared" si="139"/>
        <v>0.96519052126787785</v>
      </c>
      <c r="J1756" s="25">
        <v>0.54722885969919999</v>
      </c>
      <c r="K1756" s="22" t="s">
        <v>5257</v>
      </c>
      <c r="L1756" s="22">
        <v>10235479.8731211</v>
      </c>
      <c r="M1756" s="22">
        <v>10628732.102395</v>
      </c>
      <c r="N1756" s="22">
        <v>10729420.9413273</v>
      </c>
      <c r="O1756" s="22">
        <v>10160333.6269842</v>
      </c>
      <c r="P1756" s="22">
        <v>11871566.6852936</v>
      </c>
      <c r="Q1756" s="22">
        <v>13474048.4274545</v>
      </c>
      <c r="R1756" s="22">
        <v>10252728.092963699</v>
      </c>
      <c r="S1756" s="22">
        <v>10454909.6315396</v>
      </c>
      <c r="T1756" s="22">
        <v>12108893.282119401</v>
      </c>
      <c r="U1756" s="22">
        <v>12612720.653942</v>
      </c>
      <c r="V1756" s="22">
        <v>10099108.5175463</v>
      </c>
      <c r="W1756" s="22">
        <v>10677263.592752</v>
      </c>
      <c r="X1756" s="22">
        <v>11393256.5345328</v>
      </c>
      <c r="Y1756" s="22">
        <v>12975549.068251001</v>
      </c>
      <c r="Z1756" s="22">
        <v>10414353.848291401</v>
      </c>
      <c r="AA1756" s="22">
        <v>13369441.394502601</v>
      </c>
      <c r="AB1756" s="22">
        <v>13841322.2312287</v>
      </c>
      <c r="AC1756" s="22">
        <v>14418886.521308901</v>
      </c>
      <c r="AD1756" s="22">
        <v>12048524.822587</v>
      </c>
      <c r="AE1756" s="22">
        <v>11225045.213247599</v>
      </c>
    </row>
    <row r="1757" spans="1:31" x14ac:dyDescent="0.35">
      <c r="A1757" s="22" t="s">
        <v>5258</v>
      </c>
      <c r="B1757" s="22">
        <v>6</v>
      </c>
      <c r="C1757" s="22">
        <v>329.3</v>
      </c>
      <c r="D1757" s="24" t="s">
        <v>5259</v>
      </c>
      <c r="E1757" s="22">
        <f t="shared" si="136"/>
        <v>1.0487579169987049</v>
      </c>
      <c r="F1757" s="22">
        <f t="shared" si="135"/>
        <v>0.57251678531030015</v>
      </c>
      <c r="G1757" s="22">
        <f t="shared" si="137"/>
        <v>1.2506264919144772</v>
      </c>
      <c r="H1757" s="22">
        <f t="shared" si="138"/>
        <v>4.8660414418269281E-3</v>
      </c>
      <c r="I1757" s="22">
        <f t="shared" si="139"/>
        <v>1.1788035983541956</v>
      </c>
      <c r="J1757" s="25">
        <v>1.94127602709021E-2</v>
      </c>
      <c r="K1757" s="22" t="s">
        <v>5260</v>
      </c>
      <c r="L1757" s="22">
        <v>2769146.0858570701</v>
      </c>
      <c r="M1757" s="22">
        <v>2870933.9279501401</v>
      </c>
      <c r="N1757" s="22">
        <v>3094295.4148813598</v>
      </c>
      <c r="O1757" s="22">
        <v>2893904.02033814</v>
      </c>
      <c r="P1757" s="22">
        <v>2478077.2169937999</v>
      </c>
      <c r="Q1757" s="22">
        <v>2783728.9990294301</v>
      </c>
      <c r="R1757" s="22">
        <v>3279641.9472610098</v>
      </c>
      <c r="S1757" s="22">
        <v>2366218.5122865299</v>
      </c>
      <c r="T1757" s="22">
        <v>2791248.5950402701</v>
      </c>
      <c r="U1757" s="22">
        <v>3573315.17987923</v>
      </c>
      <c r="V1757" s="22">
        <v>2202945.33596174</v>
      </c>
      <c r="W1757" s="22">
        <v>2126401.68600279</v>
      </c>
      <c r="X1757" s="22">
        <v>2483459.0110682901</v>
      </c>
      <c r="Y1757" s="22">
        <v>2708888.2614295501</v>
      </c>
      <c r="Z1757" s="22">
        <v>2444978.25872233</v>
      </c>
      <c r="AA1757" s="22">
        <v>2962647.2793694199</v>
      </c>
      <c r="AB1757" s="22">
        <v>2768295.6810649601</v>
      </c>
      <c r="AC1757" s="22">
        <v>3381192.7279270198</v>
      </c>
      <c r="AD1757" s="22">
        <v>3094683.2376047</v>
      </c>
      <c r="AE1757" s="22">
        <v>2759018.78911254</v>
      </c>
    </row>
    <row r="1758" spans="1:31" x14ac:dyDescent="0.35">
      <c r="A1758" s="22" t="s">
        <v>5261</v>
      </c>
      <c r="B1758" s="22">
        <v>7</v>
      </c>
      <c r="C1758" s="22">
        <v>271.85000000000002</v>
      </c>
      <c r="D1758" s="24" t="s">
        <v>5262</v>
      </c>
      <c r="E1758" s="22">
        <f t="shared" si="136"/>
        <v>1.0758900468397676</v>
      </c>
      <c r="F1758" s="22">
        <f t="shared" si="135"/>
        <v>0.24299504735048519</v>
      </c>
      <c r="G1758" s="22">
        <f t="shared" si="137"/>
        <v>1.2760253192580251</v>
      </c>
      <c r="H1758" s="22">
        <f t="shared" si="138"/>
        <v>1.9782487118608638E-3</v>
      </c>
      <c r="I1758" s="22">
        <f t="shared" si="139"/>
        <v>1.0920783400514797</v>
      </c>
      <c r="J1758" s="25">
        <v>0.15718681052660599</v>
      </c>
      <c r="K1758" s="22" t="s">
        <v>5263</v>
      </c>
      <c r="L1758" s="22">
        <v>10191824.4440121</v>
      </c>
      <c r="M1758" s="22">
        <v>10736581.870464399</v>
      </c>
      <c r="N1758" s="22">
        <v>9639759.2004512008</v>
      </c>
      <c r="O1758" s="22">
        <v>11264948.553176999</v>
      </c>
      <c r="P1758" s="22">
        <v>9170624.0331303291</v>
      </c>
      <c r="Q1758" s="22">
        <v>10009837.492204599</v>
      </c>
      <c r="R1758" s="22">
        <v>10726431.1526202</v>
      </c>
      <c r="S1758" s="22">
        <v>10249149.1212263</v>
      </c>
      <c r="T1758" s="22">
        <v>11123690.5003056</v>
      </c>
      <c r="U1758" s="22">
        <v>12765305.908384301</v>
      </c>
      <c r="V1758" s="22">
        <v>9016638.0983048398</v>
      </c>
      <c r="W1758" s="22">
        <v>9546999.8259209692</v>
      </c>
      <c r="X1758" s="22">
        <v>9745717.5335129406</v>
      </c>
      <c r="Y1758" s="22">
        <v>10383931.6643329</v>
      </c>
      <c r="Z1758" s="22">
        <v>8010082.2523550503</v>
      </c>
      <c r="AA1758" s="22">
        <v>12793409.6784711</v>
      </c>
      <c r="AB1758" s="22">
        <v>12064937.1426058</v>
      </c>
      <c r="AC1758" s="22">
        <v>12070342.6906315</v>
      </c>
      <c r="AD1758" s="22">
        <v>12300701.3346595</v>
      </c>
      <c r="AE1758" s="22">
        <v>10365290.970060401</v>
      </c>
    </row>
    <row r="1759" spans="1:31" x14ac:dyDescent="0.35">
      <c r="A1759" s="22" t="s">
        <v>5264</v>
      </c>
      <c r="B1759" s="22">
        <v>9</v>
      </c>
      <c r="C1759" s="22">
        <v>324.38</v>
      </c>
      <c r="D1759" s="24" t="s">
        <v>5265</v>
      </c>
      <c r="E1759" s="22">
        <f t="shared" si="136"/>
        <v>0.97769409691914277</v>
      </c>
      <c r="F1759" s="22">
        <f t="shared" si="135"/>
        <v>0.71546735764380243</v>
      </c>
      <c r="G1759" s="22">
        <f t="shared" si="137"/>
        <v>1.3591851752886988</v>
      </c>
      <c r="H1759" s="22">
        <f t="shared" si="138"/>
        <v>3.9110516367758412E-4</v>
      </c>
      <c r="I1759" s="22">
        <f t="shared" si="139"/>
        <v>1.1825115735738696</v>
      </c>
      <c r="J1759" s="25">
        <v>1.2669595596008601E-2</v>
      </c>
      <c r="K1759" s="22" t="s">
        <v>5266</v>
      </c>
      <c r="L1759" s="22">
        <v>8081279.0236775801</v>
      </c>
      <c r="M1759" s="22">
        <v>8763928.2213227004</v>
      </c>
      <c r="N1759" s="22">
        <v>8922229.6953269392</v>
      </c>
      <c r="O1759" s="22">
        <v>9316127.4094077498</v>
      </c>
      <c r="P1759" s="22">
        <v>7188263.0473671397</v>
      </c>
      <c r="Q1759" s="22">
        <v>9271424.8565965202</v>
      </c>
      <c r="R1759" s="22">
        <v>7475667.0934281796</v>
      </c>
      <c r="S1759" s="22">
        <v>7617912.94962765</v>
      </c>
      <c r="T1759" s="22">
        <v>8345758.0657732803</v>
      </c>
      <c r="U1759" s="22">
        <v>8618153.1467059907</v>
      </c>
      <c r="V1759" s="22">
        <v>7654769.4660505001</v>
      </c>
      <c r="W1759" s="22">
        <v>6801162.52877279</v>
      </c>
      <c r="X1759" s="22">
        <v>7303183.9710840397</v>
      </c>
      <c r="Y1759" s="22">
        <v>6744906.9653498903</v>
      </c>
      <c r="Z1759" s="22">
        <v>7243472.7734530699</v>
      </c>
      <c r="AA1759" s="22">
        <v>9837804.5787325092</v>
      </c>
      <c r="AB1759" s="22">
        <v>10771763.868771801</v>
      </c>
      <c r="AC1759" s="22">
        <v>10367570.052056501</v>
      </c>
      <c r="AD1759" s="22">
        <v>8589487.3915511202</v>
      </c>
      <c r="AE1759" s="22">
        <v>9020840.3244267292</v>
      </c>
    </row>
    <row r="1760" spans="1:31" x14ac:dyDescent="0.35">
      <c r="A1760" s="22" t="s">
        <v>5267</v>
      </c>
      <c r="B1760" s="22">
        <v>7</v>
      </c>
      <c r="C1760" s="22">
        <v>399.26</v>
      </c>
      <c r="D1760" s="24" t="s">
        <v>5268</v>
      </c>
      <c r="E1760" s="22">
        <f t="shared" si="136"/>
        <v>1.2333936327492641</v>
      </c>
      <c r="F1760" s="22">
        <f t="shared" si="135"/>
        <v>4.9654998019676967E-2</v>
      </c>
      <c r="G1760" s="22">
        <f t="shared" si="137"/>
        <v>1.215716561816865</v>
      </c>
      <c r="H1760" s="22">
        <f t="shared" si="138"/>
        <v>4.9689368062250565E-3</v>
      </c>
      <c r="I1760" s="22">
        <f t="shared" si="139"/>
        <v>0.89066685760072783</v>
      </c>
      <c r="J1760" s="25">
        <v>4.46434006493251E-2</v>
      </c>
      <c r="K1760" s="22" t="s">
        <v>5269</v>
      </c>
      <c r="L1760" s="22">
        <v>9060325.3955589496</v>
      </c>
      <c r="M1760" s="22">
        <v>9110664.9481237698</v>
      </c>
      <c r="N1760" s="22">
        <v>8958710.7141815796</v>
      </c>
      <c r="O1760" s="22">
        <v>9178863.6466684695</v>
      </c>
      <c r="P1760" s="22">
        <v>10627275.2557771</v>
      </c>
      <c r="Q1760" s="22">
        <v>14347887.029027401</v>
      </c>
      <c r="R1760" s="22">
        <v>10161952.874565899</v>
      </c>
      <c r="S1760" s="22">
        <v>9262094.95361357</v>
      </c>
      <c r="T1760" s="22">
        <v>11543493.2240577</v>
      </c>
      <c r="U1760" s="22">
        <v>12574938.0735201</v>
      </c>
      <c r="V1760" s="22">
        <v>10242836.802681001</v>
      </c>
      <c r="W1760" s="22">
        <v>10020087.423579</v>
      </c>
      <c r="X1760" s="22">
        <v>10235804.099987401</v>
      </c>
      <c r="Y1760" s="22">
        <v>12148469.0469795</v>
      </c>
      <c r="Z1760" s="22">
        <v>10050216.4350575</v>
      </c>
      <c r="AA1760" s="22">
        <v>12872227.0958269</v>
      </c>
      <c r="AB1760" s="22">
        <v>14197706.845501</v>
      </c>
      <c r="AC1760" s="22">
        <v>13162815.3643471</v>
      </c>
      <c r="AD1760" s="22">
        <v>12130816.7228125</v>
      </c>
      <c r="AE1760" s="22">
        <v>11701552.703160601</v>
      </c>
    </row>
    <row r="1761" spans="1:31" x14ac:dyDescent="0.35">
      <c r="A1761" s="22" t="s">
        <v>5270</v>
      </c>
      <c r="B1761" s="22">
        <v>7</v>
      </c>
      <c r="C1761" s="22">
        <v>170.25</v>
      </c>
      <c r="D1761" s="24" t="s">
        <v>5271</v>
      </c>
      <c r="E1761" s="22">
        <f t="shared" si="136"/>
        <v>1.1122598495427616</v>
      </c>
      <c r="F1761" s="22">
        <f t="shared" si="135"/>
        <v>0.24656609914279373</v>
      </c>
      <c r="G1761" s="22">
        <f t="shared" si="137"/>
        <v>1.2364307584643299</v>
      </c>
      <c r="H1761" s="22">
        <f t="shared" si="138"/>
        <v>1.4135405852118445E-2</v>
      </c>
      <c r="I1761" s="22">
        <f t="shared" si="139"/>
        <v>0.97403124788179618</v>
      </c>
      <c r="J1761" s="25">
        <v>0.72781108079979995</v>
      </c>
      <c r="K1761" s="22" t="s">
        <v>5272</v>
      </c>
      <c r="L1761" s="22">
        <v>6276293.4042876596</v>
      </c>
      <c r="M1761" s="22">
        <v>6565475.4486126499</v>
      </c>
      <c r="N1761" s="22">
        <v>6583728.1429665601</v>
      </c>
      <c r="O1761" s="22">
        <v>6634756.6826568702</v>
      </c>
      <c r="P1761" s="22">
        <v>5756531.7640609397</v>
      </c>
      <c r="Q1761" s="22">
        <v>5761427.3071548697</v>
      </c>
      <c r="R1761" s="22">
        <v>7022032.2143195504</v>
      </c>
      <c r="S1761" s="22">
        <v>6034118.82052051</v>
      </c>
      <c r="T1761" s="22">
        <v>7932702.7954086</v>
      </c>
      <c r="U1761" s="22">
        <v>8638251.8519000299</v>
      </c>
      <c r="V1761" s="22">
        <v>6752851.3967043702</v>
      </c>
      <c r="W1761" s="22">
        <v>5961999.0807704702</v>
      </c>
      <c r="X1761" s="22">
        <v>7275538.0629303502</v>
      </c>
      <c r="Y1761" s="22">
        <v>7176007.7100772802</v>
      </c>
      <c r="Z1761" s="22">
        <v>5498659.9392197896</v>
      </c>
      <c r="AA1761" s="22">
        <v>7637117.81049472</v>
      </c>
      <c r="AB1761" s="22">
        <v>9156826.1657104995</v>
      </c>
      <c r="AC1761" s="22">
        <v>8663823.7987239994</v>
      </c>
      <c r="AD1761" s="22">
        <v>7580287.1667010803</v>
      </c>
      <c r="AE1761" s="22">
        <v>7350025.2582832202</v>
      </c>
    </row>
    <row r="1762" spans="1:31" x14ac:dyDescent="0.35">
      <c r="A1762" s="22" t="s">
        <v>5273</v>
      </c>
      <c r="B1762" s="22">
        <v>10</v>
      </c>
      <c r="C1762" s="22">
        <v>592.51</v>
      </c>
      <c r="D1762" s="24" t="s">
        <v>5274</v>
      </c>
      <c r="E1762" s="22">
        <f t="shared" si="136"/>
        <v>1.1075198058452609</v>
      </c>
      <c r="F1762" s="22">
        <f t="shared" si="135"/>
        <v>0.11604997705497551</v>
      </c>
      <c r="G1762" s="22">
        <f t="shared" si="137"/>
        <v>1.2589903466251964</v>
      </c>
      <c r="H1762" s="22">
        <f t="shared" si="138"/>
        <v>2.4405677954922856E-3</v>
      </c>
      <c r="I1762" s="22">
        <f t="shared" si="139"/>
        <v>1.0653806403091977</v>
      </c>
      <c r="J1762" s="25">
        <v>0.184577785035098</v>
      </c>
      <c r="K1762" s="22" t="s">
        <v>5275</v>
      </c>
      <c r="L1762" s="22">
        <v>18741996.7289767</v>
      </c>
      <c r="M1762" s="22">
        <v>21372549.5007843</v>
      </c>
      <c r="N1762" s="22">
        <v>20744366.684685498</v>
      </c>
      <c r="O1762" s="22">
        <v>19762375.375288598</v>
      </c>
      <c r="P1762" s="22">
        <v>18696758.093991201</v>
      </c>
      <c r="Q1762" s="22">
        <v>24169303.046087999</v>
      </c>
      <c r="R1762" s="22">
        <v>18461149.734283701</v>
      </c>
      <c r="S1762" s="22">
        <v>20482728.559542999</v>
      </c>
      <c r="T1762" s="22">
        <v>23393018.5727554</v>
      </c>
      <c r="U1762" s="22">
        <v>23490503.535165101</v>
      </c>
      <c r="V1762" s="22">
        <v>20615759.795167599</v>
      </c>
      <c r="W1762" s="22">
        <v>19227912.841793898</v>
      </c>
      <c r="X1762" s="22">
        <v>18912757.965095099</v>
      </c>
      <c r="Y1762" s="22">
        <v>16789772.239299498</v>
      </c>
      <c r="Z1762" s="22">
        <v>17676860.0020817</v>
      </c>
      <c r="AA1762" s="22">
        <v>24570372.3020592</v>
      </c>
      <c r="AB1762" s="22">
        <v>26125853.456026599</v>
      </c>
      <c r="AC1762" s="22">
        <v>23243740.779984601</v>
      </c>
      <c r="AD1762" s="22">
        <v>20856800.757102702</v>
      </c>
      <c r="AE1762" s="22">
        <v>22570168.907549102</v>
      </c>
    </row>
    <row r="1763" spans="1:31" x14ac:dyDescent="0.35">
      <c r="A1763" s="22" t="s">
        <v>5276</v>
      </c>
      <c r="B1763" s="22">
        <v>1</v>
      </c>
      <c r="C1763" s="22">
        <v>20.7</v>
      </c>
      <c r="D1763" s="22" t="s">
        <v>5277</v>
      </c>
      <c r="E1763" s="22">
        <f t="shared" si="136"/>
        <v>1.5620122222715169</v>
      </c>
      <c r="F1763" s="22">
        <f t="shared" si="135"/>
        <v>4.6648276762032759E-2</v>
      </c>
      <c r="G1763" s="22">
        <f t="shared" si="137"/>
        <v>1.4897333220559983</v>
      </c>
      <c r="H1763" s="22">
        <f t="shared" si="138"/>
        <v>9.2161465687746382E-3</v>
      </c>
      <c r="I1763" s="22">
        <f t="shared" si="139"/>
        <v>0.97020543879961263</v>
      </c>
      <c r="J1763" s="25">
        <v>0.72366805856300598</v>
      </c>
      <c r="K1763" s="22" t="s">
        <v>5278</v>
      </c>
      <c r="L1763" s="22">
        <v>49897.589222562499</v>
      </c>
      <c r="M1763" s="22">
        <v>120651.80108821399</v>
      </c>
      <c r="N1763" s="22">
        <v>116559.705410921</v>
      </c>
      <c r="O1763" s="22">
        <v>162745.633352173</v>
      </c>
      <c r="P1763" s="22">
        <v>116450.065473098</v>
      </c>
      <c r="Q1763" s="22">
        <v>128686.52107136</v>
      </c>
      <c r="R1763" s="22">
        <v>157445.11194586201</v>
      </c>
      <c r="S1763" s="22">
        <v>149804.60618144201</v>
      </c>
      <c r="T1763" s="22">
        <v>214456.392686326</v>
      </c>
      <c r="U1763" s="22">
        <v>234182.378728335</v>
      </c>
      <c r="V1763" s="22">
        <v>101514.259999972</v>
      </c>
      <c r="W1763" s="22">
        <v>131489.29950063399</v>
      </c>
      <c r="X1763" s="22">
        <v>90220.879673250194</v>
      </c>
      <c r="Y1763" s="22">
        <v>151903.65537698701</v>
      </c>
      <c r="Z1763" s="22">
        <v>108567.658843025</v>
      </c>
      <c r="AA1763" s="22">
        <v>210129.65400381401</v>
      </c>
      <c r="AB1763" s="22">
        <v>188236.24176847</v>
      </c>
      <c r="AC1763" s="22">
        <v>134658.50121561901</v>
      </c>
      <c r="AD1763" s="22">
        <v>172880.148639875</v>
      </c>
      <c r="AE1763" s="22">
        <v>163646.46814564799</v>
      </c>
    </row>
    <row r="1764" spans="1:31" x14ac:dyDescent="0.35">
      <c r="A1764" s="22" t="s">
        <v>5279</v>
      </c>
      <c r="B1764" s="22">
        <v>1</v>
      </c>
      <c r="C1764" s="22">
        <v>21.53</v>
      </c>
      <c r="D1764" s="22" t="s">
        <v>5280</v>
      </c>
      <c r="E1764" s="22">
        <f t="shared" si="136"/>
        <v>2.0600299606908772</v>
      </c>
      <c r="F1764" s="22">
        <f t="shared" si="135"/>
        <v>1.8864761633527186E-2</v>
      </c>
      <c r="G1764" s="22">
        <f t="shared" si="137"/>
        <v>1.0973501076535821</v>
      </c>
      <c r="H1764" s="22">
        <f t="shared" si="138"/>
        <v>0.74772262733061901</v>
      </c>
      <c r="I1764" s="22">
        <f t="shared" si="139"/>
        <v>0.70006963652240639</v>
      </c>
      <c r="J1764" s="25">
        <v>7.5453476773923597E-2</v>
      </c>
      <c r="K1764" s="22" t="s">
        <v>5281</v>
      </c>
      <c r="L1764" s="22">
        <v>22295.915829907899</v>
      </c>
      <c r="M1764" s="22">
        <v>20809.796833527998</v>
      </c>
      <c r="N1764" s="22">
        <v>21310.028877517499</v>
      </c>
      <c r="O1764" s="22">
        <v>19998.285807821001</v>
      </c>
      <c r="P1764" s="22">
        <v>8063.0073627411202</v>
      </c>
      <c r="Q1764" s="22">
        <v>32327.623065878099</v>
      </c>
      <c r="R1764" s="22">
        <v>28443.984881632099</v>
      </c>
      <c r="S1764" s="22">
        <v>28989.228235442599</v>
      </c>
      <c r="T1764" s="22">
        <v>39347.834446075402</v>
      </c>
      <c r="U1764" s="22">
        <v>61396.791552543997</v>
      </c>
      <c r="V1764" s="22">
        <v>22171.673748735899</v>
      </c>
      <c r="W1764" s="22">
        <v>26894.205885456398</v>
      </c>
      <c r="X1764" s="22">
        <v>27491.526493555699</v>
      </c>
      <c r="Y1764" s="22">
        <v>31120.116412773099</v>
      </c>
      <c r="Z1764" s="22">
        <v>24419.385948318501</v>
      </c>
      <c r="AA1764" s="22">
        <v>13795.3716385968</v>
      </c>
      <c r="AB1764" s="22">
        <v>28614.1471263606</v>
      </c>
      <c r="AC1764" s="22">
        <v>16277.2759214792</v>
      </c>
      <c r="AD1764" s="22">
        <v>29811.2053628264</v>
      </c>
      <c r="AE1764" s="22">
        <v>56458.556701670503</v>
      </c>
    </row>
    <row r="1765" spans="1:31" x14ac:dyDescent="0.35">
      <c r="A1765" s="22" t="s">
        <v>5282</v>
      </c>
      <c r="B1765" s="22">
        <v>1</v>
      </c>
      <c r="C1765" s="22">
        <v>26.69</v>
      </c>
      <c r="D1765" s="22" t="s">
        <v>5283</v>
      </c>
      <c r="E1765" s="22">
        <f t="shared" si="136"/>
        <v>0.39448257081700139</v>
      </c>
      <c r="F1765" s="22">
        <f t="shared" si="135"/>
        <v>1.4605189755678273E-3</v>
      </c>
      <c r="G1765" s="22">
        <f t="shared" si="137"/>
        <v>0.98128296671729509</v>
      </c>
      <c r="H1765" s="22">
        <f t="shared" si="138"/>
        <v>0.89083155636802813</v>
      </c>
      <c r="I1765" s="22">
        <f t="shared" si="139"/>
        <v>1.4535544479455071</v>
      </c>
      <c r="J1765" s="25">
        <v>2.6736859385450801E-2</v>
      </c>
      <c r="K1765" s="22" t="s">
        <v>5284</v>
      </c>
      <c r="L1765" s="22">
        <v>1795613.55379274</v>
      </c>
      <c r="M1765" s="22">
        <v>2949857.8172077299</v>
      </c>
      <c r="N1765" s="22">
        <v>2178233.6751081701</v>
      </c>
      <c r="O1765" s="22">
        <v>2636666.9772336199</v>
      </c>
      <c r="P1765" s="22">
        <v>2742542.7232851898</v>
      </c>
      <c r="Q1765" s="22">
        <v>67192.288371534596</v>
      </c>
      <c r="R1765" s="22">
        <v>1368038.8279923201</v>
      </c>
      <c r="S1765" s="22">
        <v>1291322.6095467799</v>
      </c>
      <c r="T1765" s="22">
        <v>997906.76638159796</v>
      </c>
      <c r="U1765" s="22">
        <v>1128824.9454997601</v>
      </c>
      <c r="V1765" s="22">
        <v>1769992.2724276599</v>
      </c>
      <c r="W1765" s="22">
        <v>2281707.72965169</v>
      </c>
      <c r="X1765" s="22">
        <v>1267222.7469923899</v>
      </c>
      <c r="Y1765" s="22">
        <v>1328903.8927919201</v>
      </c>
      <c r="Z1765" s="22">
        <v>1816193.9278623101</v>
      </c>
      <c r="AA1765" s="22">
        <v>1998775.53647558</v>
      </c>
      <c r="AB1765" s="22">
        <v>1918311.7467592901</v>
      </c>
      <c r="AC1765" s="22">
        <v>1356698.69323129</v>
      </c>
      <c r="AD1765" s="22">
        <v>1558430.5820327499</v>
      </c>
      <c r="AE1765" s="22">
        <v>1473382.6565179999</v>
      </c>
    </row>
    <row r="1766" spans="1:31" x14ac:dyDescent="0.35">
      <c r="A1766" s="22" t="s">
        <v>5285</v>
      </c>
      <c r="B1766" s="22">
        <v>2</v>
      </c>
      <c r="C1766" s="22">
        <v>139.68</v>
      </c>
      <c r="D1766" s="24" t="s">
        <v>5286</v>
      </c>
      <c r="E1766" s="22">
        <f t="shared" si="136"/>
        <v>0.75358255653116835</v>
      </c>
      <c r="F1766" s="22">
        <f t="shared" si="135"/>
        <v>2.3680978997493701E-2</v>
      </c>
      <c r="G1766" s="22">
        <f t="shared" si="137"/>
        <v>1.1974981462620673</v>
      </c>
      <c r="H1766" s="22">
        <f t="shared" si="138"/>
        <v>9.3444082463161479E-2</v>
      </c>
      <c r="I1766" s="22">
        <f t="shared" si="139"/>
        <v>1.0452273003282004</v>
      </c>
      <c r="J1766" s="25">
        <v>0.63674419245304803</v>
      </c>
      <c r="K1766" s="22" t="s">
        <v>5287</v>
      </c>
      <c r="L1766" s="22">
        <v>261616.29655230301</v>
      </c>
      <c r="M1766" s="22">
        <v>331407.79817869002</v>
      </c>
      <c r="N1766" s="22">
        <v>285158.17509772303</v>
      </c>
      <c r="O1766" s="22">
        <v>291989.25054059603</v>
      </c>
      <c r="P1766" s="22">
        <v>225972.350331277</v>
      </c>
      <c r="Q1766" s="22">
        <v>153996.19791225699</v>
      </c>
      <c r="R1766" s="22">
        <v>222787.87484800199</v>
      </c>
      <c r="S1766" s="22">
        <v>190643.210698957</v>
      </c>
      <c r="T1766" s="22">
        <v>228907.860793147</v>
      </c>
      <c r="U1766" s="22">
        <v>255774.523115508</v>
      </c>
      <c r="V1766" s="22">
        <v>218337.74225351299</v>
      </c>
      <c r="W1766" s="22">
        <v>261228.423027613</v>
      </c>
      <c r="X1766" s="22">
        <v>254658.735249861</v>
      </c>
      <c r="Y1766" s="22">
        <v>265632.06624155398</v>
      </c>
      <c r="Z1766" s="22">
        <v>335875.33782972198</v>
      </c>
      <c r="AA1766" s="22">
        <v>295005.55428187503</v>
      </c>
      <c r="AB1766" s="22">
        <v>397128.54936087102</v>
      </c>
      <c r="AC1766" s="22">
        <v>312735.79036296398</v>
      </c>
      <c r="AD1766" s="22">
        <v>283007.03311471501</v>
      </c>
      <c r="AE1766" s="22">
        <v>311660.03154314402</v>
      </c>
    </row>
    <row r="1767" spans="1:31" x14ac:dyDescent="0.35">
      <c r="A1767" s="22" t="s">
        <v>5288</v>
      </c>
      <c r="B1767" s="22">
        <v>3</v>
      </c>
      <c r="C1767" s="22">
        <v>232.08</v>
      </c>
      <c r="D1767" s="24" t="s">
        <v>5289</v>
      </c>
      <c r="E1767" s="22">
        <f t="shared" si="136"/>
        <v>0.99751710061925825</v>
      </c>
      <c r="F1767" s="22">
        <f t="shared" si="135"/>
        <v>0.97613548788985383</v>
      </c>
      <c r="G1767" s="22">
        <f t="shared" si="137"/>
        <v>1.1337108009877173</v>
      </c>
      <c r="H1767" s="22">
        <f t="shared" si="138"/>
        <v>5.2957832877530038E-2</v>
      </c>
      <c r="I1767" s="22">
        <f t="shared" si="139"/>
        <v>0.9711620030755197</v>
      </c>
      <c r="J1767" s="25">
        <v>0.68608053689230197</v>
      </c>
      <c r="K1767" s="22" t="s">
        <v>5290</v>
      </c>
      <c r="L1767" s="22">
        <v>1438110.4266890101</v>
      </c>
      <c r="M1767" s="22">
        <v>1353450.56803202</v>
      </c>
      <c r="N1767" s="22">
        <v>1399771.40445373</v>
      </c>
      <c r="O1767" s="22">
        <v>1191769.23012821</v>
      </c>
      <c r="P1767" s="22">
        <v>1058476.8597786599</v>
      </c>
      <c r="Q1767" s="22">
        <v>1476377.9240158801</v>
      </c>
      <c r="R1767" s="22">
        <v>1139278.00055418</v>
      </c>
      <c r="S1767" s="22">
        <v>1116168.26507141</v>
      </c>
      <c r="T1767" s="22">
        <v>1247939.99856857</v>
      </c>
      <c r="U1767" s="22">
        <v>1445820.50963005</v>
      </c>
      <c r="V1767" s="22">
        <v>1485132.0756429301</v>
      </c>
      <c r="W1767" s="22">
        <v>1428682.0077476101</v>
      </c>
      <c r="X1767" s="22">
        <v>1171777.40667545</v>
      </c>
      <c r="Y1767" s="22">
        <v>1353025.23539412</v>
      </c>
      <c r="Z1767" s="22">
        <v>1194240.0674149699</v>
      </c>
      <c r="AA1767" s="22">
        <v>1337571.3916565599</v>
      </c>
      <c r="AB1767" s="22">
        <v>1609036.24237126</v>
      </c>
      <c r="AC1767" s="22">
        <v>1507100.50425241</v>
      </c>
      <c r="AD1767" s="22">
        <v>1488080.2110870399</v>
      </c>
      <c r="AE1767" s="22">
        <v>1577953.0381199601</v>
      </c>
    </row>
    <row r="1768" spans="1:31" x14ac:dyDescent="0.35">
      <c r="A1768" s="22" t="s">
        <v>5291</v>
      </c>
      <c r="B1768" s="22">
        <v>13</v>
      </c>
      <c r="C1768" s="22">
        <v>525.39</v>
      </c>
      <c r="D1768" s="24" t="s">
        <v>5292</v>
      </c>
      <c r="E1768" s="22">
        <f t="shared" si="136"/>
        <v>1.1616084257583073</v>
      </c>
      <c r="F1768" s="22">
        <f t="shared" si="135"/>
        <v>0.11893154432975019</v>
      </c>
      <c r="G1768" s="22">
        <f t="shared" si="137"/>
        <v>1.1790515867755424</v>
      </c>
      <c r="H1768" s="22">
        <f t="shared" si="138"/>
        <v>0.13376978884528243</v>
      </c>
      <c r="I1768" s="22">
        <f t="shared" si="139"/>
        <v>0.97371275075136476</v>
      </c>
      <c r="J1768" s="25">
        <v>0.86001839000264801</v>
      </c>
      <c r="K1768" s="22" t="s">
        <v>5293</v>
      </c>
      <c r="L1768" s="22">
        <v>2942684.33688629</v>
      </c>
      <c r="M1768" s="22">
        <v>2576178.49125103</v>
      </c>
      <c r="N1768" s="22">
        <v>2821924.46875992</v>
      </c>
      <c r="O1768" s="22">
        <v>3022665.9496764098</v>
      </c>
      <c r="P1768" s="22">
        <v>2704385.0918053598</v>
      </c>
      <c r="Q1768" s="22">
        <v>2989421.9108468099</v>
      </c>
      <c r="R1768" s="22">
        <v>2547977.13669234</v>
      </c>
      <c r="S1768" s="22">
        <v>3779936.6041089599</v>
      </c>
      <c r="T1768" s="22">
        <v>3158244.7299815798</v>
      </c>
      <c r="U1768" s="22">
        <v>3865739.1644371101</v>
      </c>
      <c r="V1768" s="22">
        <v>2978514.13375497</v>
      </c>
      <c r="W1768" s="22">
        <v>2709868.1972750202</v>
      </c>
      <c r="X1768" s="22">
        <v>2915044.2220813502</v>
      </c>
      <c r="Y1768" s="22">
        <v>2210255.8308649599</v>
      </c>
      <c r="Z1768" s="22">
        <v>3633944.3185841502</v>
      </c>
      <c r="AA1768" s="22">
        <v>4218666.0043013897</v>
      </c>
      <c r="AB1768" s="22">
        <v>3280332.0512849898</v>
      </c>
      <c r="AC1768" s="22">
        <v>3253050.34412259</v>
      </c>
      <c r="AD1768" s="22">
        <v>3025478.3143271799</v>
      </c>
      <c r="AE1768" s="22">
        <v>3256970.4747584499</v>
      </c>
    </row>
    <row r="1769" spans="1:31" x14ac:dyDescent="0.35">
      <c r="A1769" s="22" t="s">
        <v>5294</v>
      </c>
      <c r="B1769" s="22">
        <v>5</v>
      </c>
      <c r="C1769" s="22">
        <v>185.64</v>
      </c>
      <c r="D1769" s="24" t="s">
        <v>5295</v>
      </c>
      <c r="E1769" s="22">
        <f t="shared" si="136"/>
        <v>0.92055582545016301</v>
      </c>
      <c r="F1769" s="22">
        <f t="shared" si="135"/>
        <v>0.4327470312350844</v>
      </c>
      <c r="G1769" s="22">
        <f t="shared" si="137"/>
        <v>1.3139124977157928</v>
      </c>
      <c r="H1769" s="22">
        <f t="shared" si="138"/>
        <v>8.8493503145324979E-3</v>
      </c>
      <c r="I1769" s="22">
        <f t="shared" si="139"/>
        <v>1.1127881240987147</v>
      </c>
      <c r="J1769" s="25">
        <v>0.10477464324588</v>
      </c>
      <c r="K1769" s="22" t="s">
        <v>5296</v>
      </c>
      <c r="L1769" s="22">
        <v>4231254.01542765</v>
      </c>
      <c r="M1769" s="22">
        <v>5268960.96004875</v>
      </c>
      <c r="N1769" s="22">
        <v>5108814.7096950896</v>
      </c>
      <c r="O1769" s="22">
        <v>4936679.0030461997</v>
      </c>
      <c r="P1769" s="22">
        <v>4098130.6569564501</v>
      </c>
      <c r="Q1769" s="22">
        <v>5845899.5518589597</v>
      </c>
      <c r="R1769" s="22">
        <v>3792838.4009817201</v>
      </c>
      <c r="S1769" s="22">
        <v>3750863.3256343799</v>
      </c>
      <c r="T1769" s="22">
        <v>4025474.10218964</v>
      </c>
      <c r="U1769" s="22">
        <v>4350398.6645431202</v>
      </c>
      <c r="V1769" s="22">
        <v>4011159.4527137401</v>
      </c>
      <c r="W1769" s="22">
        <v>4089427.6906454</v>
      </c>
      <c r="X1769" s="22">
        <v>4579708.1495660804</v>
      </c>
      <c r="Y1769" s="22">
        <v>4221464.78814469</v>
      </c>
      <c r="Z1769" s="22">
        <v>4345626.40081234</v>
      </c>
      <c r="AA1769" s="22">
        <v>4854730.5743076801</v>
      </c>
      <c r="AB1769" s="22">
        <v>6915492.0097788498</v>
      </c>
      <c r="AC1769" s="22">
        <v>5880012.0425148197</v>
      </c>
      <c r="AD1769" s="22">
        <v>5058793.3943265202</v>
      </c>
      <c r="AE1769" s="22">
        <v>5208178.6214148104</v>
      </c>
    </row>
    <row r="1770" spans="1:31" x14ac:dyDescent="0.35">
      <c r="A1770" s="22" t="s">
        <v>5297</v>
      </c>
      <c r="B1770" s="22">
        <v>10</v>
      </c>
      <c r="C1770" s="22">
        <v>331.18</v>
      </c>
      <c r="D1770" s="24" t="s">
        <v>5298</v>
      </c>
      <c r="E1770" s="22">
        <f t="shared" si="136"/>
        <v>1.1010559762616945</v>
      </c>
      <c r="F1770" s="22">
        <f t="shared" si="135"/>
        <v>8.0515471535880109E-2</v>
      </c>
      <c r="G1770" s="22">
        <f t="shared" si="137"/>
        <v>1.1034898582650514</v>
      </c>
      <c r="H1770" s="22">
        <f t="shared" si="138"/>
        <v>3.1070867787969275E-2</v>
      </c>
      <c r="I1770" s="22">
        <f t="shared" si="139"/>
        <v>0.99273635343440025</v>
      </c>
      <c r="J1770" s="25">
        <v>0.84037924150504095</v>
      </c>
      <c r="K1770" s="22" t="s">
        <v>5299</v>
      </c>
      <c r="L1770" s="22">
        <v>2401627.1231828299</v>
      </c>
      <c r="M1770" s="22">
        <v>2500330.0563888601</v>
      </c>
      <c r="N1770" s="22">
        <v>2390167.2431488</v>
      </c>
      <c r="O1770" s="22">
        <v>2621068.39731046</v>
      </c>
      <c r="P1770" s="22">
        <v>2754957.3182874802</v>
      </c>
      <c r="Q1770" s="22">
        <v>2892132.55842529</v>
      </c>
      <c r="R1770" s="22">
        <v>2834078.0815658201</v>
      </c>
      <c r="S1770" s="22">
        <v>2376468.0627396898</v>
      </c>
      <c r="T1770" s="22">
        <v>2841102.6647542301</v>
      </c>
      <c r="U1770" s="22">
        <v>3004561.0504908902</v>
      </c>
      <c r="V1770" s="22">
        <v>2540236.0374836801</v>
      </c>
      <c r="W1770" s="22">
        <v>2413358.79181054</v>
      </c>
      <c r="X1770" s="22">
        <v>2721070.09840154</v>
      </c>
      <c r="Y1770" s="22">
        <v>2421349.3296755301</v>
      </c>
      <c r="Z1770" s="22">
        <v>2664826.1152942199</v>
      </c>
      <c r="AA1770" s="22">
        <v>3115612.7440569</v>
      </c>
      <c r="AB1770" s="22">
        <v>2697516.43682246</v>
      </c>
      <c r="AC1770" s="22">
        <v>2828761.84063695</v>
      </c>
      <c r="AD1770" s="22">
        <v>2766662.08152758</v>
      </c>
      <c r="AE1770" s="22">
        <v>2672904.83113172</v>
      </c>
    </row>
    <row r="1771" spans="1:31" x14ac:dyDescent="0.35">
      <c r="A1771" s="22" t="s">
        <v>5300</v>
      </c>
      <c r="B1771" s="22">
        <v>1</v>
      </c>
      <c r="C1771" s="22">
        <v>23.78</v>
      </c>
      <c r="D1771" s="22" t="s">
        <v>5301</v>
      </c>
      <c r="E1771" s="22">
        <f t="shared" si="136"/>
        <v>1.4587593960914238</v>
      </c>
      <c r="F1771" s="22">
        <f t="shared" si="135"/>
        <v>0.37524522410978189</v>
      </c>
      <c r="G1771" s="22">
        <f t="shared" si="137"/>
        <v>2.1409443027114015</v>
      </c>
      <c r="H1771" s="22">
        <f t="shared" si="138"/>
        <v>8.1814477513037318E-2</v>
      </c>
      <c r="I1771" s="22">
        <f t="shared" si="139"/>
        <v>1.4050125196217982</v>
      </c>
      <c r="J1771" s="25">
        <v>0.347431050507506</v>
      </c>
      <c r="K1771" s="22" t="s">
        <v>5302</v>
      </c>
      <c r="L1771" s="22">
        <v>49325.038543770199</v>
      </c>
      <c r="M1771" s="22">
        <v>206966.84254750601</v>
      </c>
      <c r="N1771" s="22">
        <v>55743.538952565497</v>
      </c>
      <c r="O1771" s="22">
        <v>34397.658245861901</v>
      </c>
      <c r="P1771" s="22">
        <v>53265.023062972301</v>
      </c>
      <c r="Q1771" s="22">
        <v>146743.96420364501</v>
      </c>
      <c r="R1771" s="22">
        <v>149134.77189020999</v>
      </c>
      <c r="S1771" s="22">
        <v>99616.688552675594</v>
      </c>
      <c r="T1771" s="22">
        <v>35602.975851118601</v>
      </c>
      <c r="U1771" s="22">
        <v>151964.96045046899</v>
      </c>
      <c r="V1771" s="22">
        <v>0</v>
      </c>
      <c r="W1771" s="22">
        <v>23888.387438296701</v>
      </c>
      <c r="X1771" s="22">
        <v>111813.390588426</v>
      </c>
      <c r="Y1771" s="22">
        <v>64943.009863650797</v>
      </c>
      <c r="Z1771" s="22">
        <v>83835.311589641598</v>
      </c>
      <c r="AA1771" s="22">
        <v>59698.951416280703</v>
      </c>
      <c r="AB1771" s="22">
        <v>119665.01127046401</v>
      </c>
      <c r="AC1771" s="22">
        <v>155079.52641658101</v>
      </c>
      <c r="AD1771" s="22">
        <v>199381.37258976899</v>
      </c>
      <c r="AE1771" s="22">
        <v>75231.1865234164</v>
      </c>
    </row>
    <row r="1772" spans="1:31" x14ac:dyDescent="0.35">
      <c r="A1772" s="22" t="s">
        <v>5303</v>
      </c>
      <c r="B1772" s="22">
        <v>1</v>
      </c>
      <c r="C1772" s="22">
        <v>71.77</v>
      </c>
      <c r="D1772" s="22" t="s">
        <v>5304</v>
      </c>
      <c r="E1772" s="22">
        <f t="shared" si="136"/>
        <v>1.0794066728212832</v>
      </c>
      <c r="F1772" s="22">
        <f t="shared" si="135"/>
        <v>0.87003071013493904</v>
      </c>
      <c r="G1772" s="22">
        <f t="shared" si="137"/>
        <v>1.2314596827232565</v>
      </c>
      <c r="H1772" s="22">
        <f t="shared" si="138"/>
        <v>0.55174335538108887</v>
      </c>
      <c r="I1772" s="22">
        <f t="shared" si="139"/>
        <v>1.3470237350659573</v>
      </c>
      <c r="J1772" s="25">
        <v>0.54038482020956802</v>
      </c>
      <c r="K1772" s="22" t="s">
        <v>5305</v>
      </c>
      <c r="L1772" s="22">
        <v>1328039.63642173</v>
      </c>
      <c r="M1772" s="22">
        <v>2365623.5717094499</v>
      </c>
      <c r="N1772" s="22">
        <v>713740.76851035899</v>
      </c>
      <c r="O1772" s="22">
        <v>406157.00579535699</v>
      </c>
      <c r="P1772" s="22">
        <v>443130.992391287</v>
      </c>
      <c r="Q1772" s="22">
        <v>1360226.2170472799</v>
      </c>
      <c r="R1772" s="22">
        <v>2154393.1265988601</v>
      </c>
      <c r="S1772" s="22">
        <v>991420.14415299997</v>
      </c>
      <c r="T1772" s="22">
        <v>103572.865395781</v>
      </c>
      <c r="U1772" s="22">
        <v>1064496.0414007099</v>
      </c>
      <c r="V1772" s="22">
        <v>90905.753251707007</v>
      </c>
      <c r="W1772" s="22">
        <v>719881.05077872996</v>
      </c>
      <c r="X1772" s="22">
        <v>1191770.9482031199</v>
      </c>
      <c r="Y1772" s="22">
        <v>620525.32728186797</v>
      </c>
      <c r="Z1772" s="22">
        <v>1279366.32652328</v>
      </c>
      <c r="AA1772" s="22">
        <v>256378.529262394</v>
      </c>
      <c r="AB1772" s="22">
        <v>846093.62513809104</v>
      </c>
      <c r="AC1772" s="22">
        <v>1241368.80735801</v>
      </c>
      <c r="AD1772" s="22">
        <v>1362257.85492669</v>
      </c>
      <c r="AE1772" s="22">
        <v>1099610.2907187999</v>
      </c>
    </row>
    <row r="1773" spans="1:31" x14ac:dyDescent="0.35">
      <c r="A1773" s="22" t="s">
        <v>5306</v>
      </c>
      <c r="B1773" s="22">
        <v>1</v>
      </c>
      <c r="C1773" s="22">
        <v>38.770000000000003</v>
      </c>
      <c r="D1773" s="22" t="s">
        <v>5307</v>
      </c>
      <c r="E1773" s="22">
        <f t="shared" si="136"/>
        <v>1.7429660552165644</v>
      </c>
      <c r="F1773" s="22">
        <f t="shared" si="135"/>
        <v>2.9176491134101545E-2</v>
      </c>
      <c r="G1773" s="22">
        <f t="shared" si="137"/>
        <v>4.2769396592914299</v>
      </c>
      <c r="H1773" s="22">
        <f t="shared" si="138"/>
        <v>1.65684725379052E-2</v>
      </c>
      <c r="I1773" s="22">
        <f t="shared" si="139"/>
        <v>1.7252465753715578</v>
      </c>
      <c r="J1773" s="25">
        <v>4.0167101942859502E-2</v>
      </c>
      <c r="K1773" s="22" t="s">
        <v>5308</v>
      </c>
      <c r="L1773" s="22">
        <v>54977.783966930598</v>
      </c>
      <c r="M1773" s="22">
        <v>97602.471162320799</v>
      </c>
      <c r="N1773" s="22">
        <v>87018.513605467</v>
      </c>
      <c r="O1773" s="22">
        <v>68792.345638559593</v>
      </c>
      <c r="P1773" s="22">
        <v>118680.614704337</v>
      </c>
      <c r="Q1773" s="22">
        <v>142990.235910638</v>
      </c>
      <c r="R1773" s="22">
        <v>94294.287258487893</v>
      </c>
      <c r="S1773" s="22">
        <v>119815.191102235</v>
      </c>
      <c r="T1773" s="22">
        <v>169881.79800451</v>
      </c>
      <c r="U1773" s="22">
        <v>217390.014649057</v>
      </c>
      <c r="V1773" s="22">
        <v>45902.453800659401</v>
      </c>
      <c r="W1773" s="22">
        <v>36868.5862982096</v>
      </c>
      <c r="X1773" s="22">
        <v>98130.796626216004</v>
      </c>
      <c r="Y1773" s="22">
        <v>28579.213427381499</v>
      </c>
      <c r="Z1773" s="22">
        <v>38061.379535091997</v>
      </c>
      <c r="AA1773" s="22">
        <v>157185.24859655701</v>
      </c>
      <c r="AB1773" s="22">
        <v>350169.345220941</v>
      </c>
      <c r="AC1773" s="22">
        <v>317600.05512939597</v>
      </c>
      <c r="AD1773" s="22">
        <v>157415.445755625</v>
      </c>
      <c r="AE1773" s="22">
        <v>76353.940185560394</v>
      </c>
    </row>
    <row r="1774" spans="1:31" x14ac:dyDescent="0.35">
      <c r="A1774" s="22" t="s">
        <v>5309</v>
      </c>
      <c r="B1774" s="22">
        <v>8</v>
      </c>
      <c r="C1774" s="22">
        <v>495.58</v>
      </c>
      <c r="D1774" s="24" t="s">
        <v>5310</v>
      </c>
      <c r="E1774" s="22">
        <f t="shared" si="136"/>
        <v>1.1826834616080537</v>
      </c>
      <c r="F1774" s="22">
        <f t="shared" si="135"/>
        <v>0.14220764907762154</v>
      </c>
      <c r="G1774" s="22">
        <f t="shared" si="137"/>
        <v>0.6850116609349719</v>
      </c>
      <c r="H1774" s="22">
        <f t="shared" si="138"/>
        <v>3.6385436033333331E-4</v>
      </c>
      <c r="I1774" s="22">
        <f t="shared" si="139"/>
        <v>0.77952356323033212</v>
      </c>
      <c r="J1774" s="25">
        <v>4.8696825422861398E-3</v>
      </c>
      <c r="K1774" s="22" t="s">
        <v>5311</v>
      </c>
      <c r="L1774" s="22">
        <v>5078199.6578379702</v>
      </c>
      <c r="M1774" s="22">
        <v>5597149.7744236803</v>
      </c>
      <c r="N1774" s="22">
        <v>4250272.2081460096</v>
      </c>
      <c r="O1774" s="22">
        <v>4679228.5224909196</v>
      </c>
      <c r="P1774" s="22">
        <v>4907060.1308366498</v>
      </c>
      <c r="Q1774" s="22">
        <v>7027129.3712812802</v>
      </c>
      <c r="R1774" s="22">
        <v>6893820.3584661903</v>
      </c>
      <c r="S1774" s="22">
        <v>4442664.4525707504</v>
      </c>
      <c r="T1774" s="22">
        <v>5161143.4531571297</v>
      </c>
      <c r="U1774" s="22">
        <v>5465073.2813455099</v>
      </c>
      <c r="V1774" s="22">
        <v>5936471.6787432302</v>
      </c>
      <c r="W1774" s="22">
        <v>5704818.7474942096</v>
      </c>
      <c r="X1774" s="22">
        <v>6274320.2064392399</v>
      </c>
      <c r="Y1774" s="22">
        <v>7443480.9717489304</v>
      </c>
      <c r="Z1774" s="22">
        <v>6085641.3708782997</v>
      </c>
      <c r="AA1774" s="22">
        <v>4115235.3969696802</v>
      </c>
      <c r="AB1774" s="22">
        <v>4104059.9713268401</v>
      </c>
      <c r="AC1774" s="22">
        <v>4128906.1589297499</v>
      </c>
      <c r="AD1774" s="22">
        <v>4329435.64491178</v>
      </c>
      <c r="AE1774" s="22">
        <v>4862371.5909315599</v>
      </c>
    </row>
    <row r="1775" spans="1:31" x14ac:dyDescent="0.35">
      <c r="A1775" s="22" t="s">
        <v>5312</v>
      </c>
      <c r="B1775" s="22">
        <v>28</v>
      </c>
      <c r="C1775" s="22">
        <v>1369.7</v>
      </c>
      <c r="D1775" s="24" t="s">
        <v>5313</v>
      </c>
      <c r="E1775" s="22">
        <f t="shared" si="136"/>
        <v>1.4434331956073585</v>
      </c>
      <c r="F1775" s="22">
        <f t="shared" si="135"/>
        <v>0.28692643449535865</v>
      </c>
      <c r="G1775" s="22">
        <f t="shared" si="137"/>
        <v>1.4945160346042923</v>
      </c>
      <c r="H1775" s="22">
        <f t="shared" si="138"/>
        <v>0.16277709138836594</v>
      </c>
      <c r="I1775" s="22">
        <f t="shared" si="139"/>
        <v>1.1467288822518131</v>
      </c>
      <c r="J1775" s="25">
        <v>0.75072750516619102</v>
      </c>
      <c r="K1775" s="22" t="s">
        <v>5314</v>
      </c>
      <c r="L1775" s="22">
        <v>4321145.1417975202</v>
      </c>
      <c r="M1775" s="22">
        <v>6429369.1760983104</v>
      </c>
      <c r="N1775" s="22">
        <v>3463908.00979611</v>
      </c>
      <c r="O1775" s="22">
        <v>1663816.91483383</v>
      </c>
      <c r="P1775" s="22">
        <v>1510951.54928925</v>
      </c>
      <c r="Q1775" s="22">
        <v>6813364.6024594205</v>
      </c>
      <c r="R1775" s="22">
        <v>6647063.6061849901</v>
      </c>
      <c r="S1775" s="22">
        <v>3507261.8844658099</v>
      </c>
      <c r="T1775" s="22">
        <v>1831003.5198603901</v>
      </c>
      <c r="U1775" s="22">
        <v>6301441.620685</v>
      </c>
      <c r="V1775" s="22">
        <v>1059588.32532393</v>
      </c>
      <c r="W1775" s="22">
        <v>2761392.93410976</v>
      </c>
      <c r="X1775" s="22">
        <v>4601634.0092590302</v>
      </c>
      <c r="Y1775" s="22">
        <v>1958411.8051944999</v>
      </c>
      <c r="Z1775" s="22">
        <v>4783142.12159702</v>
      </c>
      <c r="AA1775" s="22">
        <v>2436350.1919676899</v>
      </c>
      <c r="AB1775" s="22">
        <v>3923688.5854746499</v>
      </c>
      <c r="AC1775" s="22">
        <v>4719582.1668459699</v>
      </c>
      <c r="AD1775" s="22">
        <v>6249229.5950447395</v>
      </c>
      <c r="AE1775" s="22">
        <v>5334243.4747706205</v>
      </c>
    </row>
    <row r="1776" spans="1:31" x14ac:dyDescent="0.35">
      <c r="A1776" s="22" t="s">
        <v>5315</v>
      </c>
      <c r="B1776" s="22">
        <v>5</v>
      </c>
      <c r="C1776" s="22">
        <v>404.43</v>
      </c>
      <c r="D1776" s="24" t="s">
        <v>5316</v>
      </c>
      <c r="E1776" s="22">
        <f t="shared" si="136"/>
        <v>0.81464322548953039</v>
      </c>
      <c r="F1776" s="22">
        <f t="shared" si="135"/>
        <v>5.493674899571066E-2</v>
      </c>
      <c r="G1776" s="22">
        <f t="shared" si="137"/>
        <v>1.1777818429757605</v>
      </c>
      <c r="H1776" s="22">
        <f t="shared" si="138"/>
        <v>1.743555708583595E-2</v>
      </c>
      <c r="I1776" s="22">
        <f t="shared" si="139"/>
        <v>1.2986612996207991</v>
      </c>
      <c r="J1776" s="25">
        <v>8.6239035294873798E-3</v>
      </c>
      <c r="K1776" s="22" t="s">
        <v>5317</v>
      </c>
      <c r="L1776" s="22">
        <v>57178259.419026799</v>
      </c>
      <c r="M1776" s="22">
        <v>69548705.302764103</v>
      </c>
      <c r="N1776" s="22">
        <v>63241145.933945701</v>
      </c>
      <c r="O1776" s="22">
        <v>76465451.797600701</v>
      </c>
      <c r="P1776" s="22">
        <v>58022971.509342298</v>
      </c>
      <c r="Q1776" s="22">
        <v>62081476.029593498</v>
      </c>
      <c r="R1776" s="22">
        <v>42999194.701922402</v>
      </c>
      <c r="S1776" s="22">
        <v>52289101.614872098</v>
      </c>
      <c r="T1776" s="22">
        <v>61390488.035688102</v>
      </c>
      <c r="U1776" s="22">
        <v>45556056.976434603</v>
      </c>
      <c r="V1776" s="22">
        <v>56011948.157485597</v>
      </c>
      <c r="W1776" s="22">
        <v>54650762.183853596</v>
      </c>
      <c r="X1776" s="22">
        <v>47064250.6652859</v>
      </c>
      <c r="Y1776" s="22">
        <v>42229237.277278103</v>
      </c>
      <c r="Z1776" s="22">
        <v>49883027.738631599</v>
      </c>
      <c r="AA1776" s="22">
        <v>54032993.1819214</v>
      </c>
      <c r="AB1776" s="22">
        <v>59588981.188813798</v>
      </c>
      <c r="AC1776" s="22">
        <v>56570466.056097001</v>
      </c>
      <c r="AD1776" s="22">
        <v>61319587.410912901</v>
      </c>
      <c r="AE1776" s="22">
        <v>62744076.234713502</v>
      </c>
    </row>
    <row r="1777" spans="1:31" x14ac:dyDescent="0.35">
      <c r="A1777" s="22" t="s">
        <v>5318</v>
      </c>
      <c r="B1777" s="22">
        <v>1</v>
      </c>
      <c r="C1777" s="22">
        <v>32.74</v>
      </c>
      <c r="D1777" s="22" t="s">
        <v>5319</v>
      </c>
      <c r="E1777" s="22">
        <f t="shared" si="136"/>
        <v>0.92001263382676035</v>
      </c>
      <c r="F1777" s="22">
        <f t="shared" si="135"/>
        <v>0.48764511476056149</v>
      </c>
      <c r="G1777" s="22">
        <f t="shared" si="137"/>
        <v>1.1123089292967758</v>
      </c>
      <c r="H1777" s="22">
        <f t="shared" si="138"/>
        <v>0.41742657894173019</v>
      </c>
      <c r="I1777" s="22">
        <f t="shared" si="139"/>
        <v>1.1036307062362638</v>
      </c>
      <c r="J1777" s="25">
        <v>0.33114426357168503</v>
      </c>
      <c r="K1777" s="22" t="s">
        <v>5320</v>
      </c>
      <c r="L1777" s="22">
        <v>1900152.17036609</v>
      </c>
      <c r="M1777" s="22">
        <v>2377849.9424504298</v>
      </c>
      <c r="N1777" s="22">
        <v>2468313.5857425099</v>
      </c>
      <c r="O1777" s="22">
        <v>2584673.1551943701</v>
      </c>
      <c r="P1777" s="22">
        <v>1872222.0493608201</v>
      </c>
      <c r="Q1777" s="22">
        <v>2264547.7536886302</v>
      </c>
      <c r="R1777" s="22">
        <v>1678543.8600514301</v>
      </c>
      <c r="S1777" s="22">
        <v>2722845.1758001298</v>
      </c>
      <c r="T1777" s="22">
        <v>1946450.89805881</v>
      </c>
      <c r="U1777" s="22">
        <v>1694707.8826917899</v>
      </c>
      <c r="V1777" s="22">
        <v>1989648.99501222</v>
      </c>
      <c r="W1777" s="22">
        <v>2269386.2735492298</v>
      </c>
      <c r="X1777" s="22">
        <v>1626282.8070135401</v>
      </c>
      <c r="Y1777" s="22">
        <v>1909469.9599141099</v>
      </c>
      <c r="Z1777" s="22">
        <v>2356443.5674451599</v>
      </c>
      <c r="AA1777" s="22">
        <v>1960442.81717424</v>
      </c>
      <c r="AB1777" s="22">
        <v>3071181.4410653799</v>
      </c>
      <c r="AC1777" s="22">
        <v>1685352.56715157</v>
      </c>
      <c r="AD1777" s="22">
        <v>2288966.11445479</v>
      </c>
      <c r="AE1777" s="22">
        <v>2285362.6154574198</v>
      </c>
    </row>
    <row r="1778" spans="1:31" x14ac:dyDescent="0.35">
      <c r="A1778" s="22" t="s">
        <v>5321</v>
      </c>
      <c r="B1778" s="22">
        <v>2</v>
      </c>
      <c r="C1778" s="22">
        <v>140.44</v>
      </c>
      <c r="D1778" s="24" t="s">
        <v>5322</v>
      </c>
      <c r="E1778" s="22">
        <f t="shared" si="136"/>
        <v>0.88047049150676604</v>
      </c>
      <c r="F1778" s="22">
        <f t="shared" ref="F1778:F1841" si="140">_xlfn.T.TEST(Q1778:U1778,L1778:P1778,2,2)</f>
        <v>0.51595142587571541</v>
      </c>
      <c r="G1778" s="22">
        <f t="shared" si="137"/>
        <v>1.0701080515186494</v>
      </c>
      <c r="H1778" s="22">
        <f t="shared" si="138"/>
        <v>0.78036080115607864</v>
      </c>
      <c r="I1778" s="22">
        <f t="shared" si="139"/>
        <v>0.98014933918863012</v>
      </c>
      <c r="J1778" s="25">
        <v>0.94740211665565399</v>
      </c>
      <c r="K1778" s="22" t="s">
        <v>5323</v>
      </c>
      <c r="L1778" s="22">
        <v>657574.85042183998</v>
      </c>
      <c r="M1778" s="22">
        <v>897036.37912659801</v>
      </c>
      <c r="N1778" s="22">
        <v>1295555.5036330901</v>
      </c>
      <c r="O1778" s="22">
        <v>1508445.0170519799</v>
      </c>
      <c r="P1778" s="22">
        <v>971659.47581217298</v>
      </c>
      <c r="Q1778" s="22">
        <v>1342932.6610314399</v>
      </c>
      <c r="R1778" s="22">
        <v>791584.54418223805</v>
      </c>
      <c r="S1778" s="22">
        <v>1011457.63820946</v>
      </c>
      <c r="T1778" s="22">
        <v>720682.13587751996</v>
      </c>
      <c r="U1778" s="22">
        <v>826489.54696015595</v>
      </c>
      <c r="V1778" s="22">
        <v>1109557.1936797099</v>
      </c>
      <c r="W1778" s="22">
        <v>599670.37705387396</v>
      </c>
      <c r="X1778" s="22">
        <v>1040304.56791092</v>
      </c>
      <c r="Y1778" s="22">
        <v>781211.75718453201</v>
      </c>
      <c r="Z1778" s="22">
        <v>1907479.6614689699</v>
      </c>
      <c r="AA1778" s="22">
        <v>1160982.1740885701</v>
      </c>
      <c r="AB1778" s="22">
        <v>1358289.2638501099</v>
      </c>
      <c r="AC1778" s="22">
        <v>1181700.64692024</v>
      </c>
      <c r="AD1778" s="22">
        <v>1466140.9507762699</v>
      </c>
      <c r="AE1778" s="22">
        <v>652373.77898779698</v>
      </c>
    </row>
    <row r="1779" spans="1:31" x14ac:dyDescent="0.35">
      <c r="A1779" s="22" t="s">
        <v>5324</v>
      </c>
      <c r="B1779" s="22">
        <v>1</v>
      </c>
      <c r="C1779" s="22">
        <v>47.82</v>
      </c>
      <c r="D1779" s="22" t="s">
        <v>5325</v>
      </c>
      <c r="E1779" s="22">
        <f t="shared" si="136"/>
        <v>0.95526680561539157</v>
      </c>
      <c r="F1779" s="22">
        <f t="shared" si="140"/>
        <v>0.77118958301400631</v>
      </c>
      <c r="G1779" s="22">
        <f t="shared" si="137"/>
        <v>1.3516685321501289</v>
      </c>
      <c r="H1779" s="22">
        <f t="shared" si="138"/>
        <v>2.7658414435781712E-2</v>
      </c>
      <c r="I1779" s="22">
        <f t="shared" si="139"/>
        <v>1.1548668338232628</v>
      </c>
      <c r="J1779" s="25">
        <v>0.31225154350157103</v>
      </c>
      <c r="K1779" s="22" t="s">
        <v>5326</v>
      </c>
      <c r="L1779" s="22">
        <v>327785.28958041599</v>
      </c>
      <c r="M1779" s="22">
        <v>483841.10552741098</v>
      </c>
      <c r="N1779" s="22">
        <v>394464.14876320801</v>
      </c>
      <c r="O1779" s="22">
        <v>420377.47957009397</v>
      </c>
      <c r="P1779" s="22">
        <v>276324.02863710799</v>
      </c>
      <c r="Q1779" s="22">
        <v>501402.59361540299</v>
      </c>
      <c r="R1779" s="22">
        <v>232136.18141096301</v>
      </c>
      <c r="S1779" s="22">
        <v>332305.40162746498</v>
      </c>
      <c r="T1779" s="22">
        <v>362121.67277713999</v>
      </c>
      <c r="U1779" s="22">
        <v>389708.23590816202</v>
      </c>
      <c r="V1779" s="22">
        <v>307797.19660717301</v>
      </c>
      <c r="W1779" s="22">
        <v>353257.32792145602</v>
      </c>
      <c r="X1779" s="22">
        <v>248524.97970278401</v>
      </c>
      <c r="Y1779" s="22">
        <v>323441.92980409402</v>
      </c>
      <c r="Z1779" s="22">
        <v>414607.53611936199</v>
      </c>
      <c r="AA1779" s="22">
        <v>442745.32117801101</v>
      </c>
      <c r="AB1779" s="22">
        <v>546154.03880560305</v>
      </c>
      <c r="AC1779" s="22">
        <v>392944.892062834</v>
      </c>
      <c r="AD1779" s="22">
        <v>357795.53507378802</v>
      </c>
      <c r="AE1779" s="22">
        <v>487408.444497024</v>
      </c>
    </row>
    <row r="1780" spans="1:31" x14ac:dyDescent="0.35">
      <c r="A1780" s="22" t="s">
        <v>5327</v>
      </c>
      <c r="B1780" s="22">
        <v>3</v>
      </c>
      <c r="C1780" s="22">
        <v>109.79</v>
      </c>
      <c r="D1780" s="24" t="s">
        <v>5328</v>
      </c>
      <c r="E1780" s="22">
        <f t="shared" si="136"/>
        <v>0.99023027581644452</v>
      </c>
      <c r="F1780" s="22">
        <f t="shared" si="140"/>
        <v>0.93526768736526988</v>
      </c>
      <c r="G1780" s="22">
        <f t="shared" si="137"/>
        <v>1.340729429451724</v>
      </c>
      <c r="H1780" s="22">
        <f t="shared" si="138"/>
        <v>1.7842799020649247E-3</v>
      </c>
      <c r="I1780" s="22">
        <f t="shared" si="139"/>
        <v>1.2234700148883013</v>
      </c>
      <c r="J1780" s="25">
        <v>6.0170757752729502E-2</v>
      </c>
      <c r="K1780" s="22" t="s">
        <v>5329</v>
      </c>
      <c r="L1780" s="22">
        <v>5446815.92189145</v>
      </c>
      <c r="M1780" s="22">
        <v>4467114.7673938703</v>
      </c>
      <c r="N1780" s="22">
        <v>5427306.4404940503</v>
      </c>
      <c r="O1780" s="22">
        <v>5052934.3249949999</v>
      </c>
      <c r="P1780" s="22">
        <v>3535742.6744478201</v>
      </c>
      <c r="Q1780" s="22">
        <v>6148817.5845072297</v>
      </c>
      <c r="R1780" s="22">
        <v>4772278.7470425898</v>
      </c>
      <c r="S1780" s="22">
        <v>4985262.7658225996</v>
      </c>
      <c r="T1780" s="22">
        <v>3606073.2732568802</v>
      </c>
      <c r="U1780" s="22">
        <v>4183693.09781422</v>
      </c>
      <c r="V1780" s="22">
        <v>3460663.4671335001</v>
      </c>
      <c r="W1780" s="22">
        <v>3992268.2712139999</v>
      </c>
      <c r="X1780" s="22">
        <v>3950415.4907750799</v>
      </c>
      <c r="Y1780" s="22">
        <v>3916301.8909681099</v>
      </c>
      <c r="Z1780" s="22">
        <v>4239403.2784324596</v>
      </c>
      <c r="AA1780" s="22">
        <v>5140011.21410299</v>
      </c>
      <c r="AB1780" s="22">
        <v>6035251.8540934799</v>
      </c>
      <c r="AC1780" s="22">
        <v>5615318.4259454496</v>
      </c>
      <c r="AD1780" s="22">
        <v>4578629.1123326505</v>
      </c>
      <c r="AE1780" s="22">
        <v>4854186.5564137502</v>
      </c>
    </row>
    <row r="1781" spans="1:31" x14ac:dyDescent="0.35">
      <c r="A1781" s="22" t="s">
        <v>5330</v>
      </c>
      <c r="B1781" s="22">
        <v>2</v>
      </c>
      <c r="C1781" s="22">
        <v>127.66</v>
      </c>
      <c r="D1781" s="24" t="s">
        <v>5331</v>
      </c>
      <c r="E1781" s="22">
        <f t="shared" si="136"/>
        <v>0.34364067246072783</v>
      </c>
      <c r="F1781" s="22">
        <f t="shared" si="140"/>
        <v>1.9928970411493694E-2</v>
      </c>
      <c r="G1781" s="22">
        <f t="shared" si="137"/>
        <v>1.1095825402172164</v>
      </c>
      <c r="H1781" s="22">
        <f t="shared" si="138"/>
        <v>0.77150715593852937</v>
      </c>
      <c r="I1781" s="22">
        <f t="shared" si="139"/>
        <v>1.3850744118994116</v>
      </c>
      <c r="J1781" s="25">
        <v>0.35140427927666101</v>
      </c>
      <c r="K1781" s="22" t="s">
        <v>5332</v>
      </c>
      <c r="L1781" s="22">
        <v>1256375.6757326899</v>
      </c>
      <c r="M1781" s="22">
        <v>734369.50279332302</v>
      </c>
      <c r="N1781" s="22">
        <v>1824432.8112644299</v>
      </c>
      <c r="O1781" s="22">
        <v>1124420.5425435801</v>
      </c>
      <c r="P1781" s="22">
        <v>416938.49487831799</v>
      </c>
      <c r="Q1781" s="22">
        <v>434818.48131239798</v>
      </c>
      <c r="R1781" s="22">
        <v>243312.81640576199</v>
      </c>
      <c r="S1781" s="22">
        <v>412356.39909373602</v>
      </c>
      <c r="T1781" s="22">
        <v>308982.43354005599</v>
      </c>
      <c r="U1781" s="22">
        <v>441253.85574008501</v>
      </c>
      <c r="V1781" s="22">
        <v>676452.213070111</v>
      </c>
      <c r="W1781" s="22">
        <v>1677354.4976017701</v>
      </c>
      <c r="X1781" s="22">
        <v>620193.22541584598</v>
      </c>
      <c r="Y1781" s="22">
        <v>208779.842007689</v>
      </c>
      <c r="Z1781" s="22">
        <v>684548.20168199798</v>
      </c>
      <c r="AA1781" s="22">
        <v>690948.80202761805</v>
      </c>
      <c r="AB1781" s="22">
        <v>1380174.07339872</v>
      </c>
      <c r="AC1781" s="22">
        <v>709910.70598126296</v>
      </c>
      <c r="AD1781" s="22">
        <v>944064.27482421696</v>
      </c>
      <c r="AE1781" s="22">
        <v>566021.747422721</v>
      </c>
    </row>
    <row r="1782" spans="1:31" x14ac:dyDescent="0.35">
      <c r="A1782" s="22" t="s">
        <v>5333</v>
      </c>
      <c r="B1782" s="22">
        <v>1</v>
      </c>
      <c r="C1782" s="22">
        <v>51.42</v>
      </c>
      <c r="D1782" s="22" t="s">
        <v>5334</v>
      </c>
      <c r="E1782" s="22">
        <f t="shared" si="136"/>
        <v>1.6699088128167709</v>
      </c>
      <c r="F1782" s="22">
        <f t="shared" si="140"/>
        <v>0.18573998708688261</v>
      </c>
      <c r="G1782" s="22">
        <f t="shared" si="137"/>
        <v>4.7607406802421943</v>
      </c>
      <c r="H1782" s="22">
        <f t="shared" si="138"/>
        <v>6.9197825233077168E-3</v>
      </c>
      <c r="I1782" s="22">
        <f t="shared" si="139"/>
        <v>1.7620815592228887</v>
      </c>
      <c r="J1782" s="25">
        <v>0.13766046220195799</v>
      </c>
      <c r="K1782" s="22" t="s">
        <v>5335</v>
      </c>
      <c r="L1782" s="22">
        <v>23532.1632431949</v>
      </c>
      <c r="M1782" s="22">
        <v>23150.9929512011</v>
      </c>
      <c r="N1782" s="22">
        <v>49795.814974718603</v>
      </c>
      <c r="O1782" s="22">
        <v>35806.552724839603</v>
      </c>
      <c r="P1782" s="22">
        <v>81573.077493620905</v>
      </c>
      <c r="Q1782" s="22">
        <v>16694.273042065801</v>
      </c>
      <c r="R1782" s="22">
        <v>56968.889623363</v>
      </c>
      <c r="S1782" s="22">
        <v>91861.8911388462</v>
      </c>
      <c r="T1782" s="22">
        <v>77548.257412373598</v>
      </c>
      <c r="U1782" s="22">
        <v>114051.051937132</v>
      </c>
      <c r="V1782" s="22">
        <v>62771.7323540492</v>
      </c>
      <c r="W1782" s="22">
        <v>42058.114993412499</v>
      </c>
      <c r="X1782" s="22">
        <v>16537.180341024399</v>
      </c>
      <c r="Y1782" s="22">
        <v>0</v>
      </c>
      <c r="Z1782" s="22">
        <v>0</v>
      </c>
      <c r="AA1782" s="22">
        <v>189022.03267714399</v>
      </c>
      <c r="AB1782" s="22">
        <v>86877.365035384297</v>
      </c>
      <c r="AC1782" s="22">
        <v>143457.75895488699</v>
      </c>
      <c r="AD1782" s="22">
        <v>70850.037824403393</v>
      </c>
      <c r="AE1782" s="22">
        <v>87589.7514648379</v>
      </c>
    </row>
    <row r="1783" spans="1:31" x14ac:dyDescent="0.35">
      <c r="A1783" s="22" t="s">
        <v>5336</v>
      </c>
      <c r="B1783" s="22">
        <v>1</v>
      </c>
      <c r="C1783" s="22">
        <v>36.64</v>
      </c>
      <c r="D1783" s="22" t="s">
        <v>5337</v>
      </c>
      <c r="E1783" s="22">
        <f t="shared" si="136"/>
        <v>0.51395147893363291</v>
      </c>
      <c r="F1783" s="22">
        <f t="shared" si="140"/>
        <v>0.2199733037170632</v>
      </c>
      <c r="G1783" s="22">
        <f t="shared" si="137"/>
        <v>1.6726675459181251</v>
      </c>
      <c r="H1783" s="22">
        <f t="shared" si="138"/>
        <v>0.13124494456620167</v>
      </c>
      <c r="I1783" s="22">
        <f t="shared" si="139"/>
        <v>1.9028747337963909</v>
      </c>
      <c r="J1783" s="25">
        <v>0.59291104701416997</v>
      </c>
      <c r="K1783" s="22" t="s">
        <v>5338</v>
      </c>
      <c r="L1783" s="22">
        <v>0</v>
      </c>
      <c r="M1783" s="22">
        <v>50089.3662283269</v>
      </c>
      <c r="N1783" s="22">
        <v>13260.683250604699</v>
      </c>
      <c r="O1783" s="22">
        <v>50837.539241384802</v>
      </c>
      <c r="P1783" s="22">
        <v>47562.476233992304</v>
      </c>
      <c r="Q1783" s="22">
        <v>5.7595364688495803</v>
      </c>
      <c r="R1783" s="22">
        <v>17803.105729159401</v>
      </c>
      <c r="S1783" s="22">
        <v>15632.2440099459</v>
      </c>
      <c r="T1783" s="22">
        <v>18521.833392327899</v>
      </c>
      <c r="U1783" s="22">
        <v>31168.742432976102</v>
      </c>
      <c r="V1783" s="22">
        <v>13579.120680948199</v>
      </c>
      <c r="W1783" s="22">
        <v>25402.827707312299</v>
      </c>
      <c r="X1783" s="22">
        <v>12067.1271431557</v>
      </c>
      <c r="Y1783" s="22">
        <v>30321.813040617501</v>
      </c>
      <c r="Z1783" s="22">
        <v>3632.1135076691999</v>
      </c>
      <c r="AA1783" s="22">
        <v>22485.580055235201</v>
      </c>
      <c r="AB1783" s="22">
        <v>13874.3006278301</v>
      </c>
      <c r="AC1783" s="22">
        <v>28244.777978163602</v>
      </c>
      <c r="AD1783" s="22">
        <v>38152.579225093599</v>
      </c>
      <c r="AE1783" s="22">
        <v>39424.5249980074</v>
      </c>
    </row>
    <row r="1784" spans="1:31" x14ac:dyDescent="0.35">
      <c r="A1784" s="22" t="s">
        <v>5339</v>
      </c>
      <c r="B1784" s="22">
        <v>1</v>
      </c>
      <c r="C1784" s="22">
        <v>15.62</v>
      </c>
      <c r="D1784" s="22" t="s">
        <v>5340</v>
      </c>
      <c r="E1784" s="22">
        <f t="shared" si="136"/>
        <v>1.1708790724209108</v>
      </c>
      <c r="F1784" s="22">
        <f t="shared" si="140"/>
        <v>0.15296903420077101</v>
      </c>
      <c r="G1784" s="22">
        <f t="shared" si="137"/>
        <v>1.035272633175528</v>
      </c>
      <c r="H1784" s="22">
        <f t="shared" si="138"/>
        <v>0.82204573762753796</v>
      </c>
      <c r="I1784" s="22">
        <f t="shared" si="139"/>
        <v>1.0521123894708029</v>
      </c>
      <c r="J1784" s="25">
        <v>0.60362048450406702</v>
      </c>
      <c r="K1784" s="22" t="s">
        <v>5341</v>
      </c>
      <c r="L1784" s="22">
        <v>207267.49503520201</v>
      </c>
      <c r="M1784" s="22">
        <v>251191.61198434699</v>
      </c>
      <c r="N1784" s="22">
        <v>272914.06891699298</v>
      </c>
      <c r="O1784" s="22">
        <v>205436.10539239101</v>
      </c>
      <c r="P1784" s="22">
        <v>258113.401020716</v>
      </c>
      <c r="Q1784" s="22">
        <v>361534.116960007</v>
      </c>
      <c r="R1784" s="22">
        <v>289069.78645477799</v>
      </c>
      <c r="S1784" s="22">
        <v>255733.59052857399</v>
      </c>
      <c r="T1784" s="22">
        <v>246191.474898424</v>
      </c>
      <c r="U1784" s="22">
        <v>246580.993082481</v>
      </c>
      <c r="V1784" s="22">
        <v>156444.34987573</v>
      </c>
      <c r="W1784" s="22">
        <v>170000.08329165899</v>
      </c>
      <c r="X1784" s="22">
        <v>277935.97983713902</v>
      </c>
      <c r="Y1784" s="22">
        <v>230216.98059352499</v>
      </c>
      <c r="Z1784" s="22">
        <v>301139.33406340698</v>
      </c>
      <c r="AA1784" s="22">
        <v>250115.17907996499</v>
      </c>
      <c r="AB1784" s="22">
        <v>245173.805551144</v>
      </c>
      <c r="AC1784" s="22">
        <v>185339.35946532301</v>
      </c>
      <c r="AD1784" s="22">
        <v>201090.71504986699</v>
      </c>
      <c r="AE1784" s="22">
        <v>294078.09349393798</v>
      </c>
    </row>
    <row r="1785" spans="1:31" x14ac:dyDescent="0.35">
      <c r="A1785" s="22" t="s">
        <v>5342</v>
      </c>
      <c r="B1785" s="22">
        <v>18</v>
      </c>
      <c r="C1785" s="22">
        <v>981.71</v>
      </c>
      <c r="D1785" s="24" t="s">
        <v>5343</v>
      </c>
      <c r="E1785" s="22">
        <f t="shared" si="136"/>
        <v>1.1079020184278001</v>
      </c>
      <c r="F1785" s="22">
        <f t="shared" si="140"/>
        <v>0.21733080744188155</v>
      </c>
      <c r="G1785" s="22">
        <f t="shared" si="137"/>
        <v>0.81933878078221234</v>
      </c>
      <c r="H1785" s="22">
        <f t="shared" si="138"/>
        <v>1.187492513383711E-2</v>
      </c>
      <c r="I1785" s="22">
        <f t="shared" si="139"/>
        <v>0.92484720689298616</v>
      </c>
      <c r="J1785" s="25">
        <v>0.17698331570100001</v>
      </c>
      <c r="K1785" s="22" t="s">
        <v>5344</v>
      </c>
      <c r="L1785" s="22">
        <v>34414875.976995498</v>
      </c>
      <c r="M1785" s="22">
        <v>34873525.641497798</v>
      </c>
      <c r="N1785" s="22">
        <v>27417394.675728999</v>
      </c>
      <c r="O1785" s="22">
        <v>31597485.810090501</v>
      </c>
      <c r="P1785" s="22">
        <v>32456610.066380698</v>
      </c>
      <c r="Q1785" s="22">
        <v>37574899.385604702</v>
      </c>
      <c r="R1785" s="22">
        <v>42847364.621896803</v>
      </c>
      <c r="S1785" s="22">
        <v>32226610.463787001</v>
      </c>
      <c r="T1785" s="22">
        <v>30026835.106427301</v>
      </c>
      <c r="U1785" s="22">
        <v>35430499.440430999</v>
      </c>
      <c r="V1785" s="22">
        <v>32472422.323198799</v>
      </c>
      <c r="W1785" s="22">
        <v>35024557.169755697</v>
      </c>
      <c r="X1785" s="22">
        <v>32192477.950589102</v>
      </c>
      <c r="Y1785" s="22">
        <v>38306159.989410304</v>
      </c>
      <c r="Z1785" s="22">
        <v>35827573.005999297</v>
      </c>
      <c r="AA1785" s="22">
        <v>26918747.115174301</v>
      </c>
      <c r="AB1785" s="22">
        <v>26111641.519673102</v>
      </c>
      <c r="AC1785" s="22">
        <v>25127954.8558341</v>
      </c>
      <c r="AD1785" s="22">
        <v>30790105.133518901</v>
      </c>
      <c r="AE1785" s="22">
        <v>33471632.301725801</v>
      </c>
    </row>
    <row r="1786" spans="1:31" x14ac:dyDescent="0.35">
      <c r="A1786" s="22" t="s">
        <v>5345</v>
      </c>
      <c r="B1786" s="22">
        <v>3</v>
      </c>
      <c r="C1786" s="22">
        <v>143.93</v>
      </c>
      <c r="D1786" s="24" t="s">
        <v>5346</v>
      </c>
      <c r="E1786" s="22">
        <f t="shared" si="136"/>
        <v>1.186045505163309</v>
      </c>
      <c r="F1786" s="22">
        <f t="shared" si="140"/>
        <v>0.3774994478315058</v>
      </c>
      <c r="G1786" s="22">
        <f t="shared" si="137"/>
        <v>1.0193422893245943</v>
      </c>
      <c r="H1786" s="22">
        <f t="shared" si="138"/>
        <v>0.89476147134835726</v>
      </c>
      <c r="I1786" s="22">
        <f t="shared" si="139"/>
        <v>0.9986855120660294</v>
      </c>
      <c r="J1786" s="25">
        <v>0.89941777481604801</v>
      </c>
      <c r="K1786" s="22" t="s">
        <v>5347</v>
      </c>
      <c r="L1786" s="22">
        <v>2456285.2073365999</v>
      </c>
      <c r="M1786" s="22">
        <v>1507020.03555423</v>
      </c>
      <c r="N1786" s="22">
        <v>1986870.2879178999</v>
      </c>
      <c r="O1786" s="22">
        <v>1538706.9462174301</v>
      </c>
      <c r="P1786" s="22">
        <v>1319836.70514622</v>
      </c>
      <c r="Q1786" s="22">
        <v>2984426.2617563098</v>
      </c>
      <c r="R1786" s="22">
        <v>2208030.9704673798</v>
      </c>
      <c r="S1786" s="22">
        <v>1272983.7925881699</v>
      </c>
      <c r="T1786" s="22">
        <v>1748651.3135472001</v>
      </c>
      <c r="U1786" s="22">
        <v>2233449.4539023102</v>
      </c>
      <c r="V1786" s="22">
        <v>1578250.2056553999</v>
      </c>
      <c r="W1786" s="22">
        <v>1586733.6126784601</v>
      </c>
      <c r="X1786" s="22">
        <v>1951170.4230482799</v>
      </c>
      <c r="Y1786" s="22">
        <v>1534782.00136388</v>
      </c>
      <c r="Z1786" s="22">
        <v>2169377.1349351602</v>
      </c>
      <c r="AA1786" s="22">
        <v>1548577.2101445899</v>
      </c>
      <c r="AB1786" s="22">
        <v>1292362.7205866601</v>
      </c>
      <c r="AC1786" s="22">
        <v>2084629.81876902</v>
      </c>
      <c r="AD1786" s="22">
        <v>2491372.93009602</v>
      </c>
      <c r="AE1786" s="22">
        <v>1573975.7513695899</v>
      </c>
    </row>
    <row r="1787" spans="1:31" x14ac:dyDescent="0.35">
      <c r="A1787" s="22" t="s">
        <v>5348</v>
      </c>
      <c r="B1787" s="22">
        <v>1</v>
      </c>
      <c r="C1787" s="22">
        <v>18.600000000000001</v>
      </c>
      <c r="D1787" s="22" t="s">
        <v>5349</v>
      </c>
      <c r="E1787" s="22">
        <f t="shared" si="136"/>
        <v>0.94267249513404661</v>
      </c>
      <c r="F1787" s="22">
        <f t="shared" si="140"/>
        <v>0.85247869627103734</v>
      </c>
      <c r="G1787" s="22">
        <f t="shared" si="137"/>
        <v>1.5169211660584001</v>
      </c>
      <c r="H1787" s="22">
        <f t="shared" si="138"/>
        <v>1.0117398969963354E-2</v>
      </c>
      <c r="I1787" s="22">
        <f t="shared" si="139"/>
        <v>1.2712124833090883</v>
      </c>
      <c r="J1787" s="25">
        <v>0.35751191014064299</v>
      </c>
      <c r="K1787" s="22" t="s">
        <v>5350</v>
      </c>
      <c r="L1787" s="22">
        <v>95028.858204547098</v>
      </c>
      <c r="M1787" s="22">
        <v>217993.62307343501</v>
      </c>
      <c r="N1787" s="22">
        <v>159350.41863716501</v>
      </c>
      <c r="O1787" s="22">
        <v>224971.92978371901</v>
      </c>
      <c r="P1787" s="22">
        <v>264986.88744458999</v>
      </c>
      <c r="Q1787" s="22">
        <v>240488.476811753</v>
      </c>
      <c r="R1787" s="22">
        <v>103534.27091143301</v>
      </c>
      <c r="S1787" s="22">
        <v>347863.023406261</v>
      </c>
      <c r="T1787" s="22">
        <v>119914.025889407</v>
      </c>
      <c r="U1787" s="22">
        <v>95363.843927399299</v>
      </c>
      <c r="V1787" s="22">
        <v>146527.48224044999</v>
      </c>
      <c r="W1787" s="22">
        <v>177267.38430976699</v>
      </c>
      <c r="X1787" s="22">
        <v>156215.414495515</v>
      </c>
      <c r="Y1787" s="22">
        <v>113038.949545929</v>
      </c>
      <c r="Z1787" s="22">
        <v>163969.54461609499</v>
      </c>
      <c r="AA1787" s="22">
        <v>253706.90757433901</v>
      </c>
      <c r="AB1787" s="22">
        <v>283035.50333221199</v>
      </c>
      <c r="AC1787" s="22">
        <v>240122.483579722</v>
      </c>
      <c r="AD1787" s="22">
        <v>210142.16679170201</v>
      </c>
      <c r="AE1787" s="22">
        <v>161330.74193827601</v>
      </c>
    </row>
    <row r="1788" spans="1:31" x14ac:dyDescent="0.35">
      <c r="A1788" s="22" t="s">
        <v>5351</v>
      </c>
      <c r="B1788" s="22">
        <v>4</v>
      </c>
      <c r="C1788" s="22">
        <v>247.1</v>
      </c>
      <c r="D1788" s="24" t="s">
        <v>5352</v>
      </c>
      <c r="E1788" s="22">
        <f t="shared" si="136"/>
        <v>1.1728477839480129</v>
      </c>
      <c r="F1788" s="22">
        <f t="shared" si="140"/>
        <v>0.20371977097655081</v>
      </c>
      <c r="G1788" s="22">
        <f t="shared" si="137"/>
        <v>1.22793748514856</v>
      </c>
      <c r="H1788" s="22">
        <f t="shared" si="138"/>
        <v>9.7715344108321667E-2</v>
      </c>
      <c r="I1788" s="22">
        <f t="shared" si="139"/>
        <v>1.0513067372800129</v>
      </c>
      <c r="J1788" s="25">
        <v>0.58370946545893798</v>
      </c>
      <c r="K1788" s="22" t="s">
        <v>5353</v>
      </c>
      <c r="L1788" s="22">
        <v>925547.59161217802</v>
      </c>
      <c r="M1788" s="22">
        <v>1256861.1124508299</v>
      </c>
      <c r="N1788" s="22">
        <v>1103625.20307616</v>
      </c>
      <c r="O1788" s="22">
        <v>1252504.1528358001</v>
      </c>
      <c r="P1788" s="22">
        <v>1257091.8047183999</v>
      </c>
      <c r="Q1788" s="22">
        <v>1870429.88999331</v>
      </c>
      <c r="R1788" s="22">
        <v>1221087.83864065</v>
      </c>
      <c r="S1788" s="22">
        <v>1247221.3960809</v>
      </c>
      <c r="T1788" s="22">
        <v>1287932.9836509901</v>
      </c>
      <c r="U1788" s="22">
        <v>1170719.53502269</v>
      </c>
      <c r="V1788" s="22">
        <v>851238.38500708004</v>
      </c>
      <c r="W1788" s="22">
        <v>1054979.36214034</v>
      </c>
      <c r="X1788" s="22">
        <v>1158587.1110515001</v>
      </c>
      <c r="Y1788" s="22">
        <v>1280465.9065180901</v>
      </c>
      <c r="Z1788" s="22">
        <v>1167515.9978676899</v>
      </c>
      <c r="AA1788" s="22">
        <v>1715256.4288953501</v>
      </c>
      <c r="AB1788" s="22">
        <v>1500782.8974975699</v>
      </c>
      <c r="AC1788" s="22">
        <v>1277215.1937234399</v>
      </c>
      <c r="AD1788" s="22">
        <v>1181704.5786194899</v>
      </c>
      <c r="AE1788" s="22">
        <v>1094398.41467268</v>
      </c>
    </row>
    <row r="1789" spans="1:31" x14ac:dyDescent="0.35">
      <c r="A1789" s="22" t="s">
        <v>5354</v>
      </c>
      <c r="B1789" s="22">
        <v>1</v>
      </c>
      <c r="C1789" s="22">
        <v>53.61</v>
      </c>
      <c r="D1789" s="22" t="s">
        <v>5355</v>
      </c>
      <c r="E1789" s="22">
        <f t="shared" si="136"/>
        <v>0.82558838445173854</v>
      </c>
      <c r="F1789" s="22">
        <f t="shared" si="140"/>
        <v>0.19453101207387621</v>
      </c>
      <c r="G1789" s="22">
        <f t="shared" si="137"/>
        <v>0.84371276806860929</v>
      </c>
      <c r="H1789" s="22">
        <f t="shared" si="138"/>
        <v>0.12644063838451719</v>
      </c>
      <c r="I1789" s="22">
        <f t="shared" si="139"/>
        <v>1.0248498693213703</v>
      </c>
      <c r="J1789" s="25">
        <v>0.77262015195185996</v>
      </c>
      <c r="K1789" s="22" t="s">
        <v>5356</v>
      </c>
      <c r="L1789" s="22">
        <v>296228.70359707403</v>
      </c>
      <c r="M1789" s="22">
        <v>337209.92863121303</v>
      </c>
      <c r="N1789" s="22">
        <v>420456.05392852903</v>
      </c>
      <c r="O1789" s="22">
        <v>322831.440152478</v>
      </c>
      <c r="P1789" s="22">
        <v>329972.03539156599</v>
      </c>
      <c r="Q1789" s="22">
        <v>156066.145216662</v>
      </c>
      <c r="R1789" s="22">
        <v>348473.23773744999</v>
      </c>
      <c r="S1789" s="22">
        <v>256716.38834203401</v>
      </c>
      <c r="T1789" s="22">
        <v>356654.81211692898</v>
      </c>
      <c r="U1789" s="22">
        <v>291119.59465228999</v>
      </c>
      <c r="V1789" s="22">
        <v>357424.05343635997</v>
      </c>
      <c r="W1789" s="22">
        <v>344068.23556188802</v>
      </c>
      <c r="X1789" s="22">
        <v>378747.76268469001</v>
      </c>
      <c r="Y1789" s="22">
        <v>347638.05491504801</v>
      </c>
      <c r="Z1789" s="22">
        <v>237437.18766164299</v>
      </c>
      <c r="AA1789" s="22">
        <v>279515.61373860302</v>
      </c>
      <c r="AB1789" s="22">
        <v>219836.36716551799</v>
      </c>
      <c r="AC1789" s="22">
        <v>280264.07754530502</v>
      </c>
      <c r="AD1789" s="22">
        <v>293868.58816193201</v>
      </c>
      <c r="AE1789" s="22">
        <v>331563.13001542399</v>
      </c>
    </row>
    <row r="1790" spans="1:31" x14ac:dyDescent="0.35">
      <c r="A1790" s="22" t="s">
        <v>5357</v>
      </c>
      <c r="B1790" s="22">
        <v>1</v>
      </c>
      <c r="C1790" s="22">
        <v>134.96</v>
      </c>
      <c r="D1790" s="22" t="s">
        <v>5358</v>
      </c>
      <c r="E1790" s="22">
        <f t="shared" si="136"/>
        <v>2.6950660914566744</v>
      </c>
      <c r="F1790" s="22">
        <f t="shared" si="140"/>
        <v>2.0425184977269806E-2</v>
      </c>
      <c r="G1790" s="22">
        <f t="shared" si="137"/>
        <v>0.59828140563800714</v>
      </c>
      <c r="H1790" s="22">
        <f t="shared" si="138"/>
        <v>8.5682500915670715E-2</v>
      </c>
      <c r="I1790" s="22">
        <f t="shared" si="139"/>
        <v>0.3858507984422106</v>
      </c>
      <c r="J1790" s="25">
        <v>1.0697608278976299E-2</v>
      </c>
      <c r="K1790" s="22" t="s">
        <v>5359</v>
      </c>
      <c r="L1790" s="22">
        <v>62806.813608931901</v>
      </c>
      <c r="M1790" s="22">
        <v>67272.771777338901</v>
      </c>
      <c r="N1790" s="22">
        <v>64952.725048756103</v>
      </c>
      <c r="O1790" s="22">
        <v>89532.506473603396</v>
      </c>
      <c r="P1790" s="22">
        <v>234541.415002478</v>
      </c>
      <c r="Q1790" s="22">
        <v>406951.81187648099</v>
      </c>
      <c r="R1790" s="22">
        <v>368044.65622329997</v>
      </c>
      <c r="S1790" s="22">
        <v>153242.46146681899</v>
      </c>
      <c r="T1790" s="22">
        <v>169063.63855741601</v>
      </c>
      <c r="U1790" s="22">
        <v>301723.03536345699</v>
      </c>
      <c r="V1790" s="22">
        <v>119142.37768916199</v>
      </c>
      <c r="W1790" s="22">
        <v>279204.65766595502</v>
      </c>
      <c r="X1790" s="22">
        <v>288895.65130740602</v>
      </c>
      <c r="Y1790" s="22">
        <v>335899.651952727</v>
      </c>
      <c r="Z1790" s="22">
        <v>322212.48248888599</v>
      </c>
      <c r="AA1790" s="22">
        <v>70793.272158686203</v>
      </c>
      <c r="AB1790" s="22">
        <v>94962.039987946802</v>
      </c>
      <c r="AC1790" s="22">
        <v>157313.03368190501</v>
      </c>
      <c r="AD1790" s="22">
        <v>292340.29595929402</v>
      </c>
      <c r="AE1790" s="22">
        <v>189492.13166422001</v>
      </c>
    </row>
    <row r="1791" spans="1:31" x14ac:dyDescent="0.35">
      <c r="A1791" s="22" t="s">
        <v>5360</v>
      </c>
      <c r="B1791" s="22">
        <v>1</v>
      </c>
      <c r="C1791" s="22">
        <v>13.43</v>
      </c>
      <c r="D1791" s="22" t="s">
        <v>5361</v>
      </c>
      <c r="E1791" s="22">
        <f t="shared" si="136"/>
        <v>1.4328258664328271</v>
      </c>
      <c r="F1791" s="22">
        <f t="shared" si="140"/>
        <v>0.2031074005010054</v>
      </c>
      <c r="G1791" s="22">
        <f t="shared" si="137"/>
        <v>1.3503788874679155</v>
      </c>
      <c r="H1791" s="22">
        <f t="shared" si="138"/>
        <v>0.37098710506109256</v>
      </c>
      <c r="I1791" s="22">
        <f t="shared" si="139"/>
        <v>0.67808806123227261</v>
      </c>
      <c r="J1791" s="25">
        <v>0.30191386550911598</v>
      </c>
      <c r="K1791" s="22" t="s">
        <v>5362</v>
      </c>
      <c r="L1791" s="22">
        <v>141528.59002935499</v>
      </c>
      <c r="M1791" s="22">
        <v>20015.039528227098</v>
      </c>
      <c r="N1791" s="22">
        <v>102897.82900106</v>
      </c>
      <c r="O1791" s="22">
        <v>48765.484956434397</v>
      </c>
      <c r="P1791" s="22">
        <v>53884.688333167403</v>
      </c>
      <c r="Q1791" s="22">
        <v>121299.54613566901</v>
      </c>
      <c r="R1791" s="22">
        <v>113775.807631495</v>
      </c>
      <c r="S1791" s="22">
        <v>105301.550815467</v>
      </c>
      <c r="T1791" s="22">
        <v>108946.29401882101</v>
      </c>
      <c r="U1791" s="22">
        <v>76655.186861748502</v>
      </c>
      <c r="V1791" s="22">
        <v>241128.173368508</v>
      </c>
      <c r="W1791" s="22">
        <v>79303.781185625805</v>
      </c>
      <c r="X1791" s="22">
        <v>83665.264880024799</v>
      </c>
      <c r="Y1791" s="22">
        <v>72702.105326667705</v>
      </c>
      <c r="Z1791" s="22">
        <v>64563.446294510199</v>
      </c>
      <c r="AA1791" s="22">
        <v>186297.63735224301</v>
      </c>
      <c r="AB1791" s="22">
        <v>147555.20274031401</v>
      </c>
      <c r="AC1791" s="22">
        <v>159064.83897119001</v>
      </c>
      <c r="AD1791" s="22">
        <v>176175.372712468</v>
      </c>
      <c r="AE1791" s="22">
        <v>61951.804718038104</v>
      </c>
    </row>
    <row r="1792" spans="1:31" x14ac:dyDescent="0.35">
      <c r="A1792" s="22" t="s">
        <v>5363</v>
      </c>
      <c r="B1792" s="22">
        <v>1</v>
      </c>
      <c r="C1792" s="22">
        <v>24.27</v>
      </c>
      <c r="D1792" s="22" t="s">
        <v>5364</v>
      </c>
      <c r="E1792" s="22">
        <f t="shared" si="136"/>
        <v>1.0324570430498274</v>
      </c>
      <c r="F1792" s="22">
        <f t="shared" si="140"/>
        <v>0.72457217580791033</v>
      </c>
      <c r="G1792" s="22">
        <f t="shared" si="137"/>
        <v>0.7666363455171068</v>
      </c>
      <c r="H1792" s="22">
        <f t="shared" si="138"/>
        <v>2.3920328193454965E-2</v>
      </c>
      <c r="I1792" s="22">
        <f t="shared" si="139"/>
        <v>0.80052901288931322</v>
      </c>
      <c r="J1792" s="25">
        <v>7.0846140482923703E-2</v>
      </c>
      <c r="K1792" s="22" t="s">
        <v>5365</v>
      </c>
      <c r="L1792" s="22">
        <v>617579.82464220899</v>
      </c>
      <c r="M1792" s="22">
        <v>483195.64636925398</v>
      </c>
      <c r="N1792" s="22">
        <v>468726.49917797698</v>
      </c>
      <c r="O1792" s="22">
        <v>607574.78832481999</v>
      </c>
      <c r="P1792" s="22">
        <v>613438.47096992901</v>
      </c>
      <c r="Q1792" s="22">
        <v>486329.03366206097</v>
      </c>
      <c r="R1792" s="22">
        <v>673295.39556297602</v>
      </c>
      <c r="S1792" s="22">
        <v>534084.758362383</v>
      </c>
      <c r="T1792" s="22">
        <v>535708.01037868496</v>
      </c>
      <c r="U1792" s="22">
        <v>651669.90445265104</v>
      </c>
      <c r="V1792" s="22">
        <v>796627.77404850698</v>
      </c>
      <c r="W1792" s="22">
        <v>567372.76163366495</v>
      </c>
      <c r="X1792" s="22">
        <v>723559.827174976</v>
      </c>
      <c r="Y1792" s="22">
        <v>834948.08359751001</v>
      </c>
      <c r="Z1792" s="22">
        <v>563330.52321929298</v>
      </c>
      <c r="AA1792" s="22">
        <v>541204.03710055002</v>
      </c>
      <c r="AB1792" s="22">
        <v>482573.29326955299</v>
      </c>
      <c r="AC1792" s="22">
        <v>546773.83947493299</v>
      </c>
      <c r="AD1792" s="22">
        <v>531792.08907546697</v>
      </c>
      <c r="AE1792" s="22">
        <v>570027.58985145204</v>
      </c>
    </row>
    <row r="1793" spans="1:31" x14ac:dyDescent="0.35">
      <c r="A1793" s="22" t="s">
        <v>5366</v>
      </c>
      <c r="B1793" s="22">
        <v>1</v>
      </c>
      <c r="C1793" s="22">
        <v>31.4</v>
      </c>
      <c r="D1793" s="22" t="s">
        <v>5367</v>
      </c>
      <c r="E1793" s="22">
        <f t="shared" si="136"/>
        <v>1.3414864437184066</v>
      </c>
      <c r="F1793" s="22">
        <f t="shared" si="140"/>
        <v>5.0140321889134962E-2</v>
      </c>
      <c r="G1793" s="22">
        <f t="shared" si="137"/>
        <v>0.5368597331733227</v>
      </c>
      <c r="H1793" s="22">
        <f t="shared" si="138"/>
        <v>5.2891320964704993E-3</v>
      </c>
      <c r="I1793" s="22">
        <f t="shared" si="139"/>
        <v>0.60472297984653878</v>
      </c>
      <c r="J1793" s="25">
        <v>1.27794658272862E-2</v>
      </c>
      <c r="K1793" s="22" t="s">
        <v>5368</v>
      </c>
      <c r="L1793" s="22">
        <v>82430.008036198502</v>
      </c>
      <c r="M1793" s="22">
        <v>94293.129570752804</v>
      </c>
      <c r="N1793" s="22">
        <v>87410.816072522895</v>
      </c>
      <c r="O1793" s="22">
        <v>143028.19672609199</v>
      </c>
      <c r="P1793" s="22">
        <v>120482.568569747</v>
      </c>
      <c r="Q1793" s="22">
        <v>152903.324629079</v>
      </c>
      <c r="R1793" s="22">
        <v>177334.63961160401</v>
      </c>
      <c r="S1793" s="22">
        <v>118848.053652227</v>
      </c>
      <c r="T1793" s="22">
        <v>134496.78816421601</v>
      </c>
      <c r="U1793" s="22">
        <v>124245.431547865</v>
      </c>
      <c r="V1793" s="22">
        <v>110856.412454777</v>
      </c>
      <c r="W1793" s="22">
        <v>166353.54110187801</v>
      </c>
      <c r="X1793" s="22">
        <v>221478.88371280799</v>
      </c>
      <c r="Y1793" s="22">
        <v>194054.95541696</v>
      </c>
      <c r="Z1793" s="22">
        <v>179795.76105968101</v>
      </c>
      <c r="AA1793" s="22">
        <v>104349.721155522</v>
      </c>
      <c r="AB1793" s="22">
        <v>61318.856928724003</v>
      </c>
      <c r="AC1793" s="22">
        <v>75623.009317411503</v>
      </c>
      <c r="AD1793" s="22">
        <v>107738.66401504001</v>
      </c>
      <c r="AE1793" s="22">
        <v>119401.100590606</v>
      </c>
    </row>
    <row r="1794" spans="1:31" x14ac:dyDescent="0.35">
      <c r="A1794" s="22" t="s">
        <v>5369</v>
      </c>
      <c r="B1794" s="22">
        <v>10</v>
      </c>
      <c r="C1794" s="22">
        <v>488.09</v>
      </c>
      <c r="D1794" s="24" t="s">
        <v>5370</v>
      </c>
      <c r="E1794" s="22">
        <f t="shared" si="136"/>
        <v>0.84106110801009826</v>
      </c>
      <c r="F1794" s="22">
        <f t="shared" si="140"/>
        <v>0.27561916263646163</v>
      </c>
      <c r="G1794" s="22">
        <f t="shared" si="137"/>
        <v>1.0204900250286253</v>
      </c>
      <c r="H1794" s="22">
        <f t="shared" si="138"/>
        <v>0.80056159619176692</v>
      </c>
      <c r="I1794" s="22">
        <f t="shared" si="139"/>
        <v>1.0678462757964668</v>
      </c>
      <c r="J1794" s="25">
        <v>0.528812494078441</v>
      </c>
      <c r="K1794" s="22" t="s">
        <v>5371</v>
      </c>
      <c r="L1794" s="22">
        <v>15305339.5904465</v>
      </c>
      <c r="M1794" s="22">
        <v>16611025.0244147</v>
      </c>
      <c r="N1794" s="22">
        <v>15685259.1441414</v>
      </c>
      <c r="O1794" s="22">
        <v>18673114.710289299</v>
      </c>
      <c r="P1794" s="22">
        <v>12286738.76255</v>
      </c>
      <c r="Q1794" s="22">
        <v>20066246.169470999</v>
      </c>
      <c r="R1794" s="22">
        <v>11435396.8853916</v>
      </c>
      <c r="S1794" s="22">
        <v>14150096.9279148</v>
      </c>
      <c r="T1794" s="22">
        <v>9664895.0373462494</v>
      </c>
      <c r="U1794" s="22">
        <v>10758368.067399399</v>
      </c>
      <c r="V1794" s="22">
        <v>15671781.475671099</v>
      </c>
      <c r="W1794" s="22">
        <v>17252262.025915399</v>
      </c>
      <c r="X1794" s="22">
        <v>13398368.613031</v>
      </c>
      <c r="Y1794" s="22">
        <v>11178003.640363401</v>
      </c>
      <c r="Z1794" s="22">
        <v>16069609.268748101</v>
      </c>
      <c r="AA1794" s="22">
        <v>13663189.058713701</v>
      </c>
      <c r="AB1794" s="22">
        <v>15113543.874400999</v>
      </c>
      <c r="AC1794" s="22">
        <v>16072704.8206222</v>
      </c>
      <c r="AD1794" s="22">
        <v>15464244.5511427</v>
      </c>
      <c r="AE1794" s="22">
        <v>14763794.3729422</v>
      </c>
    </row>
    <row r="1795" spans="1:31" x14ac:dyDescent="0.35">
      <c r="A1795" s="22" t="s">
        <v>5372</v>
      </c>
      <c r="B1795" s="22">
        <v>5</v>
      </c>
      <c r="C1795" s="22">
        <v>251.47</v>
      </c>
      <c r="D1795" s="24" t="s">
        <v>5373</v>
      </c>
      <c r="E1795" s="22">
        <f t="shared" si="136"/>
        <v>0.93947574254913913</v>
      </c>
      <c r="F1795" s="22">
        <f t="shared" si="140"/>
        <v>0.28089091848930442</v>
      </c>
      <c r="G1795" s="22">
        <f t="shared" si="137"/>
        <v>0.97750431674500038</v>
      </c>
      <c r="H1795" s="22">
        <f t="shared" si="138"/>
        <v>0.70749745340000469</v>
      </c>
      <c r="I1795" s="22">
        <f t="shared" si="139"/>
        <v>0.99443452603407634</v>
      </c>
      <c r="J1795" s="25">
        <v>0.85237671120860004</v>
      </c>
      <c r="K1795" s="22" t="s">
        <v>5374</v>
      </c>
      <c r="L1795" s="22">
        <v>968839.16876536806</v>
      </c>
      <c r="M1795" s="22">
        <v>1069265.6114808801</v>
      </c>
      <c r="N1795" s="22">
        <v>1144500.76885804</v>
      </c>
      <c r="O1795" s="22">
        <v>1085837.9546114199</v>
      </c>
      <c r="P1795" s="22">
        <v>1248047.22046039</v>
      </c>
      <c r="Q1795" s="22">
        <v>1050086.0237087</v>
      </c>
      <c r="R1795" s="22">
        <v>1070221.6896347899</v>
      </c>
      <c r="S1795" s="22">
        <v>908804.631825677</v>
      </c>
      <c r="T1795" s="22">
        <v>1034129.37206966</v>
      </c>
      <c r="U1795" s="22">
        <v>1119367.50212195</v>
      </c>
      <c r="V1795" s="22">
        <v>1095143.4911923399</v>
      </c>
      <c r="W1795" s="22">
        <v>1062245.63370904</v>
      </c>
      <c r="X1795" s="22">
        <v>1164877.0668432401</v>
      </c>
      <c r="Y1795" s="22">
        <v>1129976.2617621201</v>
      </c>
      <c r="Z1795" s="22">
        <v>1095121.9830203401</v>
      </c>
      <c r="AA1795" s="22">
        <v>1252892.26377073</v>
      </c>
      <c r="AB1795" s="22">
        <v>1190800.54522245</v>
      </c>
      <c r="AC1795" s="22">
        <v>946467.10564342502</v>
      </c>
      <c r="AD1795" s="22">
        <v>952154.717705652</v>
      </c>
      <c r="AE1795" s="22">
        <v>1080258.0509206599</v>
      </c>
    </row>
    <row r="1796" spans="1:31" x14ac:dyDescent="0.35">
      <c r="A1796" s="22" t="s">
        <v>5375</v>
      </c>
      <c r="B1796" s="22">
        <v>4</v>
      </c>
      <c r="C1796" s="22">
        <v>178.84</v>
      </c>
      <c r="D1796" s="24" t="s">
        <v>5376</v>
      </c>
      <c r="E1796" s="22">
        <f t="shared" si="136"/>
        <v>0.98018744981220618</v>
      </c>
      <c r="F1796" s="22">
        <f t="shared" si="140"/>
        <v>0.62882244357426065</v>
      </c>
      <c r="G1796" s="22">
        <f t="shared" si="137"/>
        <v>1.0190035605777947</v>
      </c>
      <c r="H1796" s="22">
        <f t="shared" si="138"/>
        <v>0.58619877960504674</v>
      </c>
      <c r="I1796" s="22">
        <f t="shared" si="139"/>
        <v>1.0689979790175563</v>
      </c>
      <c r="J1796" s="25">
        <v>7.4402356186482804E-2</v>
      </c>
      <c r="K1796" s="22" t="s">
        <v>5377</v>
      </c>
      <c r="L1796" s="22">
        <v>1824166.5867397799</v>
      </c>
      <c r="M1796" s="22">
        <v>1865585.1292506801</v>
      </c>
      <c r="N1796" s="22">
        <v>2070154.5528396301</v>
      </c>
      <c r="O1796" s="22">
        <v>1789353.3407809101</v>
      </c>
      <c r="P1796" s="22">
        <v>1927812.6573886599</v>
      </c>
      <c r="Q1796" s="22">
        <v>2012604.2417398</v>
      </c>
      <c r="R1796" s="22">
        <v>1767891.2663622899</v>
      </c>
      <c r="S1796" s="22">
        <v>1703258.23085818</v>
      </c>
      <c r="T1796" s="22">
        <v>1940869.2144873601</v>
      </c>
      <c r="U1796" s="22">
        <v>1864684.3436287499</v>
      </c>
      <c r="V1796" s="22">
        <v>1814238.99769923</v>
      </c>
      <c r="W1796" s="22">
        <v>1693600.02056708</v>
      </c>
      <c r="X1796" s="22">
        <v>1887813.5589918201</v>
      </c>
      <c r="Y1796" s="22">
        <v>1716738.2882222401</v>
      </c>
      <c r="Z1796" s="22">
        <v>1752988.16517916</v>
      </c>
      <c r="AA1796" s="22">
        <v>1681789.58717597</v>
      </c>
      <c r="AB1796" s="22">
        <v>1709525.2057435501</v>
      </c>
      <c r="AC1796" s="22">
        <v>1932429.6293259701</v>
      </c>
      <c r="AD1796" s="22">
        <v>1867721.91005673</v>
      </c>
      <c r="AE1796" s="22">
        <v>1842386.4658115599</v>
      </c>
    </row>
    <row r="1797" spans="1:31" x14ac:dyDescent="0.35">
      <c r="A1797" s="22" t="s">
        <v>5378</v>
      </c>
      <c r="B1797" s="22">
        <v>1</v>
      </c>
      <c r="C1797" s="22">
        <v>20.25</v>
      </c>
      <c r="D1797" s="22" t="s">
        <v>5379</v>
      </c>
      <c r="E1797" s="22">
        <f t="shared" si="136"/>
        <v>1.6795155137844215</v>
      </c>
      <c r="F1797" s="22">
        <f t="shared" si="140"/>
        <v>0.59178836617397867</v>
      </c>
      <c r="G1797" s="22">
        <f t="shared" si="137"/>
        <v>1.9412055390194736</v>
      </c>
      <c r="H1797" s="22">
        <f t="shared" si="138"/>
        <v>0.50118737561387672</v>
      </c>
      <c r="I1797" s="22">
        <f t="shared" si="139"/>
        <v>2.7803219454362753</v>
      </c>
      <c r="J1797" s="25">
        <v>0.25819876569965999</v>
      </c>
      <c r="K1797" s="22" t="s">
        <v>5380</v>
      </c>
      <c r="L1797" s="22">
        <v>18517.715629126698</v>
      </c>
      <c r="M1797" s="22">
        <v>0</v>
      </c>
      <c r="N1797" s="22">
        <v>3852.5225627105001</v>
      </c>
      <c r="O1797" s="22">
        <v>4147.5555307936802</v>
      </c>
      <c r="P1797" s="22">
        <v>0</v>
      </c>
      <c r="Q1797" s="22">
        <v>0</v>
      </c>
      <c r="R1797" s="22">
        <v>0</v>
      </c>
      <c r="S1797" s="22">
        <v>0</v>
      </c>
      <c r="T1797" s="22">
        <v>23569.447892801301</v>
      </c>
      <c r="U1797" s="22">
        <v>20967.598055692401</v>
      </c>
      <c r="V1797" s="22">
        <v>0</v>
      </c>
      <c r="W1797" s="22">
        <v>0</v>
      </c>
      <c r="X1797" s="22">
        <v>0</v>
      </c>
      <c r="Y1797" s="22">
        <v>0</v>
      </c>
      <c r="Z1797" s="22">
        <v>9537.6701846195101</v>
      </c>
      <c r="AA1797" s="22">
        <v>0</v>
      </c>
      <c r="AB1797" s="22">
        <v>5270.8737478307003</v>
      </c>
      <c r="AC1797" s="22">
        <v>4358.7745904872299</v>
      </c>
      <c r="AD1797" s="22">
        <v>8884.9298534063491</v>
      </c>
      <c r="AE1797" s="22">
        <v>0</v>
      </c>
    </row>
    <row r="1798" spans="1:31" x14ac:dyDescent="0.35">
      <c r="A1798" s="22" t="s">
        <v>5381</v>
      </c>
      <c r="B1798" s="22">
        <v>47</v>
      </c>
      <c r="C1798" s="22">
        <v>4074.94</v>
      </c>
      <c r="D1798" s="24" t="s">
        <v>5382</v>
      </c>
      <c r="E1798" s="22">
        <f t="shared" ref="E1798:E1861" si="141">AVERAGE(Q1798:U1798)/AVERAGE(L1798:P1798)</f>
        <v>1.0554147520170682</v>
      </c>
      <c r="F1798" s="22">
        <f t="shared" si="140"/>
        <v>0.19299309579574936</v>
      </c>
      <c r="G1798" s="22">
        <f t="shared" ref="G1798:G1861" si="142">AVERAGE(AA1798:AE1798)/AVERAGE(V1798:Z1798)</f>
        <v>0.76189755392001934</v>
      </c>
      <c r="H1798" s="22">
        <f t="shared" ref="H1798:H1861" si="143">_xlfn.T.TEST(AA1798:AE1798,V1798:Z1798,2,2)</f>
        <v>1.336615139771347E-3</v>
      </c>
      <c r="I1798" s="22">
        <f t="shared" ref="I1798:I1861" si="144">AVERAGE(L1798:P1798)/AVERAGE(V1798:Z1798)</f>
        <v>0.90546731730491503</v>
      </c>
      <c r="J1798" s="25">
        <v>4.40872904179248E-2</v>
      </c>
      <c r="K1798" s="22" t="s">
        <v>5383</v>
      </c>
      <c r="L1798" s="22">
        <v>859773893.42279899</v>
      </c>
      <c r="M1798" s="22">
        <v>799794608.95016003</v>
      </c>
      <c r="N1798" s="22">
        <v>784933460.46725297</v>
      </c>
      <c r="O1798" s="22">
        <v>819812739.26020503</v>
      </c>
      <c r="P1798" s="22">
        <v>866445528.38154995</v>
      </c>
      <c r="Q1798" s="22">
        <v>861827200.50873697</v>
      </c>
      <c r="R1798" s="22">
        <v>977461458.24650598</v>
      </c>
      <c r="S1798" s="22">
        <v>863415679.42143595</v>
      </c>
      <c r="T1798" s="22">
        <v>843859683.51361704</v>
      </c>
      <c r="U1798" s="22">
        <v>813101262.60579705</v>
      </c>
      <c r="V1798" s="22">
        <v>946761594.27591395</v>
      </c>
      <c r="W1798" s="22">
        <v>946825330.97936499</v>
      </c>
      <c r="X1798" s="22">
        <v>911110664.25825095</v>
      </c>
      <c r="Y1798" s="22">
        <v>965147823.23795199</v>
      </c>
      <c r="Z1798" s="22">
        <v>792174829.76483405</v>
      </c>
      <c r="AA1798" s="22">
        <v>708441431.42473197</v>
      </c>
      <c r="AB1798" s="22">
        <v>616563090.53983402</v>
      </c>
      <c r="AC1798" s="22">
        <v>629507222.26401305</v>
      </c>
      <c r="AD1798" s="22">
        <v>729512443.42564094</v>
      </c>
      <c r="AE1798" s="22">
        <v>791767876.05257499</v>
      </c>
    </row>
    <row r="1799" spans="1:31" x14ac:dyDescent="0.35">
      <c r="A1799" s="22" t="s">
        <v>5384</v>
      </c>
      <c r="B1799" s="22">
        <v>1</v>
      </c>
      <c r="C1799" s="22">
        <v>49.73</v>
      </c>
      <c r="D1799" s="22" t="s">
        <v>5385</v>
      </c>
      <c r="E1799" s="22">
        <f t="shared" si="141"/>
        <v>0.72987414814329987</v>
      </c>
      <c r="F1799" s="22">
        <f t="shared" si="140"/>
        <v>3.3250751295830085E-2</v>
      </c>
      <c r="G1799" s="22">
        <f t="shared" si="142"/>
        <v>1.1791792177349449</v>
      </c>
      <c r="H1799" s="22">
        <f t="shared" si="143"/>
        <v>0.22788224998806902</v>
      </c>
      <c r="I1799" s="22">
        <f t="shared" si="144"/>
        <v>1.2496976577265257</v>
      </c>
      <c r="J1799" s="25">
        <v>0.15204163342087099</v>
      </c>
      <c r="K1799" s="22" t="s">
        <v>5386</v>
      </c>
      <c r="L1799" s="22">
        <v>299274.43080577702</v>
      </c>
      <c r="M1799" s="22">
        <v>268158.53806896601</v>
      </c>
      <c r="N1799" s="22">
        <v>341360.84561179299</v>
      </c>
      <c r="O1799" s="22">
        <v>258256.41288126199</v>
      </c>
      <c r="P1799" s="22">
        <v>194012.402700593</v>
      </c>
      <c r="Q1799" s="22">
        <v>178926.494498438</v>
      </c>
      <c r="R1799" s="22">
        <v>162055.66000691199</v>
      </c>
      <c r="S1799" s="22">
        <v>183433.86287284101</v>
      </c>
      <c r="T1799" s="22">
        <v>230417.83159726401</v>
      </c>
      <c r="U1799" s="22">
        <v>238570.57871539099</v>
      </c>
      <c r="V1799" s="22">
        <v>279419.012139478</v>
      </c>
      <c r="W1799" s="22">
        <v>247842.031131953</v>
      </c>
      <c r="X1799" s="22">
        <v>232089.023322864</v>
      </c>
      <c r="Y1799" s="22">
        <v>154827.32344480199</v>
      </c>
      <c r="Z1799" s="22">
        <v>174936.14206471</v>
      </c>
      <c r="AA1799" s="22">
        <v>204526.26318192299</v>
      </c>
      <c r="AB1799" s="22">
        <v>276756.61674603901</v>
      </c>
      <c r="AC1799" s="22">
        <v>316747.51538597897</v>
      </c>
      <c r="AD1799" s="22">
        <v>237691.38399876299</v>
      </c>
      <c r="AE1799" s="22">
        <v>248538.26349800601</v>
      </c>
    </row>
    <row r="1800" spans="1:31" x14ac:dyDescent="0.35">
      <c r="A1800" s="22" t="s">
        <v>5387</v>
      </c>
      <c r="B1800" s="22">
        <v>24</v>
      </c>
      <c r="C1800" s="22">
        <v>1469.05</v>
      </c>
      <c r="D1800" s="24" t="s">
        <v>5388</v>
      </c>
      <c r="E1800" s="22">
        <f t="shared" si="141"/>
        <v>0.93258916216757626</v>
      </c>
      <c r="F1800" s="22">
        <f t="shared" si="140"/>
        <v>4.9388671885498316E-2</v>
      </c>
      <c r="G1800" s="22">
        <f t="shared" si="142"/>
        <v>0.84251662460307053</v>
      </c>
      <c r="H1800" s="22">
        <f t="shared" si="143"/>
        <v>5.1358979351559579E-2</v>
      </c>
      <c r="I1800" s="22">
        <f t="shared" si="144"/>
        <v>0.97642702284333738</v>
      </c>
      <c r="J1800" s="25">
        <v>0.80657170776124598</v>
      </c>
      <c r="K1800" s="22" t="s">
        <v>5389</v>
      </c>
      <c r="L1800" s="22">
        <v>161708717.96161899</v>
      </c>
      <c r="M1800" s="22">
        <v>171778848.76303601</v>
      </c>
      <c r="N1800" s="22">
        <v>159621598.17431101</v>
      </c>
      <c r="O1800" s="22">
        <v>172871353.91579199</v>
      </c>
      <c r="P1800" s="22">
        <v>184126110.47639099</v>
      </c>
      <c r="Q1800" s="22">
        <v>151499518.899553</v>
      </c>
      <c r="R1800" s="22">
        <v>161955797.626845</v>
      </c>
      <c r="S1800" s="22">
        <v>159311990.41401601</v>
      </c>
      <c r="T1800" s="22">
        <v>164323210.53107101</v>
      </c>
      <c r="U1800" s="22">
        <v>155709711.69225001</v>
      </c>
      <c r="V1800" s="22">
        <v>205595255.37139601</v>
      </c>
      <c r="W1800" s="22">
        <v>172750759.86255699</v>
      </c>
      <c r="X1800" s="22">
        <v>165874199.622076</v>
      </c>
      <c r="Y1800" s="22">
        <v>185927747.72131699</v>
      </c>
      <c r="Z1800" s="22">
        <v>140482007.10093501</v>
      </c>
      <c r="AA1800" s="22">
        <v>148853437.27450499</v>
      </c>
      <c r="AB1800" s="22">
        <v>133540173.311977</v>
      </c>
      <c r="AC1800" s="22">
        <v>135802318.09396601</v>
      </c>
      <c r="AD1800" s="22">
        <v>158752710.81794399</v>
      </c>
      <c r="AE1800" s="22">
        <v>156571583.83322701</v>
      </c>
    </row>
    <row r="1801" spans="1:31" x14ac:dyDescent="0.35">
      <c r="A1801" s="22" t="s">
        <v>5390</v>
      </c>
      <c r="B1801" s="22">
        <v>2</v>
      </c>
      <c r="C1801" s="22">
        <v>145.66</v>
      </c>
      <c r="D1801" s="24" t="s">
        <v>5391</v>
      </c>
      <c r="E1801" s="22">
        <f t="shared" si="141"/>
        <v>1.3060003181657394</v>
      </c>
      <c r="F1801" s="22">
        <f t="shared" si="140"/>
        <v>0.22282727495484206</v>
      </c>
      <c r="G1801" s="22">
        <f t="shared" si="142"/>
        <v>0.87517899877618732</v>
      </c>
      <c r="H1801" s="22">
        <f t="shared" si="143"/>
        <v>0.41673634258354364</v>
      </c>
      <c r="I1801" s="22">
        <f t="shared" si="144"/>
        <v>0.95915948922042171</v>
      </c>
      <c r="J1801" s="25">
        <v>0.75059013471046199</v>
      </c>
      <c r="K1801" s="22" t="s">
        <v>5392</v>
      </c>
      <c r="L1801" s="22">
        <v>11137910.898138501</v>
      </c>
      <c r="M1801" s="22">
        <v>17777418.550390899</v>
      </c>
      <c r="N1801" s="22">
        <v>8989505.1840422601</v>
      </c>
      <c r="O1801" s="22">
        <v>8937564.9703724291</v>
      </c>
      <c r="P1801" s="22">
        <v>7465904.3243658496</v>
      </c>
      <c r="Q1801" s="22">
        <v>18580159.566266999</v>
      </c>
      <c r="R1801" s="22">
        <v>17361206.7205915</v>
      </c>
      <c r="S1801" s="22">
        <v>11884087.6196186</v>
      </c>
      <c r="T1801" s="22">
        <v>9177735.8569156509</v>
      </c>
      <c r="U1801" s="22">
        <v>13923472.444715699</v>
      </c>
      <c r="V1801" s="22">
        <v>7684185.2580605298</v>
      </c>
      <c r="W1801" s="22">
        <v>8940478.9416312706</v>
      </c>
      <c r="X1801" s="22">
        <v>13349858.186360201</v>
      </c>
      <c r="Y1801" s="22">
        <v>12908516.6390513</v>
      </c>
      <c r="Z1801" s="22">
        <v>13737684.1577015</v>
      </c>
      <c r="AA1801" s="22">
        <v>6244860.0685695298</v>
      </c>
      <c r="AB1801" s="22">
        <v>9145756.9744156301</v>
      </c>
      <c r="AC1801" s="22">
        <v>11180957.234212199</v>
      </c>
      <c r="AD1801" s="22">
        <v>12607483.276264001</v>
      </c>
      <c r="AE1801" s="22">
        <v>10374210.2716494</v>
      </c>
    </row>
    <row r="1802" spans="1:31" x14ac:dyDescent="0.35">
      <c r="A1802" s="22" t="s">
        <v>5393</v>
      </c>
      <c r="B1802" s="22">
        <v>1</v>
      </c>
      <c r="C1802" s="22">
        <v>22.23</v>
      </c>
      <c r="D1802" s="22" t="s">
        <v>5394</v>
      </c>
      <c r="E1802" s="22">
        <f t="shared" si="141"/>
        <v>1.179467510327336</v>
      </c>
      <c r="F1802" s="22">
        <f t="shared" si="140"/>
        <v>0.4319481471843355</v>
      </c>
      <c r="G1802" s="22">
        <f t="shared" si="142"/>
        <v>0.79033750917444723</v>
      </c>
      <c r="H1802" s="22">
        <f t="shared" si="143"/>
        <v>0.19582658433180022</v>
      </c>
      <c r="I1802" s="22">
        <f t="shared" si="144"/>
        <v>0.88793106439876401</v>
      </c>
      <c r="J1802" s="25">
        <v>0.44425408095802199</v>
      </c>
      <c r="K1802" s="22" t="s">
        <v>5395</v>
      </c>
      <c r="L1802" s="22">
        <v>2199033.92375253</v>
      </c>
      <c r="M1802" s="22">
        <v>2529149.1483338401</v>
      </c>
      <c r="N1802" s="22">
        <v>1117390.47780282</v>
      </c>
      <c r="O1802" s="22">
        <v>1406055.1674139299</v>
      </c>
      <c r="P1802" s="22">
        <v>1133411.8269667299</v>
      </c>
      <c r="Q1802" s="22">
        <v>2514960.8259454798</v>
      </c>
      <c r="R1802" s="22">
        <v>2351121.1227370501</v>
      </c>
      <c r="S1802" s="22">
        <v>1744181.4463770599</v>
      </c>
      <c r="T1802" s="22">
        <v>1283419.1980620499</v>
      </c>
      <c r="U1802" s="22">
        <v>1996200.3016220899</v>
      </c>
      <c r="V1802" s="22">
        <v>1735185.1994342899</v>
      </c>
      <c r="W1802" s="22">
        <v>1315786.5414929299</v>
      </c>
      <c r="X1802" s="22">
        <v>1941401.0564246201</v>
      </c>
      <c r="Y1802" s="22">
        <v>2380101.6314977398</v>
      </c>
      <c r="Z1802" s="22">
        <v>2070871.88536855</v>
      </c>
      <c r="AA1802" s="22">
        <v>870328.773878354</v>
      </c>
      <c r="AB1802" s="22">
        <v>1124824.44564788</v>
      </c>
      <c r="AC1802" s="22">
        <v>1717887.69943829</v>
      </c>
      <c r="AD1802" s="22">
        <v>2074133.0113184201</v>
      </c>
      <c r="AE1802" s="22">
        <v>1676256.87396791</v>
      </c>
    </row>
    <row r="1803" spans="1:31" x14ac:dyDescent="0.35">
      <c r="A1803" s="22" t="s">
        <v>5396</v>
      </c>
      <c r="B1803" s="22">
        <v>1</v>
      </c>
      <c r="C1803" s="22">
        <v>15.24</v>
      </c>
      <c r="D1803" s="22" t="s">
        <v>5397</v>
      </c>
      <c r="E1803" s="22">
        <f t="shared" si="141"/>
        <v>0.89293905703512322</v>
      </c>
      <c r="F1803" s="22">
        <f t="shared" si="140"/>
        <v>0.17694858634306954</v>
      </c>
      <c r="G1803" s="22">
        <f t="shared" si="142"/>
        <v>0.84626273286551856</v>
      </c>
      <c r="H1803" s="22">
        <f t="shared" si="143"/>
        <v>9.4016048183658274E-2</v>
      </c>
      <c r="I1803" s="22">
        <f t="shared" si="144"/>
        <v>0.90364555097086796</v>
      </c>
      <c r="J1803" s="25">
        <v>0.307332683703266</v>
      </c>
      <c r="K1803" s="22" t="s">
        <v>5398</v>
      </c>
      <c r="L1803" s="22">
        <v>7880639.6341990698</v>
      </c>
      <c r="M1803" s="22">
        <v>7085748.9124630699</v>
      </c>
      <c r="N1803" s="22">
        <v>7578571.8983474895</v>
      </c>
      <c r="O1803" s="22">
        <v>7908502.2269200096</v>
      </c>
      <c r="P1803" s="22">
        <v>8529196.7051041909</v>
      </c>
      <c r="Q1803" s="22">
        <v>6008606.0384315904</v>
      </c>
      <c r="R1803" s="22">
        <v>8519922.5667592604</v>
      </c>
      <c r="S1803" s="22">
        <v>7846715.2964214897</v>
      </c>
      <c r="T1803" s="22">
        <v>6309613.33602692</v>
      </c>
      <c r="U1803" s="22">
        <v>6124281.86721073</v>
      </c>
      <c r="V1803" s="22">
        <v>9182054.1926185209</v>
      </c>
      <c r="W1803" s="22">
        <v>8451046.6062216908</v>
      </c>
      <c r="X1803" s="22">
        <v>8716191.2840700503</v>
      </c>
      <c r="Y1803" s="22">
        <v>10349146.739969499</v>
      </c>
      <c r="Z1803" s="22">
        <v>6440886.4746898897</v>
      </c>
      <c r="AA1803" s="22">
        <v>7270120.13390732</v>
      </c>
      <c r="AB1803" s="22">
        <v>6781368.3483507</v>
      </c>
      <c r="AC1803" s="22">
        <v>7916465.3029631404</v>
      </c>
      <c r="AD1803" s="22">
        <v>7979264.6562701501</v>
      </c>
      <c r="AE1803" s="22">
        <v>6559984.8788045803</v>
      </c>
    </row>
    <row r="1804" spans="1:31" x14ac:dyDescent="0.35">
      <c r="A1804" s="22" t="s">
        <v>5399</v>
      </c>
      <c r="B1804" s="22">
        <v>19</v>
      </c>
      <c r="C1804" s="22">
        <v>1239.6099999999999</v>
      </c>
      <c r="D1804" s="24" t="s">
        <v>5400</v>
      </c>
      <c r="E1804" s="22">
        <f t="shared" si="141"/>
        <v>0.78741700039290474</v>
      </c>
      <c r="F1804" s="22">
        <f t="shared" si="140"/>
        <v>1.9736483648108261E-2</v>
      </c>
      <c r="G1804" s="22">
        <f t="shared" si="142"/>
        <v>1.1135265148822204</v>
      </c>
      <c r="H1804" s="22">
        <f t="shared" si="143"/>
        <v>0.10230915051153908</v>
      </c>
      <c r="I1804" s="22">
        <f t="shared" si="144"/>
        <v>1.1280133364637044</v>
      </c>
      <c r="J1804" s="25">
        <v>0.129191404842246</v>
      </c>
      <c r="K1804" s="22" t="s">
        <v>5401</v>
      </c>
      <c r="L1804" s="22">
        <v>36337875.576587498</v>
      </c>
      <c r="M1804" s="22">
        <v>51755690.966088504</v>
      </c>
      <c r="N1804" s="22">
        <v>40622095.177323699</v>
      </c>
      <c r="O1804" s="22">
        <v>45215658.889722303</v>
      </c>
      <c r="P1804" s="22">
        <v>46624795.793389</v>
      </c>
      <c r="Q1804" s="22">
        <v>38293444.081859499</v>
      </c>
      <c r="R1804" s="22">
        <v>30371991.6081669</v>
      </c>
      <c r="S1804" s="22">
        <v>39978680.4089524</v>
      </c>
      <c r="T1804" s="22">
        <v>33119427.004406601</v>
      </c>
      <c r="U1804" s="22">
        <v>31906092.4930606</v>
      </c>
      <c r="V1804" s="22">
        <v>42738581.360556103</v>
      </c>
      <c r="W1804" s="22">
        <v>39828336.548518397</v>
      </c>
      <c r="X1804" s="22">
        <v>35212226.268968098</v>
      </c>
      <c r="Y1804" s="22">
        <v>38752440.936571598</v>
      </c>
      <c r="Z1804" s="22">
        <v>38994575.147417203</v>
      </c>
      <c r="AA1804" s="22">
        <v>44678313.285286799</v>
      </c>
      <c r="AB1804" s="22">
        <v>49559596.566023096</v>
      </c>
      <c r="AC1804" s="22">
        <v>45720264.813041702</v>
      </c>
      <c r="AD1804" s="22">
        <v>38122132.128241397</v>
      </c>
      <c r="AE1804" s="22">
        <v>39643257.012289301</v>
      </c>
    </row>
    <row r="1805" spans="1:31" x14ac:dyDescent="0.35">
      <c r="A1805" s="22" t="s">
        <v>5402</v>
      </c>
      <c r="B1805" s="22">
        <v>7</v>
      </c>
      <c r="C1805" s="22">
        <v>401.51</v>
      </c>
      <c r="D1805" s="24" t="s">
        <v>5403</v>
      </c>
      <c r="E1805" s="22">
        <f t="shared" si="141"/>
        <v>0.99883695199965028</v>
      </c>
      <c r="F1805" s="22">
        <f t="shared" si="140"/>
        <v>0.98422333906718862</v>
      </c>
      <c r="G1805" s="22">
        <f t="shared" si="142"/>
        <v>0.91074717119017889</v>
      </c>
      <c r="H1805" s="22">
        <f t="shared" si="143"/>
        <v>0.19571697310206101</v>
      </c>
      <c r="I1805" s="22">
        <f t="shared" si="144"/>
        <v>0.95536139382192398</v>
      </c>
      <c r="J1805" s="25">
        <v>0.346671490239088</v>
      </c>
      <c r="K1805" s="22" t="s">
        <v>5404</v>
      </c>
      <c r="L1805" s="22">
        <v>5994037.3789512999</v>
      </c>
      <c r="M1805" s="22">
        <v>6237244.7026547398</v>
      </c>
      <c r="N1805" s="22">
        <v>5840807.6907647802</v>
      </c>
      <c r="O1805" s="22">
        <v>6259829.1198751796</v>
      </c>
      <c r="P1805" s="22">
        <v>5728071.2911497802</v>
      </c>
      <c r="Q1805" s="22">
        <v>7141386.6247486901</v>
      </c>
      <c r="R1805" s="22">
        <v>6043043.5419133296</v>
      </c>
      <c r="S1805" s="22">
        <v>5114478.9860788202</v>
      </c>
      <c r="T1805" s="22">
        <v>5884665.0851582</v>
      </c>
      <c r="U1805" s="22">
        <v>5841454.7340234099</v>
      </c>
      <c r="V1805" s="22">
        <v>6967542.7809555596</v>
      </c>
      <c r="W1805" s="22">
        <v>6590472.3250822304</v>
      </c>
      <c r="X1805" s="22">
        <v>6247345.6009221599</v>
      </c>
      <c r="Y1805" s="22">
        <v>6160609.2551523903</v>
      </c>
      <c r="Z1805" s="22">
        <v>5498552.6549684796</v>
      </c>
      <c r="AA1805" s="22">
        <v>5262300.4520048397</v>
      </c>
      <c r="AB1805" s="22">
        <v>4862514.6617560303</v>
      </c>
      <c r="AC1805" s="22">
        <v>5763410.6056470498</v>
      </c>
      <c r="AD1805" s="22">
        <v>6116043.2036654204</v>
      </c>
      <c r="AE1805" s="22">
        <v>6651956.0432824204</v>
      </c>
    </row>
    <row r="1806" spans="1:31" x14ac:dyDescent="0.35">
      <c r="A1806" s="22" t="s">
        <v>5405</v>
      </c>
      <c r="B1806" s="22">
        <v>4</v>
      </c>
      <c r="C1806" s="22">
        <v>191.62</v>
      </c>
      <c r="D1806" s="24" t="s">
        <v>5406</v>
      </c>
      <c r="E1806" s="22">
        <f t="shared" si="141"/>
        <v>0.92516941542225528</v>
      </c>
      <c r="F1806" s="22">
        <f t="shared" si="140"/>
        <v>0.72570482318065821</v>
      </c>
      <c r="G1806" s="22">
        <f t="shared" si="142"/>
        <v>1.2836958967502778</v>
      </c>
      <c r="H1806" s="22">
        <f t="shared" si="143"/>
        <v>0.18237631554280509</v>
      </c>
      <c r="I1806" s="22">
        <f t="shared" si="144"/>
        <v>0.9747324415758829</v>
      </c>
      <c r="J1806" s="25">
        <v>0.67013304798111895</v>
      </c>
      <c r="K1806" s="22" t="s">
        <v>5407</v>
      </c>
      <c r="L1806" s="22">
        <v>523737.24864234199</v>
      </c>
      <c r="M1806" s="22">
        <v>1137495.6520483601</v>
      </c>
      <c r="N1806" s="22">
        <v>1079886.1600752401</v>
      </c>
      <c r="O1806" s="22">
        <v>1277798.6248761101</v>
      </c>
      <c r="P1806" s="22">
        <v>838247.42349319602</v>
      </c>
      <c r="Q1806" s="22">
        <v>605804.53180339595</v>
      </c>
      <c r="R1806" s="22">
        <v>660177.08647117298</v>
      </c>
      <c r="S1806" s="22">
        <v>1450339.7079447</v>
      </c>
      <c r="T1806" s="22">
        <v>860183.00120402302</v>
      </c>
      <c r="U1806" s="22">
        <v>917196.27720474103</v>
      </c>
      <c r="V1806" s="22">
        <v>1033003.40354995</v>
      </c>
      <c r="W1806" s="22">
        <v>1018127.41541936</v>
      </c>
      <c r="X1806" s="22">
        <v>967051.94981607702</v>
      </c>
      <c r="Y1806" s="22">
        <v>1014673.40655409</v>
      </c>
      <c r="Z1806" s="22">
        <v>950219.07891440403</v>
      </c>
      <c r="AA1806" s="22">
        <v>1232699.1484944101</v>
      </c>
      <c r="AB1806" s="22">
        <v>2030865.2547297999</v>
      </c>
      <c r="AC1806" s="22">
        <v>1078840.31397434</v>
      </c>
      <c r="AD1806" s="22">
        <v>955027.03172452503</v>
      </c>
      <c r="AE1806" s="22">
        <v>1099321.5081604801</v>
      </c>
    </row>
    <row r="1807" spans="1:31" x14ac:dyDescent="0.35">
      <c r="A1807" s="22" t="s">
        <v>5408</v>
      </c>
      <c r="B1807" s="22">
        <v>1</v>
      </c>
      <c r="C1807" s="22">
        <v>24.2</v>
      </c>
      <c r="D1807" s="22" t="s">
        <v>5409</v>
      </c>
      <c r="E1807" s="22">
        <f t="shared" si="141"/>
        <v>1.3692872826065188</v>
      </c>
      <c r="F1807" s="22">
        <f t="shared" si="140"/>
        <v>0.48311610464133681</v>
      </c>
      <c r="G1807" s="22">
        <f t="shared" si="142"/>
        <v>0.54700128437940276</v>
      </c>
      <c r="H1807" s="22">
        <f t="shared" si="143"/>
        <v>7.6503982314343787E-3</v>
      </c>
      <c r="I1807" s="22">
        <f t="shared" si="144"/>
        <v>0.46961775985956061</v>
      </c>
      <c r="J1807" s="25">
        <v>2.63882004575468E-2</v>
      </c>
      <c r="K1807" s="22" t="s">
        <v>5410</v>
      </c>
      <c r="L1807" s="22">
        <v>92111.651571612398</v>
      </c>
      <c r="M1807" s="22">
        <v>215376.99173396401</v>
      </c>
      <c r="N1807" s="22">
        <v>59901.218738086201</v>
      </c>
      <c r="O1807" s="22">
        <v>80451.261014527394</v>
      </c>
      <c r="P1807" s="22">
        <v>466797.64910150098</v>
      </c>
      <c r="Q1807" s="22">
        <v>144366.41138656001</v>
      </c>
      <c r="R1807" s="22">
        <v>441461.010144678</v>
      </c>
      <c r="S1807" s="22">
        <v>263381.81115489302</v>
      </c>
      <c r="T1807" s="22">
        <v>184602.38486729201</v>
      </c>
      <c r="U1807" s="22">
        <v>218591.62134368299</v>
      </c>
      <c r="V1807" s="22">
        <v>503430.43081768899</v>
      </c>
      <c r="W1807" s="22">
        <v>382355.267092383</v>
      </c>
      <c r="X1807" s="22">
        <v>405869.42217981402</v>
      </c>
      <c r="Y1807" s="22">
        <v>305299.55953529902</v>
      </c>
      <c r="Z1807" s="22">
        <v>350669.21865586401</v>
      </c>
      <c r="AA1807" s="22">
        <v>261606.53453067699</v>
      </c>
      <c r="AB1807" s="22">
        <v>288115.80299955502</v>
      </c>
      <c r="AC1807" s="22">
        <v>147570.149039721</v>
      </c>
      <c r="AD1807" s="22">
        <v>100639.82248272801</v>
      </c>
      <c r="AE1807" s="22">
        <v>267420.46479507198</v>
      </c>
    </row>
    <row r="1808" spans="1:31" x14ac:dyDescent="0.35">
      <c r="A1808" s="22" t="s">
        <v>5411</v>
      </c>
      <c r="B1808" s="22">
        <v>1</v>
      </c>
      <c r="C1808" s="22">
        <v>84.02</v>
      </c>
      <c r="D1808" s="22" t="s">
        <v>5412</v>
      </c>
      <c r="E1808" s="22">
        <f t="shared" si="141"/>
        <v>1.1756465177185467</v>
      </c>
      <c r="F1808" s="22">
        <f t="shared" si="140"/>
        <v>0.49790948305191296</v>
      </c>
      <c r="G1808" s="22">
        <f t="shared" si="142"/>
        <v>7.694321329053337</v>
      </c>
      <c r="H1808" s="22">
        <f t="shared" si="143"/>
        <v>1.6452736626391319E-4</v>
      </c>
      <c r="I1808" s="22">
        <f t="shared" si="144"/>
        <v>3.876341951571304</v>
      </c>
      <c r="J1808" s="25">
        <v>2.4514511252089399E-3</v>
      </c>
      <c r="K1808" s="22" t="s">
        <v>5413</v>
      </c>
      <c r="L1808" s="22">
        <v>42377.900273549203</v>
      </c>
      <c r="M1808" s="22">
        <v>75912.245454679403</v>
      </c>
      <c r="N1808" s="22">
        <v>33793.094902861703</v>
      </c>
      <c r="O1808" s="22">
        <v>29425.237429212</v>
      </c>
      <c r="P1808" s="22">
        <v>35484.991528949802</v>
      </c>
      <c r="Q1808" s="22">
        <v>49109.232284006699</v>
      </c>
      <c r="R1808" s="22">
        <v>60533.0169015012</v>
      </c>
      <c r="S1808" s="22">
        <v>48353.190398408799</v>
      </c>
      <c r="T1808" s="22">
        <v>28756.3660987365</v>
      </c>
      <c r="U1808" s="22">
        <v>68355.811207616396</v>
      </c>
      <c r="V1808" s="22">
        <v>7180.8327753773301</v>
      </c>
      <c r="W1808" s="22">
        <v>15277.311684730599</v>
      </c>
      <c r="X1808" s="22">
        <v>22808.159810237401</v>
      </c>
      <c r="Y1808" s="22">
        <v>4872.71378293828</v>
      </c>
      <c r="Z1808" s="22">
        <v>5839.9106119989301</v>
      </c>
      <c r="AA1808" s="22">
        <v>69440.7069619627</v>
      </c>
      <c r="AB1808" s="22">
        <v>123556.336424779</v>
      </c>
      <c r="AC1808" s="22">
        <v>97348.009071837296</v>
      </c>
      <c r="AD1808" s="22">
        <v>68234.492110527703</v>
      </c>
      <c r="AE1808" s="22">
        <v>72140.320237731896</v>
      </c>
    </row>
    <row r="1809" spans="1:31" x14ac:dyDescent="0.35">
      <c r="A1809" s="22" t="s">
        <v>5414</v>
      </c>
      <c r="B1809" s="22">
        <v>4</v>
      </c>
      <c r="C1809" s="22">
        <v>214.22</v>
      </c>
      <c r="D1809" s="24" t="s">
        <v>5415</v>
      </c>
      <c r="E1809" s="22">
        <f t="shared" si="141"/>
        <v>0.8721753164646564</v>
      </c>
      <c r="F1809" s="22">
        <f t="shared" si="140"/>
        <v>8.2209094459511078E-2</v>
      </c>
      <c r="G1809" s="22">
        <f t="shared" si="142"/>
        <v>0.87360331536837632</v>
      </c>
      <c r="H1809" s="22">
        <f t="shared" si="143"/>
        <v>0.13525967125526842</v>
      </c>
      <c r="I1809" s="22">
        <f t="shared" si="144"/>
        <v>0.94359740565274886</v>
      </c>
      <c r="J1809" s="25">
        <v>0.52173717013093102</v>
      </c>
      <c r="K1809" s="22" t="s">
        <v>5416</v>
      </c>
      <c r="L1809" s="22">
        <v>6360796.6751891403</v>
      </c>
      <c r="M1809" s="22">
        <v>5800214.4891683096</v>
      </c>
      <c r="N1809" s="22">
        <v>6142471.1445126599</v>
      </c>
      <c r="O1809" s="22">
        <v>6068789.2182869697</v>
      </c>
      <c r="P1809" s="22">
        <v>7114060.4699363299</v>
      </c>
      <c r="Q1809" s="22">
        <v>4347653.6331569003</v>
      </c>
      <c r="R1809" s="22">
        <v>5828212.9118044795</v>
      </c>
      <c r="S1809" s="22">
        <v>5202708.2191450996</v>
      </c>
      <c r="T1809" s="22">
        <v>5742297.5742300199</v>
      </c>
      <c r="U1809" s="22">
        <v>6340729.2355396803</v>
      </c>
      <c r="V1809" s="22">
        <v>7059380.8966254601</v>
      </c>
      <c r="W1809" s="22">
        <v>6421100.8647887995</v>
      </c>
      <c r="X1809" s="22">
        <v>6680235.52460384</v>
      </c>
      <c r="Y1809" s="22">
        <v>7963934.98936316</v>
      </c>
      <c r="Z1809" s="22">
        <v>5243743.8313378198</v>
      </c>
      <c r="AA1809" s="22">
        <v>6255842.9239409296</v>
      </c>
      <c r="AB1809" s="22">
        <v>5512737.7883404996</v>
      </c>
      <c r="AC1809" s="22">
        <v>5074050.3911497397</v>
      </c>
      <c r="AD1809" s="22">
        <v>6446979.9929881198</v>
      </c>
      <c r="AE1809" s="22">
        <v>5861130.3709357204</v>
      </c>
    </row>
    <row r="1810" spans="1:31" x14ac:dyDescent="0.35">
      <c r="A1810" s="22" t="s">
        <v>5417</v>
      </c>
      <c r="B1810" s="22">
        <v>21</v>
      </c>
      <c r="C1810" s="22">
        <v>1385.62</v>
      </c>
      <c r="D1810" s="24" t="s">
        <v>5418</v>
      </c>
      <c r="E1810" s="22">
        <f t="shared" si="141"/>
        <v>0.8984245335611637</v>
      </c>
      <c r="F1810" s="22">
        <f t="shared" si="140"/>
        <v>1.9183894362186475E-2</v>
      </c>
      <c r="G1810" s="22">
        <f t="shared" si="142"/>
        <v>1.0170774137926428</v>
      </c>
      <c r="H1810" s="22">
        <f t="shared" si="143"/>
        <v>0.70312229237517088</v>
      </c>
      <c r="I1810" s="22">
        <f t="shared" si="144"/>
        <v>1.0559445393373479</v>
      </c>
      <c r="J1810" s="25">
        <v>0.21065256129917101</v>
      </c>
      <c r="K1810" s="22" t="s">
        <v>5419</v>
      </c>
      <c r="L1810" s="22">
        <v>55712015.113679603</v>
      </c>
      <c r="M1810" s="22">
        <v>55824358.398378298</v>
      </c>
      <c r="N1810" s="22">
        <v>62098144.649667799</v>
      </c>
      <c r="O1810" s="22">
        <v>56618545.5629583</v>
      </c>
      <c r="P1810" s="22">
        <v>57386922.034828201</v>
      </c>
      <c r="Q1810" s="22">
        <v>52516508.209361799</v>
      </c>
      <c r="R1810" s="22">
        <v>50400501.348962598</v>
      </c>
      <c r="S1810" s="22">
        <v>47796623.534776099</v>
      </c>
      <c r="T1810" s="22">
        <v>57396202.788552701</v>
      </c>
      <c r="U1810" s="22">
        <v>50312984.157876298</v>
      </c>
      <c r="V1810" s="22">
        <v>55350661.749355398</v>
      </c>
      <c r="W1810" s="22">
        <v>57722276.339927398</v>
      </c>
      <c r="X1810" s="22">
        <v>53410122.770221502</v>
      </c>
      <c r="Y1810" s="22">
        <v>58219555.024113201</v>
      </c>
      <c r="Z1810" s="22">
        <v>47698040.6319407</v>
      </c>
      <c r="AA1810" s="22">
        <v>54586726.750132099</v>
      </c>
      <c r="AB1810" s="22">
        <v>58176219.154143803</v>
      </c>
      <c r="AC1810" s="22">
        <v>53194237.597541399</v>
      </c>
      <c r="AD1810" s="22">
        <v>51994414.9601904</v>
      </c>
      <c r="AE1810" s="22">
        <v>59100956.782254197</v>
      </c>
    </row>
    <row r="1811" spans="1:31" x14ac:dyDescent="0.35">
      <c r="A1811" s="22" t="s">
        <v>5420</v>
      </c>
      <c r="B1811" s="22">
        <v>1</v>
      </c>
      <c r="C1811" s="22">
        <v>46.65</v>
      </c>
      <c r="D1811" s="22" t="s">
        <v>5421</v>
      </c>
      <c r="E1811" s="22">
        <f t="shared" si="141"/>
        <v>1.0633860351055258</v>
      </c>
      <c r="F1811" s="22">
        <f t="shared" si="140"/>
        <v>0.49995313310195288</v>
      </c>
      <c r="G1811" s="22">
        <f t="shared" si="142"/>
        <v>1.4572486029393132</v>
      </c>
      <c r="H1811" s="22">
        <f t="shared" si="143"/>
        <v>4.2685674937157143E-2</v>
      </c>
      <c r="I1811" s="22">
        <f t="shared" si="144"/>
        <v>1.2312984919520344</v>
      </c>
      <c r="J1811" s="25">
        <v>0.210750242286395</v>
      </c>
      <c r="K1811" s="22" t="s">
        <v>5422</v>
      </c>
      <c r="L1811" s="22">
        <v>92167.156166211396</v>
      </c>
      <c r="M1811" s="22">
        <v>143507.603183995</v>
      </c>
      <c r="N1811" s="22">
        <v>147106.939280116</v>
      </c>
      <c r="O1811" s="22">
        <v>141006.790903499</v>
      </c>
      <c r="P1811" s="22">
        <v>158265.78403874399</v>
      </c>
      <c r="Q1811" s="22">
        <v>149632.39029221699</v>
      </c>
      <c r="R1811" s="22">
        <v>144489.507374062</v>
      </c>
      <c r="S1811" s="22">
        <v>138911.286445526</v>
      </c>
      <c r="T1811" s="22">
        <v>158648.55110451201</v>
      </c>
      <c r="U1811" s="22">
        <v>133605.254484793</v>
      </c>
      <c r="V1811" s="22">
        <v>106384.762368504</v>
      </c>
      <c r="W1811" s="22">
        <v>93655.993518250805</v>
      </c>
      <c r="X1811" s="22">
        <v>70097.847133270494</v>
      </c>
      <c r="Y1811" s="22">
        <v>121611.98594535299</v>
      </c>
      <c r="Z1811" s="22">
        <v>162180.30434000801</v>
      </c>
      <c r="AA1811" s="22">
        <v>192454.54725372599</v>
      </c>
      <c r="AB1811" s="22">
        <v>177912.03913385599</v>
      </c>
      <c r="AC1811" s="22">
        <v>182738.334397</v>
      </c>
      <c r="AD1811" s="22">
        <v>120828.827327978</v>
      </c>
      <c r="AE1811" s="22">
        <v>133281.27228164001</v>
      </c>
    </row>
    <row r="1812" spans="1:31" x14ac:dyDescent="0.35">
      <c r="A1812" s="22" t="s">
        <v>5423</v>
      </c>
      <c r="B1812" s="22">
        <v>3</v>
      </c>
      <c r="C1812" s="22">
        <v>226.69</v>
      </c>
      <c r="D1812" s="24" t="s">
        <v>5424</v>
      </c>
      <c r="E1812" s="22">
        <f t="shared" si="141"/>
        <v>0.73255634778361955</v>
      </c>
      <c r="F1812" s="22">
        <f t="shared" si="140"/>
        <v>3.0066348712791201E-2</v>
      </c>
      <c r="G1812" s="22">
        <f t="shared" si="142"/>
        <v>1.3726319025953821</v>
      </c>
      <c r="H1812" s="22">
        <f t="shared" si="143"/>
        <v>4.6287000136495629E-2</v>
      </c>
      <c r="I1812" s="22">
        <f t="shared" si="144"/>
        <v>1.5309280905469831</v>
      </c>
      <c r="J1812" s="25">
        <v>8.5148347078505202E-3</v>
      </c>
      <c r="K1812" s="22" t="s">
        <v>5425</v>
      </c>
      <c r="L1812" s="22">
        <v>496369.83201756398</v>
      </c>
      <c r="M1812" s="22">
        <v>501547.32019193302</v>
      </c>
      <c r="N1812" s="22">
        <v>617008.02875279495</v>
      </c>
      <c r="O1812" s="22">
        <v>449021.79725635599</v>
      </c>
      <c r="P1812" s="22">
        <v>409989.68419474701</v>
      </c>
      <c r="Q1812" s="22">
        <v>341768.47806385002</v>
      </c>
      <c r="R1812" s="22">
        <v>264860.22824226797</v>
      </c>
      <c r="S1812" s="22">
        <v>323941.42139711097</v>
      </c>
      <c r="T1812" s="22">
        <v>405252.35636709997</v>
      </c>
      <c r="U1812" s="22">
        <v>476475.52199522499</v>
      </c>
      <c r="V1812" s="22">
        <v>291445.63890876202</v>
      </c>
      <c r="W1812" s="22">
        <v>472990.94578121899</v>
      </c>
      <c r="X1812" s="22">
        <v>306318.83760904399</v>
      </c>
      <c r="Y1812" s="22">
        <v>248962.873801726</v>
      </c>
      <c r="Z1812" s="22">
        <v>296253.53019808303</v>
      </c>
      <c r="AA1812" s="22">
        <v>476487.83691983199</v>
      </c>
      <c r="AB1812" s="22">
        <v>481015.10759503202</v>
      </c>
      <c r="AC1812" s="22">
        <v>472861.52058072702</v>
      </c>
      <c r="AD1812" s="22">
        <v>310111.31239515502</v>
      </c>
      <c r="AE1812" s="22">
        <v>477658.70498235698</v>
      </c>
    </row>
    <row r="1813" spans="1:31" x14ac:dyDescent="0.35">
      <c r="A1813" s="22" t="s">
        <v>5426</v>
      </c>
      <c r="B1813" s="22">
        <v>6</v>
      </c>
      <c r="C1813" s="22">
        <v>294.05</v>
      </c>
      <c r="D1813" s="24" t="s">
        <v>5427</v>
      </c>
      <c r="E1813" s="22">
        <f t="shared" si="141"/>
        <v>1.1767014306209516</v>
      </c>
      <c r="F1813" s="22">
        <f t="shared" si="140"/>
        <v>0.20006456016646662</v>
      </c>
      <c r="G1813" s="22">
        <f t="shared" si="142"/>
        <v>1.20102775830749</v>
      </c>
      <c r="H1813" s="22">
        <f t="shared" si="143"/>
        <v>2.2163504728188996E-2</v>
      </c>
      <c r="I1813" s="22">
        <f t="shared" si="144"/>
        <v>0.97395663158166468</v>
      </c>
      <c r="J1813" s="25">
        <v>0.79050368211299904</v>
      </c>
      <c r="K1813" s="22" t="s">
        <v>5428</v>
      </c>
      <c r="L1813" s="22">
        <v>1551756.7066785099</v>
      </c>
      <c r="M1813" s="22">
        <v>1886831.2916785099</v>
      </c>
      <c r="N1813" s="22">
        <v>1792687.42142749</v>
      </c>
      <c r="O1813" s="22">
        <v>1883952.27336458</v>
      </c>
      <c r="P1813" s="22">
        <v>1208872.7250570699</v>
      </c>
      <c r="Q1813" s="22">
        <v>2436846.3730241102</v>
      </c>
      <c r="R1813" s="22">
        <v>1548635.44125605</v>
      </c>
      <c r="S1813" s="22">
        <v>1714523.8931356799</v>
      </c>
      <c r="T1813" s="22">
        <v>2248580.9462159602</v>
      </c>
      <c r="U1813" s="22">
        <v>1846394.2171038501</v>
      </c>
      <c r="V1813" s="22">
        <v>1359403.32116589</v>
      </c>
      <c r="W1813" s="22">
        <v>2011767.57420381</v>
      </c>
      <c r="X1813" s="22">
        <v>1595351.83791871</v>
      </c>
      <c r="Y1813" s="22">
        <v>1925248.91304855</v>
      </c>
      <c r="Z1813" s="22">
        <v>1654913.23498899</v>
      </c>
      <c r="AA1813" s="22">
        <v>2045910.4657427799</v>
      </c>
      <c r="AB1813" s="22">
        <v>2081591.6765956101</v>
      </c>
      <c r="AC1813" s="22">
        <v>2129988.7722939402</v>
      </c>
      <c r="AD1813" s="22">
        <v>1945380.45310158</v>
      </c>
      <c r="AE1813" s="22">
        <v>2061934.4162455101</v>
      </c>
    </row>
    <row r="1814" spans="1:31" x14ac:dyDescent="0.35">
      <c r="A1814" s="22" t="s">
        <v>5429</v>
      </c>
      <c r="B1814" s="22">
        <v>5</v>
      </c>
      <c r="C1814" s="22">
        <v>241.63</v>
      </c>
      <c r="D1814" s="24" t="s">
        <v>5430</v>
      </c>
      <c r="E1814" s="22">
        <f t="shared" si="141"/>
        <v>1.5844997961169165</v>
      </c>
      <c r="F1814" s="22">
        <f t="shared" si="140"/>
        <v>1.0505605242372547E-2</v>
      </c>
      <c r="G1814" s="22">
        <f t="shared" si="142"/>
        <v>1.3175966413417441</v>
      </c>
      <c r="H1814" s="22">
        <f t="shared" si="143"/>
        <v>2.5589558578208878E-2</v>
      </c>
      <c r="I1814" s="22">
        <f t="shared" si="144"/>
        <v>1.000810188081567</v>
      </c>
      <c r="J1814" s="25">
        <v>0.89845574585042798</v>
      </c>
      <c r="K1814" s="22" t="s">
        <v>5431</v>
      </c>
      <c r="L1814" s="22">
        <v>1095090.55095331</v>
      </c>
      <c r="M1814" s="22">
        <v>911723.708880194</v>
      </c>
      <c r="N1814" s="22">
        <v>989716.078121559</v>
      </c>
      <c r="O1814" s="22">
        <v>1191209.2508617099</v>
      </c>
      <c r="P1814" s="22">
        <v>1150841.2371807101</v>
      </c>
      <c r="Q1814" s="22">
        <v>2221776.0244072499</v>
      </c>
      <c r="R1814" s="22">
        <v>1977147.5676621301</v>
      </c>
      <c r="S1814" s="22">
        <v>1208705.3019407999</v>
      </c>
      <c r="T1814" s="22">
        <v>1497726.51850994</v>
      </c>
      <c r="U1814" s="22">
        <v>1553624.81782657</v>
      </c>
      <c r="V1814" s="22">
        <v>1382299.8227047501</v>
      </c>
      <c r="W1814" s="22">
        <v>1123434.66155447</v>
      </c>
      <c r="X1814" s="22">
        <v>1063135.7702261501</v>
      </c>
      <c r="Y1814" s="22">
        <v>758926.21152822103</v>
      </c>
      <c r="Z1814" s="22">
        <v>1006462.60685906</v>
      </c>
      <c r="AA1814" s="22">
        <v>1595116.89174789</v>
      </c>
      <c r="AB1814" s="22">
        <v>1564712.5627212501</v>
      </c>
      <c r="AC1814" s="22">
        <v>1332861.14277273</v>
      </c>
      <c r="AD1814" s="22">
        <v>1245805.3617119901</v>
      </c>
      <c r="AE1814" s="22">
        <v>1289905.87950987</v>
      </c>
    </row>
    <row r="1815" spans="1:31" x14ac:dyDescent="0.35">
      <c r="A1815" s="22" t="s">
        <v>5432</v>
      </c>
      <c r="B1815" s="22">
        <v>1</v>
      </c>
      <c r="C1815" s="22">
        <v>105.68</v>
      </c>
      <c r="D1815" s="22" t="s">
        <v>5433</v>
      </c>
      <c r="E1815" s="22">
        <f t="shared" si="141"/>
        <v>2.2497348942257296</v>
      </c>
      <c r="F1815" s="22">
        <f t="shared" si="140"/>
        <v>2.0681225044458584E-2</v>
      </c>
      <c r="G1815" s="22">
        <f t="shared" si="142"/>
        <v>1.393455249448037</v>
      </c>
      <c r="H1815" s="22">
        <f t="shared" si="143"/>
        <v>0.40625687368466168</v>
      </c>
      <c r="I1815" s="22">
        <f t="shared" si="144"/>
        <v>0.5953709248565946</v>
      </c>
      <c r="J1815" s="25">
        <v>0.35186779978544402</v>
      </c>
      <c r="K1815" s="22" t="s">
        <v>5434</v>
      </c>
      <c r="L1815" s="22">
        <v>7490.5394269566204</v>
      </c>
      <c r="M1815" s="22">
        <v>10074.927565533</v>
      </c>
      <c r="N1815" s="22">
        <v>22913.315656454499</v>
      </c>
      <c r="O1815" s="22">
        <v>11235.903790414201</v>
      </c>
      <c r="P1815" s="22">
        <v>7523.4806651635599</v>
      </c>
      <c r="Q1815" s="22">
        <v>19826.238866859901</v>
      </c>
      <c r="R1815" s="22">
        <v>39845.578570186401</v>
      </c>
      <c r="S1815" s="22">
        <v>15527.2931709352</v>
      </c>
      <c r="T1815" s="22">
        <v>26672.872985547499</v>
      </c>
      <c r="U1815" s="22">
        <v>31398.188011488601</v>
      </c>
      <c r="V1815" s="22">
        <v>5208.6015350992402</v>
      </c>
      <c r="W1815" s="22">
        <v>10045.6854838376</v>
      </c>
      <c r="X1815" s="22">
        <v>34162.212052945099</v>
      </c>
      <c r="Y1815" s="22">
        <v>21154.296192697999</v>
      </c>
      <c r="Z1815" s="22">
        <v>28927.122136728201</v>
      </c>
      <c r="AA1815" s="22">
        <v>35686.102501642999</v>
      </c>
      <c r="AB1815" s="22">
        <v>23598.685063661502</v>
      </c>
      <c r="AC1815" s="22">
        <v>16583.0757667326</v>
      </c>
      <c r="AD1815" s="22">
        <v>11834.932900121399</v>
      </c>
      <c r="AE1815" s="22">
        <v>50943.0990798415</v>
      </c>
    </row>
    <row r="1816" spans="1:31" x14ac:dyDescent="0.35">
      <c r="A1816" s="22" t="s">
        <v>5435</v>
      </c>
      <c r="B1816" s="22">
        <v>1</v>
      </c>
      <c r="C1816" s="22">
        <v>23.17</v>
      </c>
      <c r="D1816" s="22" t="s">
        <v>5436</v>
      </c>
      <c r="E1816" s="22">
        <f t="shared" si="141"/>
        <v>2.8533090009889435</v>
      </c>
      <c r="F1816" s="22">
        <f t="shared" si="140"/>
        <v>9.4889698259657401E-2</v>
      </c>
      <c r="G1816" s="22">
        <f t="shared" si="142"/>
        <v>1.0216858669586193</v>
      </c>
      <c r="H1816" s="22">
        <f t="shared" si="143"/>
        <v>0.95954849527691433</v>
      </c>
      <c r="I1816" s="22">
        <f t="shared" si="144"/>
        <v>0.63006998971077277</v>
      </c>
      <c r="J1816" s="25">
        <v>0.40753669222364702</v>
      </c>
      <c r="K1816" s="22" t="s">
        <v>5437</v>
      </c>
      <c r="L1816" s="22">
        <v>45955.727575754601</v>
      </c>
      <c r="M1816" s="22">
        <v>7382.6720219429599</v>
      </c>
      <c r="N1816" s="22">
        <v>35777.8765339764</v>
      </c>
      <c r="O1816" s="22">
        <v>25594.478244203699</v>
      </c>
      <c r="P1816" s="22">
        <v>24443.703567529901</v>
      </c>
      <c r="Q1816" s="22">
        <v>185147.89128756101</v>
      </c>
      <c r="R1816" s="22">
        <v>53631.084121588901</v>
      </c>
      <c r="S1816" s="22">
        <v>56073.0573335831</v>
      </c>
      <c r="T1816" s="22">
        <v>48010.377543055503</v>
      </c>
      <c r="U1816" s="22">
        <v>54188.257091873696</v>
      </c>
      <c r="V1816" s="22">
        <v>25974.3549945698</v>
      </c>
      <c r="W1816" s="22">
        <v>26121.548771909798</v>
      </c>
      <c r="X1816" s="22">
        <v>39062.4729460444</v>
      </c>
      <c r="Y1816" s="22">
        <v>17916.804182423799</v>
      </c>
      <c r="Z1816" s="22">
        <v>111780.375179521</v>
      </c>
      <c r="AA1816" s="22">
        <v>57825.411245352698</v>
      </c>
      <c r="AB1816" s="22">
        <v>52943.036548078002</v>
      </c>
      <c r="AC1816" s="22">
        <v>31730.826916697701</v>
      </c>
      <c r="AD1816" s="22">
        <v>54433.821916266803</v>
      </c>
      <c r="AE1816" s="22">
        <v>28711.9036541764</v>
      </c>
    </row>
    <row r="1817" spans="1:31" x14ac:dyDescent="0.35">
      <c r="A1817" s="22" t="s">
        <v>5438</v>
      </c>
      <c r="B1817" s="22">
        <v>7</v>
      </c>
      <c r="C1817" s="22">
        <v>389.75</v>
      </c>
      <c r="D1817" s="24" t="s">
        <v>5439</v>
      </c>
      <c r="E1817" s="22">
        <f t="shared" si="141"/>
        <v>0.90033639352255268</v>
      </c>
      <c r="F1817" s="22">
        <f t="shared" si="140"/>
        <v>0.16011579122841563</v>
      </c>
      <c r="G1817" s="22">
        <f t="shared" si="142"/>
        <v>1.1783146811486591</v>
      </c>
      <c r="H1817" s="22">
        <f t="shared" si="143"/>
        <v>7.0024090905373834E-3</v>
      </c>
      <c r="I1817" s="22">
        <f t="shared" si="144"/>
        <v>1.1135154710349402</v>
      </c>
      <c r="J1817" s="25">
        <v>0.17574423879562701</v>
      </c>
      <c r="K1817" s="22" t="s">
        <v>5440</v>
      </c>
      <c r="L1817" s="22">
        <v>6789241.8183073802</v>
      </c>
      <c r="M1817" s="22">
        <v>8242915.8965361398</v>
      </c>
      <c r="N1817" s="22">
        <v>7516730.3143214397</v>
      </c>
      <c r="O1817" s="22">
        <v>9563047.0759533197</v>
      </c>
      <c r="P1817" s="22">
        <v>8721257.6414317004</v>
      </c>
      <c r="Q1817" s="22">
        <v>7845165.8046927499</v>
      </c>
      <c r="R1817" s="22">
        <v>6777336.2616868801</v>
      </c>
      <c r="S1817" s="22">
        <v>7863502.2130899904</v>
      </c>
      <c r="T1817" s="22">
        <v>7046186.2343632104</v>
      </c>
      <c r="U1817" s="22">
        <v>7231418.9796072403</v>
      </c>
      <c r="V1817" s="22">
        <v>7718533.1905097002</v>
      </c>
      <c r="W1817" s="22">
        <v>7678913.2802154599</v>
      </c>
      <c r="X1817" s="22">
        <v>6782048.8432988403</v>
      </c>
      <c r="Y1817" s="22">
        <v>6617378.9840665804</v>
      </c>
      <c r="Z1817" s="22">
        <v>7873646.9552856097</v>
      </c>
      <c r="AA1817" s="22">
        <v>9246402.3727982305</v>
      </c>
      <c r="AB1817" s="22">
        <v>7887831.8190830797</v>
      </c>
      <c r="AC1817" s="22">
        <v>8706661.7298262697</v>
      </c>
      <c r="AD1817" s="22">
        <v>8281664.7897868501</v>
      </c>
      <c r="AE1817" s="22">
        <v>9086852.8467326593</v>
      </c>
    </row>
    <row r="1818" spans="1:31" x14ac:dyDescent="0.35">
      <c r="A1818" s="22" t="s">
        <v>5441</v>
      </c>
      <c r="B1818" s="22">
        <v>5</v>
      </c>
      <c r="C1818" s="22">
        <v>223.89</v>
      </c>
      <c r="D1818" s="24" t="s">
        <v>5442</v>
      </c>
      <c r="E1818" s="22">
        <f t="shared" si="141"/>
        <v>0.76915018892784803</v>
      </c>
      <c r="F1818" s="22">
        <f t="shared" si="140"/>
        <v>1.4406632777561072E-2</v>
      </c>
      <c r="G1818" s="22">
        <f t="shared" si="142"/>
        <v>1.0722856578372468</v>
      </c>
      <c r="H1818" s="22">
        <f t="shared" si="143"/>
        <v>0.4520154174673594</v>
      </c>
      <c r="I1818" s="22">
        <f t="shared" si="144"/>
        <v>1.2754610743784642</v>
      </c>
      <c r="J1818" s="25">
        <v>9.1543440054967506E-3</v>
      </c>
      <c r="K1818" s="22" t="s">
        <v>5443</v>
      </c>
      <c r="L1818" s="22">
        <v>3051671.2787172301</v>
      </c>
      <c r="M1818" s="22">
        <v>2836701.03070954</v>
      </c>
      <c r="N1818" s="22">
        <v>3440295.5324384202</v>
      </c>
      <c r="O1818" s="22">
        <v>2501833.76181236</v>
      </c>
      <c r="P1818" s="22">
        <v>2745205.3129740399</v>
      </c>
      <c r="Q1818" s="22">
        <v>2566518.7292555198</v>
      </c>
      <c r="R1818" s="22">
        <v>2466338.60613639</v>
      </c>
      <c r="S1818" s="22">
        <v>1754771.59461299</v>
      </c>
      <c r="T1818" s="22">
        <v>2353463.2450338202</v>
      </c>
      <c r="U1818" s="22">
        <v>2069815.55366079</v>
      </c>
      <c r="V1818" s="22">
        <v>2328638.2633076799</v>
      </c>
      <c r="W1818" s="22">
        <v>1999944.5212625901</v>
      </c>
      <c r="X1818" s="22">
        <v>2660282.7338814102</v>
      </c>
      <c r="Y1818" s="22">
        <v>2251404.9151937799</v>
      </c>
      <c r="Z1818" s="22">
        <v>2187523.96122023</v>
      </c>
      <c r="AA1818" s="22">
        <v>2465496.0962845199</v>
      </c>
      <c r="AB1818" s="22">
        <v>2601648.3573851599</v>
      </c>
      <c r="AC1818" s="22">
        <v>3030278.1088267299</v>
      </c>
      <c r="AD1818" s="22">
        <v>2042731.6631907099</v>
      </c>
      <c r="AE1818" s="22">
        <v>2113705.80464024</v>
      </c>
    </row>
    <row r="1819" spans="1:31" x14ac:dyDescent="0.35">
      <c r="A1819" s="22" t="s">
        <v>5444</v>
      </c>
      <c r="B1819" s="22">
        <v>1</v>
      </c>
      <c r="C1819" s="22">
        <v>29.86</v>
      </c>
      <c r="D1819" s="22" t="s">
        <v>5445</v>
      </c>
      <c r="E1819" s="22">
        <f t="shared" si="141"/>
        <v>0.50224385501905733</v>
      </c>
      <c r="F1819" s="22">
        <f t="shared" si="140"/>
        <v>6.9741227765003674E-2</v>
      </c>
      <c r="G1819" s="22">
        <f t="shared" si="142"/>
        <v>1.8472854042508853</v>
      </c>
      <c r="H1819" s="22">
        <f t="shared" si="143"/>
        <v>8.5403982731898399E-3</v>
      </c>
      <c r="I1819" s="22">
        <f t="shared" si="144"/>
        <v>2.1780414197548055</v>
      </c>
      <c r="J1819" s="25">
        <v>1.46145464184633E-2</v>
      </c>
      <c r="K1819" s="22" t="s">
        <v>5446</v>
      </c>
      <c r="L1819" s="22">
        <v>41045.398428190798</v>
      </c>
      <c r="M1819" s="22">
        <v>37581.472851860897</v>
      </c>
      <c r="N1819" s="22">
        <v>70003.043908744294</v>
      </c>
      <c r="O1819" s="22">
        <v>23381.235169377302</v>
      </c>
      <c r="P1819" s="22">
        <v>29898.187274407799</v>
      </c>
      <c r="Q1819" s="22">
        <v>31275.293081897398</v>
      </c>
      <c r="R1819" s="22">
        <v>1625.5377191232501</v>
      </c>
      <c r="S1819" s="22">
        <v>24370.4848375892</v>
      </c>
      <c r="T1819" s="22">
        <v>27930.7806352763</v>
      </c>
      <c r="U1819" s="22">
        <v>16205.627823045799</v>
      </c>
      <c r="V1819" s="22">
        <v>24683.747591497598</v>
      </c>
      <c r="W1819" s="22">
        <v>12372.641552835799</v>
      </c>
      <c r="X1819" s="22">
        <v>11966.845617131799</v>
      </c>
      <c r="Y1819" s="22">
        <v>18173.8752392034</v>
      </c>
      <c r="Z1819" s="22">
        <v>25505.138818507301</v>
      </c>
      <c r="AA1819" s="22">
        <v>34222.054717680599</v>
      </c>
      <c r="AB1819" s="22">
        <v>38212.008441362901</v>
      </c>
      <c r="AC1819" s="22">
        <v>41000.594488643903</v>
      </c>
      <c r="AD1819" s="22">
        <v>20977.490892732701</v>
      </c>
      <c r="AE1819" s="22">
        <v>36835.362644477398</v>
      </c>
    </row>
    <row r="1820" spans="1:31" x14ac:dyDescent="0.35">
      <c r="A1820" s="22" t="s">
        <v>5447</v>
      </c>
      <c r="B1820" s="22">
        <v>1</v>
      </c>
      <c r="C1820" s="22">
        <v>2184.77</v>
      </c>
      <c r="D1820" s="22" t="s">
        <v>5448</v>
      </c>
      <c r="E1820" s="22">
        <f t="shared" si="141"/>
        <v>1.3211427647358702</v>
      </c>
      <c r="F1820" s="22">
        <f t="shared" si="140"/>
        <v>0.22400636512564423</v>
      </c>
      <c r="G1820" s="22">
        <f t="shared" si="142"/>
        <v>1.3800180344949207</v>
      </c>
      <c r="H1820" s="22">
        <f t="shared" si="143"/>
        <v>0.29021411771901073</v>
      </c>
      <c r="I1820" s="22">
        <f t="shared" si="144"/>
        <v>1.4029807699412542</v>
      </c>
      <c r="J1820" s="25">
        <v>0.257065709135534</v>
      </c>
      <c r="K1820" s="22" t="s">
        <v>5449</v>
      </c>
      <c r="L1820" s="22">
        <v>623207.96300739504</v>
      </c>
      <c r="M1820" s="22">
        <v>1865713.1492462901</v>
      </c>
      <c r="N1820" s="22">
        <v>945186.65238986595</v>
      </c>
      <c r="O1820" s="22">
        <v>1478892.18737658</v>
      </c>
      <c r="P1820" s="22">
        <v>784649.53753510898</v>
      </c>
      <c r="Q1820" s="22">
        <v>2023556.4082207801</v>
      </c>
      <c r="R1820" s="22">
        <v>1444961.06369973</v>
      </c>
      <c r="S1820" s="22">
        <v>1322215.58589479</v>
      </c>
      <c r="T1820" s="22">
        <v>1619243.95857895</v>
      </c>
      <c r="U1820" s="22">
        <v>1117431.3827326801</v>
      </c>
      <c r="V1820" s="22">
        <v>559570.89454341901</v>
      </c>
      <c r="W1820" s="22">
        <v>968508.33760291198</v>
      </c>
      <c r="X1820" s="22">
        <v>437078.47111339401</v>
      </c>
      <c r="Y1820" s="22">
        <v>436583.09893209999</v>
      </c>
      <c r="Z1820" s="22">
        <v>1659362.25183921</v>
      </c>
      <c r="AA1820" s="22">
        <v>897538.86269922601</v>
      </c>
      <c r="AB1820" s="22">
        <v>1002560.20118843</v>
      </c>
      <c r="AC1820" s="22">
        <v>1461853.1206598899</v>
      </c>
      <c r="AD1820" s="22">
        <v>791313.678847673</v>
      </c>
      <c r="AE1820" s="22">
        <v>1451129.5911100099</v>
      </c>
    </row>
    <row r="1821" spans="1:31" x14ac:dyDescent="0.35">
      <c r="A1821" s="22" t="s">
        <v>5450</v>
      </c>
      <c r="B1821" s="22">
        <v>3</v>
      </c>
      <c r="C1821" s="22">
        <v>1809.73</v>
      </c>
      <c r="D1821" s="24" t="s">
        <v>5451</v>
      </c>
      <c r="E1821" s="22">
        <f t="shared" si="141"/>
        <v>1.1766247838459596</v>
      </c>
      <c r="F1821" s="22">
        <f t="shared" si="140"/>
        <v>0.16371553103409814</v>
      </c>
      <c r="G1821" s="22">
        <f t="shared" si="142"/>
        <v>1.3757336670169484</v>
      </c>
      <c r="H1821" s="22">
        <f t="shared" si="143"/>
        <v>4.1152619745728636E-3</v>
      </c>
      <c r="I1821" s="22">
        <f t="shared" si="144"/>
        <v>1.082236840442323</v>
      </c>
      <c r="J1821" s="25">
        <v>0.31223343084879601</v>
      </c>
      <c r="K1821" s="22" t="s">
        <v>5452</v>
      </c>
      <c r="L1821" s="22">
        <v>13296308.871319201</v>
      </c>
      <c r="M1821" s="22">
        <v>12989290.2368306</v>
      </c>
      <c r="N1821" s="22">
        <v>14839130.345105899</v>
      </c>
      <c r="O1821" s="22">
        <v>12075761.1214657</v>
      </c>
      <c r="P1821" s="22">
        <v>11679193.659603201</v>
      </c>
      <c r="Q1821" s="22">
        <v>18665070.108690299</v>
      </c>
      <c r="R1821" s="22">
        <v>13198281.102678901</v>
      </c>
      <c r="S1821" s="22">
        <v>13891721.946849899</v>
      </c>
      <c r="T1821" s="22">
        <v>18524047.416154299</v>
      </c>
      <c r="U1821" s="22">
        <v>12059923.8638329</v>
      </c>
      <c r="V1821" s="22">
        <v>10994019.8025603</v>
      </c>
      <c r="W1821" s="22">
        <v>12523884.2938163</v>
      </c>
      <c r="X1821" s="22">
        <v>11539493.9167156</v>
      </c>
      <c r="Y1821" s="22">
        <v>10037837.9469363</v>
      </c>
      <c r="Z1821" s="22">
        <v>14854381.1753552</v>
      </c>
      <c r="AA1821" s="22">
        <v>15096398.162139799</v>
      </c>
      <c r="AB1821" s="22">
        <v>17679803.8496392</v>
      </c>
      <c r="AC1821" s="22">
        <v>18684656.4114655</v>
      </c>
      <c r="AD1821" s="22">
        <v>16542050.136452699</v>
      </c>
      <c r="AE1821" s="22">
        <v>14471798.0582263</v>
      </c>
    </row>
    <row r="1822" spans="1:31" x14ac:dyDescent="0.35">
      <c r="A1822" s="22" t="s">
        <v>5453</v>
      </c>
      <c r="B1822" s="22">
        <v>3</v>
      </c>
      <c r="C1822" s="22">
        <v>1971.08</v>
      </c>
      <c r="D1822" s="24" t="s">
        <v>5454</v>
      </c>
      <c r="E1822" s="22">
        <f t="shared" si="141"/>
        <v>1.1073961867959028</v>
      </c>
      <c r="F1822" s="22">
        <f t="shared" si="140"/>
        <v>0.33292854914578507</v>
      </c>
      <c r="G1822" s="22">
        <f t="shared" si="142"/>
        <v>1.4671856772756751</v>
      </c>
      <c r="H1822" s="22">
        <f t="shared" si="143"/>
        <v>1.6160577308144995E-2</v>
      </c>
      <c r="I1822" s="22">
        <f t="shared" si="144"/>
        <v>1.0693495864832105</v>
      </c>
      <c r="J1822" s="25">
        <v>0.41635849188396401</v>
      </c>
      <c r="K1822" s="22" t="s">
        <v>5455</v>
      </c>
      <c r="L1822" s="22">
        <v>6951908.3189910501</v>
      </c>
      <c r="M1822" s="22">
        <v>8680580.6135482099</v>
      </c>
      <c r="N1822" s="22">
        <v>7546860.1588556599</v>
      </c>
      <c r="O1822" s="22">
        <v>7212927.16620751</v>
      </c>
      <c r="P1822" s="22">
        <v>8049349.80755476</v>
      </c>
      <c r="Q1822" s="22">
        <v>7685024.6246040501</v>
      </c>
      <c r="R1822" s="22">
        <v>7459359.0278399903</v>
      </c>
      <c r="S1822" s="22">
        <v>9095287.1761098709</v>
      </c>
      <c r="T1822" s="22">
        <v>11159207.454642501</v>
      </c>
      <c r="U1822" s="22">
        <v>7171231.8355926499</v>
      </c>
      <c r="V1822" s="22">
        <v>7124466.3118860703</v>
      </c>
      <c r="W1822" s="22">
        <v>6196002.4429250704</v>
      </c>
      <c r="X1822" s="22">
        <v>7092477.0963900601</v>
      </c>
      <c r="Y1822" s="22">
        <v>6000727.9877519105</v>
      </c>
      <c r="Z1822" s="22">
        <v>9534931.3235371709</v>
      </c>
      <c r="AA1822" s="22">
        <v>10825465.002769699</v>
      </c>
      <c r="AB1822" s="22">
        <v>10560545.0996891</v>
      </c>
      <c r="AC1822" s="22">
        <v>13699346.375205001</v>
      </c>
      <c r="AD1822" s="22">
        <v>9397883.5824405998</v>
      </c>
      <c r="AE1822" s="22">
        <v>8260038.5523397401</v>
      </c>
    </row>
    <row r="1823" spans="1:31" x14ac:dyDescent="0.35">
      <c r="A1823" s="22" t="s">
        <v>5456</v>
      </c>
      <c r="B1823" s="22">
        <v>7</v>
      </c>
      <c r="C1823" s="22">
        <v>1597.48</v>
      </c>
      <c r="D1823" s="24" t="s">
        <v>5457</v>
      </c>
      <c r="E1823" s="22">
        <f t="shared" si="141"/>
        <v>0.86477106845500884</v>
      </c>
      <c r="F1823" s="22">
        <f t="shared" si="140"/>
        <v>0.30449389277013283</v>
      </c>
      <c r="G1823" s="22">
        <f t="shared" si="142"/>
        <v>1.9652597477909559</v>
      </c>
      <c r="H1823" s="22">
        <f t="shared" si="143"/>
        <v>1.3457232016022308E-3</v>
      </c>
      <c r="I1823" s="22">
        <f t="shared" si="144"/>
        <v>1.7064535865093229</v>
      </c>
      <c r="J1823" s="25">
        <v>1.2924273798145E-2</v>
      </c>
      <c r="K1823" s="22" t="s">
        <v>5458</v>
      </c>
      <c r="L1823" s="22">
        <v>27206990.615385599</v>
      </c>
      <c r="M1823" s="22">
        <v>32281925.2522205</v>
      </c>
      <c r="N1823" s="22">
        <v>30562507.986818399</v>
      </c>
      <c r="O1823" s="22">
        <v>33434373.0688367</v>
      </c>
      <c r="P1823" s="22">
        <v>17781816.465464301</v>
      </c>
      <c r="Q1823" s="22">
        <v>29519096.987059198</v>
      </c>
      <c r="R1823" s="22">
        <v>21003923.067590602</v>
      </c>
      <c r="S1823" s="22">
        <v>28199382.7210095</v>
      </c>
      <c r="T1823" s="22">
        <v>24624109.925458599</v>
      </c>
      <c r="U1823" s="22">
        <v>18817632.267139401</v>
      </c>
      <c r="V1823" s="22">
        <v>12476608.97091</v>
      </c>
      <c r="W1823" s="22">
        <v>13698107.7207113</v>
      </c>
      <c r="X1823" s="22">
        <v>15940483.009288499</v>
      </c>
      <c r="Y1823" s="22">
        <v>14823927.896967299</v>
      </c>
      <c r="Z1823" s="22">
        <v>25845200.382410299</v>
      </c>
      <c r="AA1823" s="22">
        <v>27738175.6741556</v>
      </c>
      <c r="AB1823" s="22">
        <v>35788075.229049198</v>
      </c>
      <c r="AC1823" s="22">
        <v>39757139.236402199</v>
      </c>
      <c r="AD1823" s="22">
        <v>28133190.218522701</v>
      </c>
      <c r="AE1823" s="22">
        <v>31276127.169453699</v>
      </c>
    </row>
    <row r="1824" spans="1:31" x14ac:dyDescent="0.35">
      <c r="A1824" s="22" t="s">
        <v>5459</v>
      </c>
      <c r="B1824" s="22">
        <v>10</v>
      </c>
      <c r="C1824" s="22">
        <v>1410.01</v>
      </c>
      <c r="D1824" s="24" t="s">
        <v>5460</v>
      </c>
      <c r="E1824" s="22">
        <f t="shared" si="141"/>
        <v>1.0104768841914795</v>
      </c>
      <c r="F1824" s="22">
        <f t="shared" si="140"/>
        <v>0.91388531075910273</v>
      </c>
      <c r="G1824" s="22">
        <f t="shared" si="142"/>
        <v>1.4806237803578046</v>
      </c>
      <c r="H1824" s="22">
        <f t="shared" si="143"/>
        <v>1.2540505180555078E-3</v>
      </c>
      <c r="I1824" s="22">
        <f t="shared" si="144"/>
        <v>1.188641208905775</v>
      </c>
      <c r="J1824" s="25">
        <v>2.9985164265571001E-2</v>
      </c>
      <c r="K1824" s="22" t="s">
        <v>5461</v>
      </c>
      <c r="L1824" s="22">
        <v>123861011.83856601</v>
      </c>
      <c r="M1824" s="22">
        <v>123532643.347789</v>
      </c>
      <c r="N1824" s="22">
        <v>150150171.96679401</v>
      </c>
      <c r="O1824" s="22">
        <v>113572664.061887</v>
      </c>
      <c r="P1824" s="22">
        <v>125057394.56781299</v>
      </c>
      <c r="Q1824" s="22">
        <v>138327973.71425101</v>
      </c>
      <c r="R1824" s="22">
        <v>120345627.542919</v>
      </c>
      <c r="S1824" s="22">
        <v>133758043.20993</v>
      </c>
      <c r="T1824" s="22">
        <v>156018950.632076</v>
      </c>
      <c r="U1824" s="22">
        <v>94388410.810663506</v>
      </c>
      <c r="V1824" s="22">
        <v>104471324.450633</v>
      </c>
      <c r="W1824" s="22">
        <v>110923807.54235201</v>
      </c>
      <c r="X1824" s="22">
        <v>89734357.776083902</v>
      </c>
      <c r="Y1824" s="22">
        <v>112948263.307289</v>
      </c>
      <c r="Z1824" s="22">
        <v>117133276.977438</v>
      </c>
      <c r="AA1824" s="22">
        <v>151104905.026952</v>
      </c>
      <c r="AB1824" s="22">
        <v>166598066.452351</v>
      </c>
      <c r="AC1824" s="22">
        <v>190854996.00379401</v>
      </c>
      <c r="AD1824" s="22">
        <v>147728432.02174801</v>
      </c>
      <c r="AE1824" s="22">
        <v>136159779.10260099</v>
      </c>
    </row>
    <row r="1825" spans="1:31" x14ac:dyDescent="0.35">
      <c r="A1825" s="22" t="s">
        <v>5462</v>
      </c>
      <c r="B1825" s="22">
        <v>1</v>
      </c>
      <c r="C1825" s="22">
        <v>919.47</v>
      </c>
      <c r="D1825" s="22" t="s">
        <v>5463</v>
      </c>
      <c r="E1825" s="22">
        <f t="shared" si="141"/>
        <v>1.9143486266311636</v>
      </c>
      <c r="F1825" s="22">
        <f t="shared" si="140"/>
        <v>4.3260693992712967E-3</v>
      </c>
      <c r="G1825" s="22">
        <f t="shared" si="142"/>
        <v>1.1883344915554817</v>
      </c>
      <c r="H1825" s="22">
        <f t="shared" si="143"/>
        <v>0.62386373606006473</v>
      </c>
      <c r="I1825" s="22">
        <f t="shared" si="144"/>
        <v>0.78083748594364133</v>
      </c>
      <c r="J1825" s="25">
        <v>0.48131279103150099</v>
      </c>
      <c r="K1825" s="22" t="s">
        <v>5464</v>
      </c>
      <c r="L1825" s="22">
        <v>612322.44155550399</v>
      </c>
      <c r="M1825" s="22">
        <v>799974.28187545796</v>
      </c>
      <c r="N1825" s="22">
        <v>484202.26641378802</v>
      </c>
      <c r="O1825" s="22">
        <v>703640.05482519499</v>
      </c>
      <c r="P1825" s="22">
        <v>309468.35944450699</v>
      </c>
      <c r="Q1825" s="22">
        <v>1056412.6278772</v>
      </c>
      <c r="R1825" s="22">
        <v>1009734.32393233</v>
      </c>
      <c r="S1825" s="22">
        <v>1228644.8224808399</v>
      </c>
      <c r="T1825" s="22">
        <v>1445954.2848151701</v>
      </c>
      <c r="U1825" s="22">
        <v>829256.87899682601</v>
      </c>
      <c r="V1825" s="22">
        <v>307390.10475126299</v>
      </c>
      <c r="W1825" s="22">
        <v>862385.95856688498</v>
      </c>
      <c r="X1825" s="22">
        <v>990179.77500785806</v>
      </c>
      <c r="Y1825" s="22">
        <v>548754.13600105105</v>
      </c>
      <c r="Z1825" s="22">
        <v>1017555.03790938</v>
      </c>
      <c r="AA1825" s="22">
        <v>310279.80469915201</v>
      </c>
      <c r="AB1825" s="22">
        <v>405891.36409423599</v>
      </c>
      <c r="AC1825" s="22">
        <v>929912.948222009</v>
      </c>
      <c r="AD1825" s="22">
        <v>1213367.92735159</v>
      </c>
      <c r="AE1825" s="22">
        <v>1568597.19434998</v>
      </c>
    </row>
    <row r="1826" spans="1:31" x14ac:dyDescent="0.35">
      <c r="A1826" s="22" t="s">
        <v>5465</v>
      </c>
      <c r="B1826" s="22">
        <v>4</v>
      </c>
      <c r="C1826" s="22">
        <v>541.51</v>
      </c>
      <c r="D1826" s="24" t="s">
        <v>5466</v>
      </c>
      <c r="E1826" s="22">
        <f t="shared" si="141"/>
        <v>0.1785131765933155</v>
      </c>
      <c r="F1826" s="22">
        <f t="shared" si="140"/>
        <v>9.4293410363332761E-2</v>
      </c>
      <c r="G1826" s="22">
        <f t="shared" si="142"/>
        <v>1.5521243481818217</v>
      </c>
      <c r="H1826" s="22">
        <f t="shared" si="143"/>
        <v>6.5427622749588479E-2</v>
      </c>
      <c r="I1826" s="22">
        <f t="shared" si="144"/>
        <v>5.9500315921235769</v>
      </c>
      <c r="J1826" s="25">
        <v>6.9083373068857007E-2</v>
      </c>
      <c r="K1826" s="22" t="s">
        <v>5467</v>
      </c>
      <c r="L1826" s="22">
        <v>3993099.6949436301</v>
      </c>
      <c r="M1826" s="22">
        <v>843413.76099574997</v>
      </c>
      <c r="N1826" s="22">
        <v>4343303.63698937</v>
      </c>
      <c r="O1826" s="22">
        <v>829997.86111904902</v>
      </c>
      <c r="P1826" s="22">
        <v>180721.18665491999</v>
      </c>
      <c r="Q1826" s="22">
        <v>152012.142173748</v>
      </c>
      <c r="R1826" s="22">
        <v>395830.234375211</v>
      </c>
      <c r="S1826" s="22">
        <v>447530.00854274502</v>
      </c>
      <c r="T1826" s="22">
        <v>547648.37502950698</v>
      </c>
      <c r="U1826" s="22">
        <v>276124.21754461701</v>
      </c>
      <c r="V1826" s="22">
        <v>248211.18444233699</v>
      </c>
      <c r="W1826" s="22">
        <v>567479.25599192304</v>
      </c>
      <c r="X1826" s="22">
        <v>441711.11020638898</v>
      </c>
      <c r="Y1826" s="22">
        <v>139981.30717403599</v>
      </c>
      <c r="Z1826" s="22">
        <v>315303.19820433803</v>
      </c>
      <c r="AA1826" s="22">
        <v>467505.10070589901</v>
      </c>
      <c r="AB1826" s="22">
        <v>542858.09222222795</v>
      </c>
      <c r="AC1826" s="22">
        <v>696841.45061162906</v>
      </c>
      <c r="AD1826" s="22">
        <v>539659.13708179595</v>
      </c>
      <c r="AE1826" s="22">
        <v>411437.94771706901</v>
      </c>
    </row>
    <row r="1827" spans="1:31" x14ac:dyDescent="0.35">
      <c r="A1827" s="22" t="s">
        <v>5468</v>
      </c>
      <c r="B1827" s="22">
        <v>5</v>
      </c>
      <c r="C1827" s="22">
        <v>407.35</v>
      </c>
      <c r="D1827" s="24" t="s">
        <v>5469</v>
      </c>
      <c r="E1827" s="22">
        <f t="shared" si="141"/>
        <v>1.5334727120018827</v>
      </c>
      <c r="F1827" s="22">
        <f t="shared" si="140"/>
        <v>4.8382793121275851E-2</v>
      </c>
      <c r="G1827" s="22">
        <f t="shared" si="142"/>
        <v>1.1358704558636616</v>
      </c>
      <c r="H1827" s="22">
        <f t="shared" si="143"/>
        <v>0.46449567123823932</v>
      </c>
      <c r="I1827" s="22">
        <f t="shared" si="144"/>
        <v>0.8129727623843539</v>
      </c>
      <c r="J1827" s="25">
        <v>0.29558200394859102</v>
      </c>
      <c r="K1827" s="22" t="s">
        <v>5470</v>
      </c>
      <c r="L1827" s="22">
        <v>972232.98567305098</v>
      </c>
      <c r="M1827" s="22">
        <v>2416441.76015657</v>
      </c>
      <c r="N1827" s="22">
        <v>1201437.7777289799</v>
      </c>
      <c r="O1827" s="22">
        <v>1566085.2646618199</v>
      </c>
      <c r="P1827" s="22">
        <v>2057653.76900569</v>
      </c>
      <c r="Q1827" s="22">
        <v>2789318.05461678</v>
      </c>
      <c r="R1827" s="22">
        <v>2023774.50921117</v>
      </c>
      <c r="S1827" s="22">
        <v>1830708.8808113299</v>
      </c>
      <c r="T1827" s="22">
        <v>2655103.4490445</v>
      </c>
      <c r="U1827" s="22">
        <v>3296812.3297566301</v>
      </c>
      <c r="V1827" s="22">
        <v>1664342.1647052199</v>
      </c>
      <c r="W1827" s="22">
        <v>1656172.0559974599</v>
      </c>
      <c r="X1827" s="22">
        <v>1678106.7807829599</v>
      </c>
      <c r="Y1827" s="22">
        <v>2012155.67137507</v>
      </c>
      <c r="Z1827" s="22">
        <v>3092700.2666813298</v>
      </c>
      <c r="AA1827" s="22">
        <v>1992129.24776321</v>
      </c>
      <c r="AB1827" s="22">
        <v>2210920.99607307</v>
      </c>
      <c r="AC1827" s="22">
        <v>3104005.2465377902</v>
      </c>
      <c r="AD1827" s="22">
        <v>2390379.3646704298</v>
      </c>
      <c r="AE1827" s="22">
        <v>1778806.10208111</v>
      </c>
    </row>
    <row r="1828" spans="1:31" x14ac:dyDescent="0.35">
      <c r="A1828" s="22" t="s">
        <v>5471</v>
      </c>
      <c r="B1828" s="22">
        <v>16</v>
      </c>
      <c r="C1828" s="22">
        <v>1201.71</v>
      </c>
      <c r="D1828" s="24" t="s">
        <v>5472</v>
      </c>
      <c r="E1828" s="22">
        <f t="shared" si="141"/>
        <v>1.406893008625455</v>
      </c>
      <c r="F1828" s="22">
        <f t="shared" si="140"/>
        <v>6.657639249657718E-2</v>
      </c>
      <c r="G1828" s="22">
        <f t="shared" si="142"/>
        <v>1.1440765485665658</v>
      </c>
      <c r="H1828" s="22">
        <f t="shared" si="143"/>
        <v>6.2272189927940812E-4</v>
      </c>
      <c r="I1828" s="22">
        <f t="shared" si="144"/>
        <v>0.9982434740996331</v>
      </c>
      <c r="J1828" s="25">
        <v>0.96746089548903902</v>
      </c>
      <c r="K1828" s="22" t="s">
        <v>5473</v>
      </c>
      <c r="L1828" s="22">
        <v>20029101.982829802</v>
      </c>
      <c r="M1828" s="22">
        <v>21313366.271140698</v>
      </c>
      <c r="N1828" s="22">
        <v>19466771.247749001</v>
      </c>
      <c r="O1828" s="22">
        <v>20352587.5006763</v>
      </c>
      <c r="P1828" s="22">
        <v>20746795.851038799</v>
      </c>
      <c r="Q1828" s="22">
        <v>31589216.813027699</v>
      </c>
      <c r="R1828" s="22">
        <v>22953762.243506901</v>
      </c>
      <c r="S1828" s="22">
        <v>23785132.239883099</v>
      </c>
      <c r="T1828" s="22">
        <v>22309296.338014301</v>
      </c>
      <c r="U1828" s="22">
        <v>42737121.376713403</v>
      </c>
      <c r="V1828" s="22">
        <v>19259662.813461099</v>
      </c>
      <c r="W1828" s="22">
        <v>19843494.494121499</v>
      </c>
      <c r="X1828" s="22">
        <v>19997483.6406135</v>
      </c>
      <c r="Y1828" s="22">
        <v>21088340.0645639</v>
      </c>
      <c r="Z1828" s="22">
        <v>21898961.9566155</v>
      </c>
      <c r="AA1828" s="22">
        <v>23325747.451492202</v>
      </c>
      <c r="AB1828" s="22">
        <v>23432532.561725602</v>
      </c>
      <c r="AC1828" s="22">
        <v>23328043.447540801</v>
      </c>
      <c r="AD1828" s="22">
        <v>22527615.3454221</v>
      </c>
      <c r="AE1828" s="22">
        <v>24182482.636482801</v>
      </c>
    </row>
    <row r="1829" spans="1:31" x14ac:dyDescent="0.35">
      <c r="A1829" s="22" t="s">
        <v>5474</v>
      </c>
      <c r="B1829" s="22">
        <v>19</v>
      </c>
      <c r="C1829" s="22">
        <v>1132.33</v>
      </c>
      <c r="D1829" s="24" t="s">
        <v>5475</v>
      </c>
      <c r="E1829" s="22">
        <f t="shared" si="141"/>
        <v>1.128865038657525</v>
      </c>
      <c r="F1829" s="22">
        <f t="shared" si="140"/>
        <v>0.12509604650732373</v>
      </c>
      <c r="G1829" s="22">
        <f t="shared" si="142"/>
        <v>1.421732594379272</v>
      </c>
      <c r="H1829" s="22">
        <f t="shared" si="143"/>
        <v>2.8520137200194928E-3</v>
      </c>
      <c r="I1829" s="22">
        <f t="shared" si="144"/>
        <v>1.0178016833232137</v>
      </c>
      <c r="J1829" s="25">
        <v>0.76422273881008895</v>
      </c>
      <c r="K1829" s="22" t="s">
        <v>5476</v>
      </c>
      <c r="L1829" s="22">
        <v>21552851.244249001</v>
      </c>
      <c r="M1829" s="22">
        <v>23886213.9039988</v>
      </c>
      <c r="N1829" s="22">
        <v>24548684.412684798</v>
      </c>
      <c r="O1829" s="22">
        <v>24062038.082819398</v>
      </c>
      <c r="P1829" s="22">
        <v>27200239.392085899</v>
      </c>
      <c r="Q1829" s="22">
        <v>33315543.702488098</v>
      </c>
      <c r="R1829" s="22">
        <v>24222363.538739599</v>
      </c>
      <c r="S1829" s="22">
        <v>26575514.946335401</v>
      </c>
      <c r="T1829" s="22">
        <v>27496736.722151801</v>
      </c>
      <c r="U1829" s="22">
        <v>25264757.547322199</v>
      </c>
      <c r="V1829" s="22">
        <v>25119781.498167899</v>
      </c>
      <c r="W1829" s="22">
        <v>26343062.124653898</v>
      </c>
      <c r="X1829" s="22">
        <v>20241231.444237001</v>
      </c>
      <c r="Y1829" s="22">
        <v>19239393.101303902</v>
      </c>
      <c r="Z1829" s="22">
        <v>28185856.357752901</v>
      </c>
      <c r="AA1829" s="22">
        <v>31744063.5138666</v>
      </c>
      <c r="AB1829" s="22">
        <v>35441223.856177703</v>
      </c>
      <c r="AC1829" s="22">
        <v>39038729.619378299</v>
      </c>
      <c r="AD1829" s="22">
        <v>33491469.327854302</v>
      </c>
      <c r="AE1829" s="22">
        <v>29654557.307887699</v>
      </c>
    </row>
    <row r="1830" spans="1:31" x14ac:dyDescent="0.35">
      <c r="A1830" s="22" t="s">
        <v>5477</v>
      </c>
      <c r="B1830" s="22">
        <v>1</v>
      </c>
      <c r="C1830" s="22">
        <v>22</v>
      </c>
      <c r="D1830" s="22" t="s">
        <v>5478</v>
      </c>
      <c r="E1830" s="22">
        <f t="shared" si="141"/>
        <v>1.5443822724184371</v>
      </c>
      <c r="F1830" s="22">
        <f t="shared" si="140"/>
        <v>3.1494795663795247E-2</v>
      </c>
      <c r="G1830" s="22">
        <f t="shared" si="142"/>
        <v>1.7488445883500867</v>
      </c>
      <c r="H1830" s="22">
        <f t="shared" si="143"/>
        <v>3.7792262961587725E-3</v>
      </c>
      <c r="I1830" s="22">
        <f t="shared" si="144"/>
        <v>0.98618665022601559</v>
      </c>
      <c r="J1830" s="25">
        <v>0.91342225363102303</v>
      </c>
      <c r="K1830" s="22" t="s">
        <v>5479</v>
      </c>
      <c r="L1830" s="22">
        <v>40186.291094976201</v>
      </c>
      <c r="M1830" s="22">
        <v>51561.556275129602</v>
      </c>
      <c r="N1830" s="22">
        <v>65393.679486497102</v>
      </c>
      <c r="O1830" s="22">
        <v>59102.108257634201</v>
      </c>
      <c r="P1830" s="22">
        <v>82206.545571749302</v>
      </c>
      <c r="Q1830" s="22">
        <v>119498.31834253301</v>
      </c>
      <c r="R1830" s="22">
        <v>72691.327439803703</v>
      </c>
      <c r="S1830" s="22">
        <v>71413.834361883302</v>
      </c>
      <c r="T1830" s="22">
        <v>114315.204700567</v>
      </c>
      <c r="U1830" s="22">
        <v>83002.483406729894</v>
      </c>
      <c r="V1830" s="22">
        <v>59959.911149748797</v>
      </c>
      <c r="W1830" s="22">
        <v>61513.528526194299</v>
      </c>
      <c r="X1830" s="22">
        <v>55648.576205426099</v>
      </c>
      <c r="Y1830" s="22">
        <v>42118.652764673403</v>
      </c>
      <c r="Z1830" s="22">
        <v>83389.853291754102</v>
      </c>
      <c r="AA1830" s="22">
        <v>124406.247292813</v>
      </c>
      <c r="AB1830" s="22">
        <v>120379.781970775</v>
      </c>
      <c r="AC1830" s="22">
        <v>115926.55230199</v>
      </c>
      <c r="AD1830" s="22">
        <v>89404.3238530854</v>
      </c>
      <c r="AE1830" s="22">
        <v>79136.845141814396</v>
      </c>
    </row>
    <row r="1831" spans="1:31" x14ac:dyDescent="0.35">
      <c r="A1831" s="22" t="s">
        <v>5480</v>
      </c>
      <c r="B1831" s="22">
        <v>5</v>
      </c>
      <c r="C1831" s="22">
        <v>165.52</v>
      </c>
      <c r="D1831" s="24" t="s">
        <v>5481</v>
      </c>
      <c r="E1831" s="22">
        <f t="shared" si="141"/>
        <v>1.012888666597348</v>
      </c>
      <c r="F1831" s="22">
        <f t="shared" si="140"/>
        <v>0.90036125778216891</v>
      </c>
      <c r="G1831" s="22">
        <f t="shared" si="142"/>
        <v>1.4818597605668158</v>
      </c>
      <c r="H1831" s="22">
        <f t="shared" si="143"/>
        <v>2.147436553742295E-3</v>
      </c>
      <c r="I1831" s="22">
        <f t="shared" si="144"/>
        <v>1.1758172333515522</v>
      </c>
      <c r="J1831" s="25">
        <v>1.2238979828926799E-2</v>
      </c>
      <c r="K1831" s="22" t="s">
        <v>5482</v>
      </c>
      <c r="L1831" s="22">
        <v>2462333.4278458199</v>
      </c>
      <c r="M1831" s="22">
        <v>2853377.21827449</v>
      </c>
      <c r="N1831" s="22">
        <v>2440518.3897456098</v>
      </c>
      <c r="O1831" s="22">
        <v>2546732.7897410002</v>
      </c>
      <c r="P1831" s="22">
        <v>2340111.8706286</v>
      </c>
      <c r="Q1831" s="22">
        <v>1982985.3637111101</v>
      </c>
      <c r="R1831" s="22">
        <v>2160650.4709359701</v>
      </c>
      <c r="S1831" s="22">
        <v>2929605.7059137598</v>
      </c>
      <c r="T1831" s="22">
        <v>3254730.8041394302</v>
      </c>
      <c r="U1831" s="22">
        <v>2478053.7131717298</v>
      </c>
      <c r="V1831" s="22">
        <v>2166340.6193494899</v>
      </c>
      <c r="W1831" s="22">
        <v>2083118.81952385</v>
      </c>
      <c r="X1831" s="22">
        <v>2005908.84133603</v>
      </c>
      <c r="Y1831" s="22">
        <v>2028096.31153788</v>
      </c>
      <c r="Z1831" s="22">
        <v>2469119.5153913</v>
      </c>
      <c r="AA1831" s="22">
        <v>3050934.5765386401</v>
      </c>
      <c r="AB1831" s="22">
        <v>3314197.3174098898</v>
      </c>
      <c r="AC1831" s="22">
        <v>3940935.86826568</v>
      </c>
      <c r="AD1831" s="22">
        <v>2637582.9944728501</v>
      </c>
      <c r="AE1831" s="22">
        <v>2990170.95379182</v>
      </c>
    </row>
    <row r="1832" spans="1:31" x14ac:dyDescent="0.35">
      <c r="A1832" s="22" t="s">
        <v>5483</v>
      </c>
      <c r="B1832" s="22">
        <v>4</v>
      </c>
      <c r="C1832" s="22">
        <v>130.69</v>
      </c>
      <c r="D1832" s="24" t="s">
        <v>5484</v>
      </c>
      <c r="E1832" s="22">
        <f t="shared" si="141"/>
        <v>1.2633386628750847</v>
      </c>
      <c r="F1832" s="22">
        <f t="shared" si="140"/>
        <v>4.632381784118187E-2</v>
      </c>
      <c r="G1832" s="22">
        <f t="shared" si="142"/>
        <v>1.6767461238365406</v>
      </c>
      <c r="H1832" s="22">
        <f t="shared" si="143"/>
        <v>7.3921486012857945E-4</v>
      </c>
      <c r="I1832" s="22">
        <f t="shared" si="144"/>
        <v>1.2142556801198103</v>
      </c>
      <c r="J1832" s="25">
        <v>0.19324677085753</v>
      </c>
      <c r="K1832" s="22" t="s">
        <v>5485</v>
      </c>
      <c r="L1832" s="22">
        <v>698962.17452430702</v>
      </c>
      <c r="M1832" s="22">
        <v>788224.96145586902</v>
      </c>
      <c r="N1832" s="22">
        <v>842541.60622763797</v>
      </c>
      <c r="O1832" s="22">
        <v>514504.44013322698</v>
      </c>
      <c r="P1832" s="22">
        <v>590443.38519687206</v>
      </c>
      <c r="Q1832" s="22">
        <v>946514.25571596494</v>
      </c>
      <c r="R1832" s="22">
        <v>777732.79930715705</v>
      </c>
      <c r="S1832" s="22">
        <v>747988.551261505</v>
      </c>
      <c r="T1832" s="22">
        <v>992911.60475935298</v>
      </c>
      <c r="U1832" s="22">
        <v>874012.491197753</v>
      </c>
      <c r="V1832" s="22">
        <v>571075.067955915</v>
      </c>
      <c r="W1832" s="22">
        <v>583702.91218804603</v>
      </c>
      <c r="X1832" s="22">
        <v>440480.71199848998</v>
      </c>
      <c r="Y1832" s="22">
        <v>438393.91165195103</v>
      </c>
      <c r="Z1832" s="22">
        <v>794974.53278939798</v>
      </c>
      <c r="AA1832" s="22">
        <v>927558.28354476299</v>
      </c>
      <c r="AB1832" s="22">
        <v>1055512.7390849399</v>
      </c>
      <c r="AC1832" s="22">
        <v>978276.23446728301</v>
      </c>
      <c r="AD1832" s="22">
        <v>908030.817138143</v>
      </c>
      <c r="AE1832" s="22">
        <v>873511.51281061105</v>
      </c>
    </row>
    <row r="1833" spans="1:31" x14ac:dyDescent="0.35">
      <c r="A1833" s="22" t="s">
        <v>5486</v>
      </c>
      <c r="B1833" s="22">
        <v>10</v>
      </c>
      <c r="C1833" s="22">
        <v>680.78</v>
      </c>
      <c r="D1833" s="24" t="s">
        <v>5487</v>
      </c>
      <c r="E1833" s="22">
        <f t="shared" si="141"/>
        <v>1.4364835220395455</v>
      </c>
      <c r="F1833" s="22">
        <f t="shared" si="140"/>
        <v>9.2537090684309854E-3</v>
      </c>
      <c r="G1833" s="22">
        <f t="shared" si="142"/>
        <v>1.4671350847008757</v>
      </c>
      <c r="H1833" s="22">
        <f t="shared" si="143"/>
        <v>1.5466267406654798E-3</v>
      </c>
      <c r="I1833" s="22">
        <f t="shared" si="144"/>
        <v>1.0819069956004428</v>
      </c>
      <c r="J1833" s="25">
        <v>0.18998503224199401</v>
      </c>
      <c r="K1833" s="22" t="s">
        <v>5488</v>
      </c>
      <c r="L1833" s="22">
        <v>6836916.3866935503</v>
      </c>
      <c r="M1833" s="22">
        <v>6217617.4419548698</v>
      </c>
      <c r="N1833" s="22">
        <v>7415140.9777357103</v>
      </c>
      <c r="O1833" s="22">
        <v>7002716.1081788503</v>
      </c>
      <c r="P1833" s="22">
        <v>5924337.4709603898</v>
      </c>
      <c r="Q1833" s="22">
        <v>12232138.8682856</v>
      </c>
      <c r="R1833" s="22">
        <v>7786090.8731637998</v>
      </c>
      <c r="S1833" s="22">
        <v>8279030.29784925</v>
      </c>
      <c r="T1833" s="22">
        <v>9094109.5492149293</v>
      </c>
      <c r="U1833" s="22">
        <v>10582480.427321101</v>
      </c>
      <c r="V1833" s="22">
        <v>5818924.2222101102</v>
      </c>
      <c r="W1833" s="22">
        <v>6395551.4976626197</v>
      </c>
      <c r="X1833" s="22">
        <v>6698429.21031282</v>
      </c>
      <c r="Y1833" s="22">
        <v>5509543.4543002797</v>
      </c>
      <c r="Z1833" s="22">
        <v>6445942.8185756402</v>
      </c>
      <c r="AA1833" s="22">
        <v>10799704.1403453</v>
      </c>
      <c r="AB1833" s="22">
        <v>8824109.1750365905</v>
      </c>
      <c r="AC1833" s="22">
        <v>9805890.2798865307</v>
      </c>
      <c r="AD1833" s="22">
        <v>8363307.3438093504</v>
      </c>
      <c r="AE1833" s="22">
        <v>7495088.8032055898</v>
      </c>
    </row>
    <row r="1834" spans="1:31" x14ac:dyDescent="0.35">
      <c r="A1834" s="22" t="s">
        <v>5489</v>
      </c>
      <c r="B1834" s="22">
        <v>4</v>
      </c>
      <c r="C1834" s="22">
        <v>189.67</v>
      </c>
      <c r="D1834" s="24" t="s">
        <v>5490</v>
      </c>
      <c r="E1834" s="22">
        <f t="shared" si="141"/>
        <v>0.77444996419843559</v>
      </c>
      <c r="F1834" s="22">
        <f t="shared" si="140"/>
        <v>5.8026474393029354E-2</v>
      </c>
      <c r="G1834" s="22">
        <f t="shared" si="142"/>
        <v>1.6660060690459217</v>
      </c>
      <c r="H1834" s="22">
        <f t="shared" si="143"/>
        <v>1.4913091505634546E-3</v>
      </c>
      <c r="I1834" s="22">
        <f t="shared" si="144"/>
        <v>1.4128356361797729</v>
      </c>
      <c r="J1834" s="25">
        <v>1.8071714618101101E-2</v>
      </c>
      <c r="K1834" s="22" t="s">
        <v>5491</v>
      </c>
      <c r="L1834" s="22">
        <v>3774529.9812537199</v>
      </c>
      <c r="M1834" s="22">
        <v>5411795.4634990301</v>
      </c>
      <c r="N1834" s="22">
        <v>4729213.3385074297</v>
      </c>
      <c r="O1834" s="22">
        <v>5376729.7293245504</v>
      </c>
      <c r="P1834" s="22">
        <v>4152214.21955794</v>
      </c>
      <c r="Q1834" s="22">
        <v>2962571.0326793399</v>
      </c>
      <c r="R1834" s="22">
        <v>3091625.0774212601</v>
      </c>
      <c r="S1834" s="22">
        <v>4936905.1453791596</v>
      </c>
      <c r="T1834" s="22">
        <v>3517956.9658584502</v>
      </c>
      <c r="U1834" s="22">
        <v>3647520.59122052</v>
      </c>
      <c r="V1834" s="22">
        <v>3569973.7541681798</v>
      </c>
      <c r="W1834" s="22">
        <v>3604897.3565316801</v>
      </c>
      <c r="X1834" s="22">
        <v>2986016.17642309</v>
      </c>
      <c r="Y1834" s="22">
        <v>2350737.15521497</v>
      </c>
      <c r="Z1834" s="22">
        <v>4082296.4156715898</v>
      </c>
      <c r="AA1834" s="22">
        <v>5614368.5652875798</v>
      </c>
      <c r="AB1834" s="22">
        <v>5822499.9168839399</v>
      </c>
      <c r="AC1834" s="22">
        <v>6591297.8951917998</v>
      </c>
      <c r="AD1834" s="22">
        <v>5221111.8686994603</v>
      </c>
      <c r="AE1834" s="22">
        <v>4396294.6126487702</v>
      </c>
    </row>
    <row r="1835" spans="1:31" x14ac:dyDescent="0.35">
      <c r="A1835" s="22" t="s">
        <v>5492</v>
      </c>
      <c r="B1835" s="22">
        <v>1</v>
      </c>
      <c r="C1835" s="22">
        <v>37.25</v>
      </c>
      <c r="D1835" s="22" t="s">
        <v>5493</v>
      </c>
      <c r="E1835" s="22">
        <f t="shared" si="141"/>
        <v>1.2461447314762948</v>
      </c>
      <c r="F1835" s="22">
        <f t="shared" si="140"/>
        <v>0.61400297453981301</v>
      </c>
      <c r="G1835" s="22">
        <f t="shared" si="142"/>
        <v>2.2239721652445419</v>
      </c>
      <c r="H1835" s="22">
        <f t="shared" si="143"/>
        <v>0.2534358124415485</v>
      </c>
      <c r="I1835" s="22">
        <f t="shared" si="144"/>
        <v>1.2661380002791629</v>
      </c>
      <c r="J1835" s="25">
        <v>0.44320980227677298</v>
      </c>
      <c r="K1835" s="22" t="s">
        <v>5494</v>
      </c>
      <c r="L1835" s="22">
        <v>45302.960754033702</v>
      </c>
      <c r="M1835" s="22">
        <v>25778.820053717001</v>
      </c>
      <c r="N1835" s="22">
        <v>56769.5885211348</v>
      </c>
      <c r="O1835" s="22">
        <v>24208.147610323402</v>
      </c>
      <c r="P1835" s="22">
        <v>19954.220952608699</v>
      </c>
      <c r="Q1835" s="22">
        <v>79898.805945734697</v>
      </c>
      <c r="R1835" s="22">
        <v>5499.0728632994196</v>
      </c>
      <c r="S1835" s="22">
        <v>16042.5307648415</v>
      </c>
      <c r="T1835" s="22">
        <v>69610.7944344961</v>
      </c>
      <c r="U1835" s="22">
        <v>43302.809207061102</v>
      </c>
      <c r="V1835" s="22">
        <v>13225.436264265099</v>
      </c>
      <c r="W1835" s="22">
        <v>38174.837117239796</v>
      </c>
      <c r="X1835" s="22">
        <v>18994.7591024225</v>
      </c>
      <c r="Y1835" s="22">
        <v>29607.294089991799</v>
      </c>
      <c r="Z1835" s="22">
        <v>35854.695215089101</v>
      </c>
      <c r="AA1835" s="22">
        <v>50810.880279638601</v>
      </c>
      <c r="AB1835" s="22">
        <v>161082.55226896401</v>
      </c>
      <c r="AC1835" s="22">
        <v>14198.770330339999</v>
      </c>
      <c r="AD1835" s="22">
        <v>18286.008083815199</v>
      </c>
      <c r="AE1835" s="22">
        <v>57764.023949017901</v>
      </c>
    </row>
    <row r="1836" spans="1:31" x14ac:dyDescent="0.35">
      <c r="A1836" s="22" t="s">
        <v>5495</v>
      </c>
      <c r="B1836" s="22">
        <v>1</v>
      </c>
      <c r="C1836" s="22">
        <v>33.159999999999997</v>
      </c>
      <c r="D1836" s="22" t="s">
        <v>5496</v>
      </c>
      <c r="E1836" s="22">
        <f t="shared" si="141"/>
        <v>1.2567661156290577</v>
      </c>
      <c r="F1836" s="22">
        <f t="shared" si="140"/>
        <v>0.58762502428521479</v>
      </c>
      <c r="G1836" s="22">
        <f t="shared" si="142"/>
        <v>1.9723289082226638</v>
      </c>
      <c r="H1836" s="22">
        <f t="shared" si="143"/>
        <v>0.2011367826362648</v>
      </c>
      <c r="I1836" s="22">
        <f t="shared" si="144"/>
        <v>0.83705489718285597</v>
      </c>
      <c r="J1836" s="25">
        <v>0.66324434403340804</v>
      </c>
      <c r="K1836" s="22" t="s">
        <v>5497</v>
      </c>
      <c r="L1836" s="22">
        <v>359553.577329394</v>
      </c>
      <c r="M1836" s="22">
        <v>143818.74813686899</v>
      </c>
      <c r="N1836" s="22">
        <v>170233.93331494101</v>
      </c>
      <c r="O1836" s="22">
        <v>296995.90832914598</v>
      </c>
      <c r="P1836" s="22">
        <v>137200.57159932901</v>
      </c>
      <c r="Q1836" s="22">
        <v>32168.1078820521</v>
      </c>
      <c r="R1836" s="22">
        <v>348107.997484822</v>
      </c>
      <c r="S1836" s="22">
        <v>566391.64353594196</v>
      </c>
      <c r="T1836" s="22">
        <v>284810.11196235899</v>
      </c>
      <c r="U1836" s="22">
        <v>160771.08394621999</v>
      </c>
      <c r="V1836" s="22">
        <v>92982.178547363103</v>
      </c>
      <c r="W1836" s="22">
        <v>75459.406528522304</v>
      </c>
      <c r="X1836" s="22">
        <v>299823.74765669502</v>
      </c>
      <c r="Y1836" s="22">
        <v>67537.775355441903</v>
      </c>
      <c r="Z1836" s="22">
        <v>787649.80096016102</v>
      </c>
      <c r="AA1836" s="22">
        <v>749901.02654985699</v>
      </c>
      <c r="AB1836" s="22">
        <v>845317.13144616794</v>
      </c>
      <c r="AC1836" s="22">
        <v>425443.97922270303</v>
      </c>
      <c r="AD1836" s="22">
        <v>426894.33585307898</v>
      </c>
      <c r="AE1836" s="22">
        <v>162727.95811530499</v>
      </c>
    </row>
    <row r="1837" spans="1:31" x14ac:dyDescent="0.35">
      <c r="A1837" s="22" t="s">
        <v>5498</v>
      </c>
      <c r="B1837" s="22">
        <v>1</v>
      </c>
      <c r="C1837" s="22">
        <v>37.18</v>
      </c>
      <c r="D1837" s="22" t="s">
        <v>5499</v>
      </c>
      <c r="E1837" s="22">
        <f t="shared" si="141"/>
        <v>0.9740137431732574</v>
      </c>
      <c r="F1837" s="22">
        <f t="shared" si="140"/>
        <v>0.65891106665292143</v>
      </c>
      <c r="G1837" s="22">
        <f t="shared" si="142"/>
        <v>0.89260347209655133</v>
      </c>
      <c r="H1837" s="22">
        <f t="shared" si="143"/>
        <v>0.11676990589901791</v>
      </c>
      <c r="I1837" s="22">
        <f t="shared" si="144"/>
        <v>0.98746167972451149</v>
      </c>
      <c r="J1837" s="25">
        <v>0.86538443408801402</v>
      </c>
      <c r="K1837" s="22" t="s">
        <v>5500</v>
      </c>
      <c r="L1837" s="22">
        <v>12496546.0200441</v>
      </c>
      <c r="M1837" s="22">
        <v>10914311.8578631</v>
      </c>
      <c r="N1837" s="22">
        <v>10031419.172424801</v>
      </c>
      <c r="O1837" s="22">
        <v>9464475.8670535702</v>
      </c>
      <c r="P1837" s="22">
        <v>11840868.473529199</v>
      </c>
      <c r="Q1837" s="22">
        <v>9770215.1774121895</v>
      </c>
      <c r="R1837" s="22">
        <v>11399086.2657177</v>
      </c>
      <c r="S1837" s="22">
        <v>10794952.520418501</v>
      </c>
      <c r="T1837" s="22">
        <v>10441492.6686849</v>
      </c>
      <c r="U1837" s="22">
        <v>10919189.0085639</v>
      </c>
      <c r="V1837" s="22">
        <v>11289598.7692477</v>
      </c>
      <c r="W1837" s="22">
        <v>12002030.0156874</v>
      </c>
      <c r="X1837" s="22">
        <v>10315634.543578001</v>
      </c>
      <c r="Y1837" s="22">
        <v>12441843.4920826</v>
      </c>
      <c r="Z1837" s="22">
        <v>9393673.9121094104</v>
      </c>
      <c r="AA1837" s="22">
        <v>10873727.9164235</v>
      </c>
      <c r="AB1837" s="22">
        <v>9491433.5083989799</v>
      </c>
      <c r="AC1837" s="22">
        <v>9147670.7206384093</v>
      </c>
      <c r="AD1837" s="22">
        <v>9180684.3014097698</v>
      </c>
      <c r="AE1837" s="22">
        <v>10794902.1378297</v>
      </c>
    </row>
    <row r="1838" spans="1:31" x14ac:dyDescent="0.35">
      <c r="A1838" s="22" t="s">
        <v>5501</v>
      </c>
      <c r="B1838" s="22">
        <v>5</v>
      </c>
      <c r="C1838" s="22">
        <v>222.41</v>
      </c>
      <c r="D1838" s="24" t="s">
        <v>5502</v>
      </c>
      <c r="E1838" s="22">
        <f t="shared" si="141"/>
        <v>0.91434407353166014</v>
      </c>
      <c r="F1838" s="22">
        <f t="shared" si="140"/>
        <v>0.26185586734588173</v>
      </c>
      <c r="G1838" s="22">
        <f t="shared" si="142"/>
        <v>1.2489035843565288</v>
      </c>
      <c r="H1838" s="22">
        <f t="shared" si="143"/>
        <v>1.2118491934107007E-2</v>
      </c>
      <c r="I1838" s="22">
        <f t="shared" si="144"/>
        <v>1.0722314406796136</v>
      </c>
      <c r="J1838" s="25">
        <v>0.386892796252777</v>
      </c>
      <c r="K1838" s="22" t="s">
        <v>5503</v>
      </c>
      <c r="L1838" s="22">
        <v>1698155.2902917899</v>
      </c>
      <c r="M1838" s="22">
        <v>2311059.5373423598</v>
      </c>
      <c r="N1838" s="22">
        <v>2205706.9779686099</v>
      </c>
      <c r="O1838" s="22">
        <v>2342633.4244653299</v>
      </c>
      <c r="P1838" s="22">
        <v>1943292.27406496</v>
      </c>
      <c r="Q1838" s="22">
        <v>1881606.5397979701</v>
      </c>
      <c r="R1838" s="22">
        <v>1711870.57021671</v>
      </c>
      <c r="S1838" s="22">
        <v>2213801.2266595098</v>
      </c>
      <c r="T1838" s="22">
        <v>1821662.9576113899</v>
      </c>
      <c r="U1838" s="22">
        <v>1972446.3881782</v>
      </c>
      <c r="V1838" s="22">
        <v>1973138.3542907301</v>
      </c>
      <c r="W1838" s="22">
        <v>1970475.1771690201</v>
      </c>
      <c r="X1838" s="22">
        <v>2178446.5255545001</v>
      </c>
      <c r="Y1838" s="22">
        <v>1727767.26307028</v>
      </c>
      <c r="Z1838" s="22">
        <v>1943625.01281599</v>
      </c>
      <c r="AA1838" s="22">
        <v>2405930.87356696</v>
      </c>
      <c r="AB1838" s="22">
        <v>2834004.5300874799</v>
      </c>
      <c r="AC1838" s="22">
        <v>2657293.0355843701</v>
      </c>
      <c r="AD1838" s="22">
        <v>2197249.4608637299</v>
      </c>
      <c r="AE1838" s="22">
        <v>2136599.82168173</v>
      </c>
    </row>
    <row r="1839" spans="1:31" x14ac:dyDescent="0.35">
      <c r="A1839" s="22" t="s">
        <v>5504</v>
      </c>
      <c r="B1839" s="22">
        <v>3</v>
      </c>
      <c r="C1839" s="22">
        <v>119.08</v>
      </c>
      <c r="D1839" s="24" t="s">
        <v>5505</v>
      </c>
      <c r="E1839" s="22">
        <f t="shared" si="141"/>
        <v>1.0790308087327174</v>
      </c>
      <c r="F1839" s="22">
        <f t="shared" si="140"/>
        <v>0.75404617890599501</v>
      </c>
      <c r="G1839" s="22">
        <f t="shared" si="142"/>
        <v>1.3251900027820924</v>
      </c>
      <c r="H1839" s="22">
        <f t="shared" si="143"/>
        <v>0.1723053302148197</v>
      </c>
      <c r="I1839" s="22">
        <f t="shared" si="144"/>
        <v>0.96971253932119206</v>
      </c>
      <c r="J1839" s="25">
        <v>0.68778689285021199</v>
      </c>
      <c r="K1839" s="22" t="s">
        <v>5506</v>
      </c>
      <c r="L1839" s="22">
        <v>457955.05875117198</v>
      </c>
      <c r="M1839" s="22">
        <v>884269.44713053806</v>
      </c>
      <c r="N1839" s="22">
        <v>346453.04170883202</v>
      </c>
      <c r="O1839" s="22">
        <v>367024.47133670503</v>
      </c>
      <c r="P1839" s="22">
        <v>918977.18683868297</v>
      </c>
      <c r="Q1839" s="22">
        <v>580677.10916043702</v>
      </c>
      <c r="R1839" s="22">
        <v>736941.19861237798</v>
      </c>
      <c r="S1839" s="22">
        <v>717977.02262844204</v>
      </c>
      <c r="T1839" s="22">
        <v>393791.93097028701</v>
      </c>
      <c r="U1839" s="22">
        <v>780383.24774646503</v>
      </c>
      <c r="V1839" s="22">
        <v>576384.46450312401</v>
      </c>
      <c r="W1839" s="22">
        <v>423012.74790747499</v>
      </c>
      <c r="X1839" s="22">
        <v>726433.80529003998</v>
      </c>
      <c r="Y1839" s="22">
        <v>563475.92651496397</v>
      </c>
      <c r="Z1839" s="22">
        <v>778281.73298994696</v>
      </c>
      <c r="AA1839" s="22">
        <v>544461.53883895196</v>
      </c>
      <c r="AB1839" s="22">
        <v>1226976.61111029</v>
      </c>
      <c r="AC1839" s="22">
        <v>859392.41741592297</v>
      </c>
      <c r="AD1839" s="22">
        <v>788881.69146353996</v>
      </c>
      <c r="AE1839" s="22">
        <v>645425.58885163302</v>
      </c>
    </row>
    <row r="1840" spans="1:31" x14ac:dyDescent="0.35">
      <c r="A1840" s="22" t="s">
        <v>5507</v>
      </c>
      <c r="B1840" s="22">
        <v>4</v>
      </c>
      <c r="C1840" s="22">
        <v>192.57</v>
      </c>
      <c r="D1840" s="24" t="s">
        <v>5508</v>
      </c>
      <c r="E1840" s="22">
        <f t="shared" si="141"/>
        <v>0.69974212492248167</v>
      </c>
      <c r="F1840" s="22">
        <f t="shared" si="140"/>
        <v>0.4390272036860291</v>
      </c>
      <c r="G1840" s="22">
        <f t="shared" si="142"/>
        <v>1.938052879137216</v>
      </c>
      <c r="H1840" s="22">
        <f t="shared" si="143"/>
        <v>5.6454563868344458E-2</v>
      </c>
      <c r="I1840" s="22">
        <f t="shared" si="144"/>
        <v>1.6992450993538935</v>
      </c>
      <c r="J1840" s="25">
        <v>0.254209086170327</v>
      </c>
      <c r="K1840" s="22" t="s">
        <v>5509</v>
      </c>
      <c r="L1840" s="22">
        <v>468788.764891778</v>
      </c>
      <c r="M1840" s="22">
        <v>1137110.19760686</v>
      </c>
      <c r="N1840" s="22">
        <v>284640.13737727201</v>
      </c>
      <c r="O1840" s="22">
        <v>432928.98534988798</v>
      </c>
      <c r="P1840" s="22">
        <v>219536.28119686601</v>
      </c>
      <c r="Q1840" s="22">
        <v>158901.08454246001</v>
      </c>
      <c r="R1840" s="22">
        <v>642759.15559052804</v>
      </c>
      <c r="S1840" s="22">
        <v>352437.430225458</v>
      </c>
      <c r="T1840" s="22">
        <v>166949.55207396101</v>
      </c>
      <c r="U1840" s="22">
        <v>458400.05661533697</v>
      </c>
      <c r="V1840" s="22">
        <v>111402.45216924899</v>
      </c>
      <c r="W1840" s="22">
        <v>313577.01330699603</v>
      </c>
      <c r="X1840" s="22">
        <v>438483.409413332</v>
      </c>
      <c r="Y1840" s="22">
        <v>288313.300243932</v>
      </c>
      <c r="Z1840" s="22">
        <v>344773.30286092201</v>
      </c>
      <c r="AA1840" s="22">
        <v>183697.02387192199</v>
      </c>
      <c r="AB1840" s="22">
        <v>838183.80370812502</v>
      </c>
      <c r="AC1840" s="22">
        <v>533804.47959425405</v>
      </c>
      <c r="AD1840" s="22">
        <v>766095.50433361204</v>
      </c>
      <c r="AE1840" s="22">
        <v>578611.21309049102</v>
      </c>
    </row>
    <row r="1841" spans="1:31" x14ac:dyDescent="0.35">
      <c r="A1841" s="22" t="s">
        <v>5510</v>
      </c>
      <c r="B1841" s="22">
        <v>3</v>
      </c>
      <c r="C1841" s="22">
        <v>195.52</v>
      </c>
      <c r="D1841" s="24" t="s">
        <v>5511</v>
      </c>
      <c r="E1841" s="22">
        <f t="shared" si="141"/>
        <v>0.97484986173835364</v>
      </c>
      <c r="F1841" s="22">
        <f t="shared" si="140"/>
        <v>0.90472871123408627</v>
      </c>
      <c r="G1841" s="22">
        <f t="shared" si="142"/>
        <v>1.3399153541890256</v>
      </c>
      <c r="H1841" s="22">
        <f t="shared" si="143"/>
        <v>0.10045175278443871</v>
      </c>
      <c r="I1841" s="22">
        <f t="shared" si="144"/>
        <v>1.1913010962005488</v>
      </c>
      <c r="J1841" s="25">
        <v>0.38670988315882399</v>
      </c>
      <c r="K1841" s="22" t="s">
        <v>5512</v>
      </c>
      <c r="L1841" s="22">
        <v>739510.33959659794</v>
      </c>
      <c r="M1841" s="22">
        <v>1387524.7505789299</v>
      </c>
      <c r="N1841" s="22">
        <v>742975.94067049096</v>
      </c>
      <c r="O1841" s="22">
        <v>747386.50581422495</v>
      </c>
      <c r="P1841" s="22">
        <v>673768.55023487797</v>
      </c>
      <c r="Q1841" s="22">
        <v>835242.61444075103</v>
      </c>
      <c r="R1841" s="22">
        <v>1137582.9162651701</v>
      </c>
      <c r="S1841" s="22">
        <v>747244.61916644697</v>
      </c>
      <c r="T1841" s="22">
        <v>470745.73568661598</v>
      </c>
      <c r="U1841" s="22">
        <v>992426.78094703797</v>
      </c>
      <c r="V1841" s="22">
        <v>451346.74750878901</v>
      </c>
      <c r="W1841" s="22">
        <v>667455.11463456496</v>
      </c>
      <c r="X1841" s="22">
        <v>830187.665447301</v>
      </c>
      <c r="Y1841" s="22">
        <v>710143.47790396202</v>
      </c>
      <c r="Z1841" s="22">
        <v>942950.54884866602</v>
      </c>
      <c r="AA1841" s="22">
        <v>654428.69978642801</v>
      </c>
      <c r="AB1841" s="22">
        <v>1287955.79743056</v>
      </c>
      <c r="AC1841" s="22">
        <v>1000103.09217607</v>
      </c>
      <c r="AD1841" s="22">
        <v>1005279.91779122</v>
      </c>
      <c r="AE1841" s="22">
        <v>878719.55435206695</v>
      </c>
    </row>
    <row r="1842" spans="1:31" x14ac:dyDescent="0.35">
      <c r="A1842" s="22" t="s">
        <v>5513</v>
      </c>
      <c r="B1842" s="22">
        <v>3</v>
      </c>
      <c r="C1842" s="22">
        <v>111.89</v>
      </c>
      <c r="D1842" s="24" t="s">
        <v>5514</v>
      </c>
      <c r="E1842" s="22">
        <f t="shared" si="141"/>
        <v>1.1238547108584891</v>
      </c>
      <c r="F1842" s="22">
        <f t="shared" ref="F1842:F1905" si="145">_xlfn.T.TEST(Q1842:U1842,L1842:P1842,2,2)</f>
        <v>0.56810695702813185</v>
      </c>
      <c r="G1842" s="22">
        <f t="shared" si="142"/>
        <v>1.2303194731248512</v>
      </c>
      <c r="H1842" s="22">
        <f t="shared" si="143"/>
        <v>0.11009732664269457</v>
      </c>
      <c r="I1842" s="22">
        <f t="shared" si="144"/>
        <v>1.152839516344824</v>
      </c>
      <c r="J1842" s="25">
        <v>0.41944036048687</v>
      </c>
      <c r="K1842" s="22" t="s">
        <v>5515</v>
      </c>
      <c r="L1842" s="22">
        <v>978347.34888701898</v>
      </c>
      <c r="M1842" s="22">
        <v>1464975.49324224</v>
      </c>
      <c r="N1842" s="22">
        <v>932559.46903823898</v>
      </c>
      <c r="O1842" s="22">
        <v>974291.35508937796</v>
      </c>
      <c r="P1842" s="22">
        <v>702148.28356434801</v>
      </c>
      <c r="Q1842" s="22">
        <v>1640674.7056571101</v>
      </c>
      <c r="R1842" s="22">
        <v>1345434.93458286</v>
      </c>
      <c r="S1842" s="22">
        <v>798564.37418203498</v>
      </c>
      <c r="T1842" s="22">
        <v>734738.27873143402</v>
      </c>
      <c r="U1842" s="22">
        <v>1158663.53092689</v>
      </c>
      <c r="V1842" s="22">
        <v>582596.56164580805</v>
      </c>
      <c r="W1842" s="22">
        <v>863026.68804901303</v>
      </c>
      <c r="X1842" s="22">
        <v>924196.83438456105</v>
      </c>
      <c r="Y1842" s="22">
        <v>839893.37052833196</v>
      </c>
      <c r="Z1842" s="22">
        <v>1172788.9476694399</v>
      </c>
      <c r="AA1842" s="22">
        <v>842807.25924846297</v>
      </c>
      <c r="AB1842" s="22">
        <v>1180615.5278720499</v>
      </c>
      <c r="AC1842" s="22">
        <v>1162806.19342166</v>
      </c>
      <c r="AD1842" s="22">
        <v>1113820.4320940699</v>
      </c>
      <c r="AE1842" s="22">
        <v>1091828.63390178</v>
      </c>
    </row>
    <row r="1843" spans="1:31" x14ac:dyDescent="0.35">
      <c r="A1843" s="22" t="s">
        <v>5516</v>
      </c>
      <c r="B1843" s="22">
        <v>1</v>
      </c>
      <c r="C1843" s="22">
        <v>15.02</v>
      </c>
      <c r="D1843" s="22" t="s">
        <v>5517</v>
      </c>
      <c r="E1843" s="22">
        <f t="shared" si="141"/>
        <v>0.87814250173161124</v>
      </c>
      <c r="F1843" s="22">
        <f t="shared" si="145"/>
        <v>0.2626068930131476</v>
      </c>
      <c r="G1843" s="22">
        <f t="shared" si="142"/>
        <v>1.238542166785521</v>
      </c>
      <c r="H1843" s="22">
        <f t="shared" si="143"/>
        <v>5.1206263347809396E-3</v>
      </c>
      <c r="I1843" s="22">
        <f t="shared" si="144"/>
        <v>1.1364099114232249</v>
      </c>
      <c r="J1843" s="25">
        <v>0.232642069274277</v>
      </c>
      <c r="K1843" s="22" t="s">
        <v>5518</v>
      </c>
      <c r="L1843" s="22">
        <v>183656.582530096</v>
      </c>
      <c r="M1843" s="22">
        <v>195127.61403650901</v>
      </c>
      <c r="N1843" s="22">
        <v>198128.487634791</v>
      </c>
      <c r="O1843" s="22">
        <v>148758.05978422501</v>
      </c>
      <c r="P1843" s="22">
        <v>130077.607919116</v>
      </c>
      <c r="Q1843" s="22">
        <v>108019.062847277</v>
      </c>
      <c r="R1843" s="22">
        <v>163544.23663062701</v>
      </c>
      <c r="S1843" s="22">
        <v>151880.646245404</v>
      </c>
      <c r="T1843" s="22">
        <v>163234.16491064199</v>
      </c>
      <c r="U1843" s="22">
        <v>164790.88796037901</v>
      </c>
      <c r="V1843" s="22">
        <v>155208.48266601801</v>
      </c>
      <c r="W1843" s="22">
        <v>148826.69189566601</v>
      </c>
      <c r="X1843" s="22">
        <v>149057.45421261701</v>
      </c>
      <c r="Y1843" s="22">
        <v>166955.86241423801</v>
      </c>
      <c r="Z1843" s="22">
        <v>132979.39364661599</v>
      </c>
      <c r="AA1843" s="22">
        <v>182204.37496176499</v>
      </c>
      <c r="AB1843" s="22">
        <v>191893.606907081</v>
      </c>
      <c r="AC1843" s="22">
        <v>208918.63149527501</v>
      </c>
      <c r="AD1843" s="22">
        <v>187957.126699796</v>
      </c>
      <c r="AE1843" s="22">
        <v>161683.04806973401</v>
      </c>
    </row>
    <row r="1844" spans="1:31" x14ac:dyDescent="0.35">
      <c r="A1844" s="22" t="s">
        <v>5519</v>
      </c>
      <c r="B1844" s="22">
        <v>6</v>
      </c>
      <c r="C1844" s="22">
        <v>250.4</v>
      </c>
      <c r="D1844" s="24" t="s">
        <v>5520</v>
      </c>
      <c r="E1844" s="22">
        <f t="shared" si="141"/>
        <v>1.0795783343166221</v>
      </c>
      <c r="F1844" s="22">
        <f t="shared" si="145"/>
        <v>0.55865427863903572</v>
      </c>
      <c r="G1844" s="22">
        <f t="shared" si="142"/>
        <v>1.1063546573350742</v>
      </c>
      <c r="H1844" s="22">
        <f t="shared" si="143"/>
        <v>0.25675869128657808</v>
      </c>
      <c r="I1844" s="22">
        <f t="shared" si="144"/>
        <v>1.0929610033051589</v>
      </c>
      <c r="J1844" s="25">
        <v>0.22755153410856799</v>
      </c>
      <c r="K1844" s="22" t="s">
        <v>5521</v>
      </c>
      <c r="L1844" s="22">
        <v>1443303.37392865</v>
      </c>
      <c r="M1844" s="22">
        <v>1603269.2516777499</v>
      </c>
      <c r="N1844" s="22">
        <v>1638287.5326120199</v>
      </c>
      <c r="O1844" s="22">
        <v>1593639.9136918101</v>
      </c>
      <c r="P1844" s="22">
        <v>1417461.9301763901</v>
      </c>
      <c r="Q1844" s="22">
        <v>2400810.3897646</v>
      </c>
      <c r="R1844" s="22">
        <v>1268649.22679518</v>
      </c>
      <c r="S1844" s="22">
        <v>1464551.0064241099</v>
      </c>
      <c r="T1844" s="22">
        <v>1502958.4071605999</v>
      </c>
      <c r="U1844" s="22">
        <v>1671424.8090321999</v>
      </c>
      <c r="V1844" s="22">
        <v>1553341.1522167199</v>
      </c>
      <c r="W1844" s="22">
        <v>1381009.47620879</v>
      </c>
      <c r="X1844" s="22">
        <v>1255131.8360411201</v>
      </c>
      <c r="Y1844" s="22">
        <v>1166210.33869703</v>
      </c>
      <c r="Z1844" s="22">
        <v>1685694.7475483201</v>
      </c>
      <c r="AA1844" s="22">
        <v>1817905.98649827</v>
      </c>
      <c r="AB1844" s="22">
        <v>1406066.0875194101</v>
      </c>
      <c r="AC1844" s="22">
        <v>1590581.45976835</v>
      </c>
      <c r="AD1844" s="22">
        <v>1391708.3335621799</v>
      </c>
      <c r="AE1844" s="22">
        <v>1584010.0434832</v>
      </c>
    </row>
    <row r="1845" spans="1:31" x14ac:dyDescent="0.35">
      <c r="A1845" s="22" t="s">
        <v>5522</v>
      </c>
      <c r="B1845" s="22">
        <v>1</v>
      </c>
      <c r="C1845" s="22">
        <v>14.24</v>
      </c>
      <c r="D1845" s="22" t="s">
        <v>5523</v>
      </c>
      <c r="E1845" s="22">
        <f t="shared" si="141"/>
        <v>0.82289602365156467</v>
      </c>
      <c r="F1845" s="22">
        <f t="shared" si="145"/>
        <v>6.5277344984359428E-2</v>
      </c>
      <c r="G1845" s="22">
        <f t="shared" si="142"/>
        <v>1.1345447013464287</v>
      </c>
      <c r="H1845" s="22">
        <f t="shared" si="143"/>
        <v>0.21046008699413848</v>
      </c>
      <c r="I1845" s="22">
        <f t="shared" si="144"/>
        <v>0.9166237124330161</v>
      </c>
      <c r="J1845" s="25">
        <v>0.18439934594801899</v>
      </c>
      <c r="K1845" s="22" t="s">
        <v>5524</v>
      </c>
      <c r="L1845" s="22">
        <v>2374118.3288452001</v>
      </c>
      <c r="M1845" s="22">
        <v>1972528.02785125</v>
      </c>
      <c r="N1845" s="22">
        <v>2661250.9648106098</v>
      </c>
      <c r="O1845" s="22">
        <v>2558500.7853578799</v>
      </c>
      <c r="P1845" s="22">
        <v>2324859.8822339401</v>
      </c>
      <c r="Q1845" s="22">
        <v>1942421.3986666701</v>
      </c>
      <c r="R1845" s="22">
        <v>1930116.2375673901</v>
      </c>
      <c r="S1845" s="22">
        <v>2542852.97300277</v>
      </c>
      <c r="T1845" s="22">
        <v>1740242.1263902399</v>
      </c>
      <c r="U1845" s="22">
        <v>1629636.1798173001</v>
      </c>
      <c r="V1845" s="22">
        <v>2736999.4809306599</v>
      </c>
      <c r="W1845" s="22">
        <v>2505995.5513656898</v>
      </c>
      <c r="X1845" s="22">
        <v>2849728.7353493799</v>
      </c>
      <c r="Y1845" s="22">
        <v>2349478.2861095499</v>
      </c>
      <c r="Z1845" s="22">
        <v>2530687.2876470201</v>
      </c>
      <c r="AA1845" s="22">
        <v>3008974.8292156602</v>
      </c>
      <c r="AB1845" s="22">
        <v>3766045.9771845001</v>
      </c>
      <c r="AC1845" s="22">
        <v>2760494.0334476498</v>
      </c>
      <c r="AD1845" s="22">
        <v>2279062.2006888799</v>
      </c>
      <c r="AE1845" s="22">
        <v>2903745.8229048499</v>
      </c>
    </row>
    <row r="1846" spans="1:31" x14ac:dyDescent="0.35">
      <c r="A1846" s="22" t="s">
        <v>5525</v>
      </c>
      <c r="B1846" s="22">
        <v>8</v>
      </c>
      <c r="C1846" s="22">
        <v>592.79999999999995</v>
      </c>
      <c r="D1846" s="24" t="s">
        <v>5526</v>
      </c>
      <c r="E1846" s="22">
        <f t="shared" si="141"/>
        <v>0.8458629959758075</v>
      </c>
      <c r="F1846" s="22">
        <f t="shared" si="145"/>
        <v>4.1977554222343824E-2</v>
      </c>
      <c r="G1846" s="22">
        <f t="shared" si="142"/>
        <v>1.0973193415039475</v>
      </c>
      <c r="H1846" s="22">
        <f t="shared" si="143"/>
        <v>8.8528206085294575E-2</v>
      </c>
      <c r="I1846" s="22">
        <f t="shared" si="144"/>
        <v>1.2131088985519274</v>
      </c>
      <c r="J1846" s="25">
        <v>1.2048958729567001E-2</v>
      </c>
      <c r="K1846" s="22" t="s">
        <v>5527</v>
      </c>
      <c r="L1846" s="22">
        <v>15815633.216124799</v>
      </c>
      <c r="M1846" s="22">
        <v>19577324.4331582</v>
      </c>
      <c r="N1846" s="22">
        <v>17556853.295637101</v>
      </c>
      <c r="O1846" s="22">
        <v>18016538.0287554</v>
      </c>
      <c r="P1846" s="22">
        <v>16166426.5192446</v>
      </c>
      <c r="Q1846" s="22">
        <v>17703706.548423801</v>
      </c>
      <c r="R1846" s="22">
        <v>12674611.8111383</v>
      </c>
      <c r="S1846" s="22">
        <v>13865850.929460701</v>
      </c>
      <c r="T1846" s="22">
        <v>15648856.5942508</v>
      </c>
      <c r="U1846" s="22">
        <v>13809364.642855201</v>
      </c>
      <c r="V1846" s="22">
        <v>14325882.903789099</v>
      </c>
      <c r="W1846" s="22">
        <v>15134993.393723</v>
      </c>
      <c r="X1846" s="22">
        <v>13068864.646341201</v>
      </c>
      <c r="Y1846" s="22">
        <v>12835587.198190499</v>
      </c>
      <c r="Z1846" s="22">
        <v>16460684.8374417</v>
      </c>
      <c r="AA1846" s="22">
        <v>16021581.628485801</v>
      </c>
      <c r="AB1846" s="22">
        <v>15410433.2256341</v>
      </c>
      <c r="AC1846" s="22">
        <v>16618108.987177501</v>
      </c>
      <c r="AD1846" s="22">
        <v>15686023.1778476</v>
      </c>
      <c r="AE1846" s="22">
        <v>15079926.246358</v>
      </c>
    </row>
    <row r="1847" spans="1:31" x14ac:dyDescent="0.35">
      <c r="A1847" s="22" t="s">
        <v>5528</v>
      </c>
      <c r="B1847" s="22">
        <v>1</v>
      </c>
      <c r="C1847" s="22">
        <v>33.090000000000003</v>
      </c>
      <c r="D1847" s="22" t="s">
        <v>5529</v>
      </c>
      <c r="E1847" s="22">
        <f t="shared" si="141"/>
        <v>0.62045013276086292</v>
      </c>
      <c r="F1847" s="22">
        <f t="shared" si="145"/>
        <v>7.6529367814845414E-2</v>
      </c>
      <c r="G1847" s="22">
        <f t="shared" si="142"/>
        <v>1.1650131202648812</v>
      </c>
      <c r="H1847" s="22">
        <f t="shared" si="143"/>
        <v>0.15250710391022415</v>
      </c>
      <c r="I1847" s="22">
        <f t="shared" si="144"/>
        <v>1.461421819561856</v>
      </c>
      <c r="J1847" s="25">
        <v>8.4158810351288804E-2</v>
      </c>
      <c r="K1847" s="22" t="s">
        <v>5530</v>
      </c>
      <c r="L1847" s="22">
        <v>286308.365807753</v>
      </c>
      <c r="M1847" s="22">
        <v>278329.153561246</v>
      </c>
      <c r="N1847" s="22">
        <v>303900.27367169003</v>
      </c>
      <c r="O1847" s="22">
        <v>406209.70175981999</v>
      </c>
      <c r="P1847" s="22">
        <v>150520.27813455201</v>
      </c>
      <c r="Q1847" s="22">
        <v>264134.78421365202</v>
      </c>
      <c r="R1847" s="22">
        <v>119252.670480088</v>
      </c>
      <c r="S1847" s="22">
        <v>257334.69757189901</v>
      </c>
      <c r="T1847" s="22">
        <v>121582.139604797</v>
      </c>
      <c r="U1847" s="22">
        <v>122003.287066902</v>
      </c>
      <c r="V1847" s="22">
        <v>217134.902011748</v>
      </c>
      <c r="W1847" s="22">
        <v>225497.55008694201</v>
      </c>
      <c r="X1847" s="22">
        <v>181470.122067691</v>
      </c>
      <c r="Y1847" s="22">
        <v>175038.46202195101</v>
      </c>
      <c r="Z1847" s="22">
        <v>176120.0101825</v>
      </c>
      <c r="AA1847" s="22">
        <v>164021.57970952001</v>
      </c>
      <c r="AB1847" s="22">
        <v>250665.914768888</v>
      </c>
      <c r="AC1847" s="22">
        <v>218259.150100456</v>
      </c>
      <c r="AD1847" s="22">
        <v>244046.975164231</v>
      </c>
      <c r="AE1847" s="22">
        <v>259198.29496218101</v>
      </c>
    </row>
    <row r="1848" spans="1:31" x14ac:dyDescent="0.35">
      <c r="A1848" s="22" t="s">
        <v>5531</v>
      </c>
      <c r="B1848" s="22">
        <v>2</v>
      </c>
      <c r="C1848" s="22">
        <v>39.06</v>
      </c>
      <c r="D1848" s="24" t="s">
        <v>5532</v>
      </c>
      <c r="E1848" s="22">
        <f t="shared" si="141"/>
        <v>1.0618740036385073</v>
      </c>
      <c r="F1848" s="22">
        <f t="shared" si="145"/>
        <v>0.6765196034081512</v>
      </c>
      <c r="G1848" s="22">
        <f t="shared" si="142"/>
        <v>0.95032656675556959</v>
      </c>
      <c r="H1848" s="22">
        <f t="shared" si="143"/>
        <v>0.78071812674235397</v>
      </c>
      <c r="I1848" s="22">
        <f t="shared" si="144"/>
        <v>1.2892309573860314</v>
      </c>
      <c r="J1848" s="25">
        <v>8.9651231118666103E-2</v>
      </c>
      <c r="K1848" s="22" t="s">
        <v>5533</v>
      </c>
      <c r="L1848" s="22">
        <v>9486571.0222198293</v>
      </c>
      <c r="M1848" s="22">
        <v>8299602.0971591901</v>
      </c>
      <c r="N1848" s="22">
        <v>7532622.8887968697</v>
      </c>
      <c r="O1848" s="22">
        <v>8711551.0350344107</v>
      </c>
      <c r="P1848" s="22">
        <v>11897873.769305499</v>
      </c>
      <c r="Q1848" s="22">
        <v>8900900.4345121402</v>
      </c>
      <c r="R1848" s="22">
        <v>12899275.175765701</v>
      </c>
      <c r="S1848" s="22">
        <v>11608248.150449</v>
      </c>
      <c r="T1848" s="22">
        <v>8241649.3552028704</v>
      </c>
      <c r="U1848" s="22">
        <v>7119910.5982498499</v>
      </c>
      <c r="V1848" s="22">
        <v>6663598.7799439197</v>
      </c>
      <c r="W1848" s="22">
        <v>5504435.34544951</v>
      </c>
      <c r="X1848" s="22">
        <v>6157222.2323956201</v>
      </c>
      <c r="Y1848" s="22">
        <v>6423884.0509639196</v>
      </c>
      <c r="Z1848" s="22">
        <v>10875369.3421121</v>
      </c>
      <c r="AA1848" s="22">
        <v>9496444.4812187199</v>
      </c>
      <c r="AB1848" s="22">
        <v>7373546.3208050402</v>
      </c>
      <c r="AC1848" s="22">
        <v>5891730.9279547799</v>
      </c>
      <c r="AD1848" s="22">
        <v>5145043.8180316901</v>
      </c>
      <c r="AE1848" s="22">
        <v>5948152.4958796902</v>
      </c>
    </row>
    <row r="1849" spans="1:31" x14ac:dyDescent="0.35">
      <c r="A1849" s="22" t="s">
        <v>5534</v>
      </c>
      <c r="B1849" s="22">
        <v>1</v>
      </c>
      <c r="C1849" s="22">
        <v>49.39</v>
      </c>
      <c r="D1849" s="22" t="s">
        <v>5535</v>
      </c>
      <c r="E1849" s="22">
        <f t="shared" si="141"/>
        <v>1.0201470125959091</v>
      </c>
      <c r="F1849" s="22">
        <f t="shared" si="145"/>
        <v>0.81275910638017534</v>
      </c>
      <c r="G1849" s="22">
        <f t="shared" si="142"/>
        <v>0.95885003109050937</v>
      </c>
      <c r="H1849" s="22">
        <f t="shared" si="143"/>
        <v>0.70593404994421105</v>
      </c>
      <c r="I1849" s="22">
        <f t="shared" si="144"/>
        <v>0.99714140527414985</v>
      </c>
      <c r="J1849" s="25">
        <v>0.96946066666914299</v>
      </c>
      <c r="K1849" s="22" t="s">
        <v>5536</v>
      </c>
      <c r="L1849" s="22">
        <v>443174.96402004099</v>
      </c>
      <c r="M1849" s="22">
        <v>385294.51235931797</v>
      </c>
      <c r="N1849" s="22">
        <v>543125.03911218501</v>
      </c>
      <c r="O1849" s="22">
        <v>414672.90053386899</v>
      </c>
      <c r="P1849" s="22">
        <v>477953.72149221698</v>
      </c>
      <c r="Q1849" s="22">
        <v>466368.80528104497</v>
      </c>
      <c r="R1849" s="22">
        <v>429601.33936707902</v>
      </c>
      <c r="S1849" s="22">
        <v>428480.93269005802</v>
      </c>
      <c r="T1849" s="22">
        <v>426345.60803655197</v>
      </c>
      <c r="U1849" s="22">
        <v>559041.743920387</v>
      </c>
      <c r="V1849" s="22">
        <v>391895.37406821101</v>
      </c>
      <c r="W1849" s="22">
        <v>533957.01136131096</v>
      </c>
      <c r="X1849" s="22">
        <v>439528.843126825</v>
      </c>
      <c r="Y1849" s="22">
        <v>357431.19961623201</v>
      </c>
      <c r="Z1849" s="22">
        <v>547899.75521641003</v>
      </c>
      <c r="AA1849" s="22">
        <v>459431.50021059799</v>
      </c>
      <c r="AB1849" s="22">
        <v>344612.94294616801</v>
      </c>
      <c r="AC1849" s="22">
        <v>406857.66814490297</v>
      </c>
      <c r="AD1849" s="22">
        <v>521008.73994626501</v>
      </c>
      <c r="AE1849" s="22">
        <v>445361.59639219701</v>
      </c>
    </row>
    <row r="1850" spans="1:31" x14ac:dyDescent="0.35">
      <c r="A1850" s="22" t="s">
        <v>5537</v>
      </c>
      <c r="B1850" s="22">
        <v>2</v>
      </c>
      <c r="C1850" s="22">
        <v>75.709999999999994</v>
      </c>
      <c r="D1850" s="24" t="s">
        <v>5538</v>
      </c>
      <c r="E1850" s="22">
        <f t="shared" si="141"/>
        <v>0.95513601320637143</v>
      </c>
      <c r="F1850" s="22">
        <f t="shared" si="145"/>
        <v>0.84213778082114032</v>
      </c>
      <c r="G1850" s="22">
        <f t="shared" si="142"/>
        <v>0.9663223534188673</v>
      </c>
      <c r="H1850" s="22">
        <f t="shared" si="143"/>
        <v>0.82378681614735516</v>
      </c>
      <c r="I1850" s="22">
        <f t="shared" si="144"/>
        <v>0.76448741728654945</v>
      </c>
      <c r="J1850" s="25">
        <v>0.152998506499508</v>
      </c>
      <c r="K1850" s="22" t="s">
        <v>5539</v>
      </c>
      <c r="L1850" s="22">
        <v>157856.82797750001</v>
      </c>
      <c r="M1850" s="22">
        <v>117291.992565676</v>
      </c>
      <c r="N1850" s="22">
        <v>113263.44238185001</v>
      </c>
      <c r="O1850" s="22">
        <v>112103.22987433401</v>
      </c>
      <c r="P1850" s="22">
        <v>268732.130323958</v>
      </c>
      <c r="Q1850" s="22">
        <v>184969.22599948701</v>
      </c>
      <c r="R1850" s="22">
        <v>96328.338085924202</v>
      </c>
      <c r="S1850" s="22">
        <v>169291.90466070801</v>
      </c>
      <c r="T1850" s="22">
        <v>144936.339672473</v>
      </c>
      <c r="U1850" s="22">
        <v>139210.299499891</v>
      </c>
      <c r="V1850" s="22">
        <v>214701.43750160999</v>
      </c>
      <c r="W1850" s="22">
        <v>134139.25706354401</v>
      </c>
      <c r="X1850" s="22">
        <v>193276.444333355</v>
      </c>
      <c r="Y1850" s="22">
        <v>218794.92834502301</v>
      </c>
      <c r="Z1850" s="22">
        <v>245314.596177122</v>
      </c>
      <c r="AA1850" s="22">
        <v>179159.72719690201</v>
      </c>
      <c r="AB1850" s="22">
        <v>244300.645160527</v>
      </c>
      <c r="AC1850" s="22">
        <v>246162.87640449501</v>
      </c>
      <c r="AD1850" s="22">
        <v>176319.020540128</v>
      </c>
      <c r="AE1850" s="22">
        <v>126397.048167409</v>
      </c>
    </row>
    <row r="1851" spans="1:31" x14ac:dyDescent="0.35">
      <c r="A1851" s="22" t="s">
        <v>5540</v>
      </c>
      <c r="B1851" s="22">
        <v>1</v>
      </c>
      <c r="C1851" s="22">
        <v>25.84</v>
      </c>
      <c r="D1851" s="22" t="s">
        <v>5541</v>
      </c>
      <c r="E1851" s="22">
        <f t="shared" si="141"/>
        <v>0.6831189814895654</v>
      </c>
      <c r="F1851" s="22">
        <f t="shared" si="145"/>
        <v>2.79360105337348E-2</v>
      </c>
      <c r="G1851" s="22">
        <f t="shared" si="142"/>
        <v>1.3411373738583068</v>
      </c>
      <c r="H1851" s="22">
        <f t="shared" si="143"/>
        <v>4.6369901974528165E-2</v>
      </c>
      <c r="I1851" s="22">
        <f t="shared" si="144"/>
        <v>1.300824702380837</v>
      </c>
      <c r="J1851" s="25">
        <v>4.3289738896966801E-2</v>
      </c>
      <c r="K1851" s="22" t="s">
        <v>5542</v>
      </c>
      <c r="L1851" s="22">
        <v>322579.82218848797</v>
      </c>
      <c r="M1851" s="22">
        <v>534760.66048219102</v>
      </c>
      <c r="N1851" s="22">
        <v>515904.78050730203</v>
      </c>
      <c r="O1851" s="22">
        <v>535551.25764027901</v>
      </c>
      <c r="P1851" s="22">
        <v>431108.23458027502</v>
      </c>
      <c r="Q1851" s="22">
        <v>365756.70449719799</v>
      </c>
      <c r="R1851" s="22">
        <v>199264.20288665799</v>
      </c>
      <c r="S1851" s="22">
        <v>381928.38838597498</v>
      </c>
      <c r="T1851" s="22">
        <v>384276.049446302</v>
      </c>
      <c r="U1851" s="22">
        <v>267208.00807430502</v>
      </c>
      <c r="V1851" s="22">
        <v>357393.27117965498</v>
      </c>
      <c r="W1851" s="22">
        <v>391673.70895630901</v>
      </c>
      <c r="X1851" s="22">
        <v>379267.403027519</v>
      </c>
      <c r="Y1851" s="22">
        <v>320261.827926067</v>
      </c>
      <c r="Z1851" s="22">
        <v>350189.39862090501</v>
      </c>
      <c r="AA1851" s="22">
        <v>439809.42769344198</v>
      </c>
      <c r="AB1851" s="22">
        <v>639906.26019529905</v>
      </c>
      <c r="AC1851" s="22">
        <v>409019.01103364502</v>
      </c>
      <c r="AD1851" s="22">
        <v>557863.095723312</v>
      </c>
      <c r="AE1851" s="22">
        <v>365820.81409549498</v>
      </c>
    </row>
    <row r="1852" spans="1:31" x14ac:dyDescent="0.35">
      <c r="A1852" s="22" t="s">
        <v>5543</v>
      </c>
      <c r="B1852" s="22">
        <v>1</v>
      </c>
      <c r="C1852" s="22">
        <v>14.76</v>
      </c>
      <c r="D1852" s="22" t="s">
        <v>5544</v>
      </c>
      <c r="E1852" s="22">
        <f t="shared" si="141"/>
        <v>0.67550167878798617</v>
      </c>
      <c r="F1852" s="22">
        <f t="shared" si="145"/>
        <v>0.14687656243490513</v>
      </c>
      <c r="G1852" s="22">
        <f t="shared" si="142"/>
        <v>0.61417697642536118</v>
      </c>
      <c r="H1852" s="22">
        <f t="shared" si="143"/>
        <v>7.2389655773913056E-2</v>
      </c>
      <c r="I1852" s="22">
        <f t="shared" si="144"/>
        <v>0.74006065477663951</v>
      </c>
      <c r="J1852" s="25">
        <v>0.12250430279129899</v>
      </c>
      <c r="K1852" s="22" t="s">
        <v>5545</v>
      </c>
      <c r="L1852" s="22">
        <v>59834.651168343</v>
      </c>
      <c r="M1852" s="22">
        <v>20015.971641689201</v>
      </c>
      <c r="N1852" s="22">
        <v>38705.887778721401</v>
      </c>
      <c r="O1852" s="22">
        <v>45100.5350323292</v>
      </c>
      <c r="P1852" s="22">
        <v>48287.690908268502</v>
      </c>
      <c r="Q1852" s="22">
        <v>19023.727871615702</v>
      </c>
      <c r="R1852" s="22">
        <v>43827.548521013603</v>
      </c>
      <c r="S1852" s="22">
        <v>20757.595304742801</v>
      </c>
      <c r="T1852" s="22">
        <v>19337.051951781301</v>
      </c>
      <c r="U1852" s="22">
        <v>40223.1016867008</v>
      </c>
      <c r="V1852" s="22">
        <v>60922.752030305601</v>
      </c>
      <c r="W1852" s="22">
        <v>52955.707127856898</v>
      </c>
      <c r="X1852" s="22">
        <v>51958.050034891501</v>
      </c>
      <c r="Y1852" s="22">
        <v>73846.777574403794</v>
      </c>
      <c r="Z1852" s="22">
        <v>46705.045271784496</v>
      </c>
      <c r="AA1852" s="22">
        <v>25483.6956196395</v>
      </c>
      <c r="AB1852" s="22">
        <v>25967.150312979302</v>
      </c>
      <c r="AC1852" s="22">
        <v>12817.7242207257</v>
      </c>
      <c r="AD1852" s="22">
        <v>43448.918401619499</v>
      </c>
      <c r="AE1852" s="22">
        <v>68175.6313004002</v>
      </c>
    </row>
    <row r="1853" spans="1:31" x14ac:dyDescent="0.35">
      <c r="A1853" s="22" t="s">
        <v>5546</v>
      </c>
      <c r="B1853" s="22">
        <v>1</v>
      </c>
      <c r="C1853" s="22">
        <v>18.920000000000002</v>
      </c>
      <c r="D1853" s="22" t="s">
        <v>5547</v>
      </c>
      <c r="E1853" s="22">
        <f t="shared" si="141"/>
        <v>0.71390312785313759</v>
      </c>
      <c r="F1853" s="22">
        <f t="shared" si="145"/>
        <v>4.7740854471581152E-3</v>
      </c>
      <c r="G1853" s="22">
        <f t="shared" si="142"/>
        <v>1.3782697374047639</v>
      </c>
      <c r="H1853" s="22">
        <f t="shared" si="143"/>
        <v>1.4609441655482537E-2</v>
      </c>
      <c r="I1853" s="22">
        <f t="shared" si="144"/>
        <v>1.2931994979297359</v>
      </c>
      <c r="J1853" s="25">
        <v>4.6531303584127397E-3</v>
      </c>
      <c r="K1853" s="22" t="s">
        <v>5548</v>
      </c>
      <c r="L1853" s="22">
        <v>7579952.1456755605</v>
      </c>
      <c r="M1853" s="22">
        <v>8591815.5625015795</v>
      </c>
      <c r="N1853" s="22">
        <v>8165223.8359009102</v>
      </c>
      <c r="O1853" s="22">
        <v>10356278.5375714</v>
      </c>
      <c r="P1853" s="22">
        <v>8827011.7424730603</v>
      </c>
      <c r="Q1853" s="22">
        <v>6779956.15419883</v>
      </c>
      <c r="R1853" s="22">
        <v>4997990.2792002801</v>
      </c>
      <c r="S1853" s="22">
        <v>7558454.83219379</v>
      </c>
      <c r="T1853" s="22">
        <v>5599879.8969032401</v>
      </c>
      <c r="U1853" s="22">
        <v>6132984.1567949699</v>
      </c>
      <c r="V1853" s="22">
        <v>7647120.4954913398</v>
      </c>
      <c r="W1853" s="22">
        <v>7098332.8002636498</v>
      </c>
      <c r="X1853" s="22">
        <v>6185549.1931394199</v>
      </c>
      <c r="Y1853" s="22">
        <v>6352784.8988832999</v>
      </c>
      <c r="Z1853" s="22">
        <v>6369397.5181811098</v>
      </c>
      <c r="AA1853" s="22">
        <v>10407623.680159699</v>
      </c>
      <c r="AB1853" s="22">
        <v>10633604.1726084</v>
      </c>
      <c r="AC1853" s="22">
        <v>10326993.5375719</v>
      </c>
      <c r="AD1853" s="22">
        <v>6659219.8872247003</v>
      </c>
      <c r="AE1853" s="22">
        <v>8355725.0456051202</v>
      </c>
    </row>
    <row r="1854" spans="1:31" x14ac:dyDescent="0.35">
      <c r="A1854" s="22" t="s">
        <v>5549</v>
      </c>
      <c r="B1854" s="22">
        <v>1</v>
      </c>
      <c r="C1854" s="22">
        <v>57.26</v>
      </c>
      <c r="D1854" s="22" t="s">
        <v>5550</v>
      </c>
      <c r="E1854" s="22">
        <f t="shared" si="141"/>
        <v>1.086670556039824</v>
      </c>
      <c r="F1854" s="22">
        <f t="shared" si="145"/>
        <v>0.26575969519900072</v>
      </c>
      <c r="G1854" s="22">
        <f t="shared" si="142"/>
        <v>0.96402353705405908</v>
      </c>
      <c r="H1854" s="22">
        <f t="shared" si="143"/>
        <v>0.69137230399796756</v>
      </c>
      <c r="I1854" s="22">
        <f t="shared" si="144"/>
        <v>0.9469364481268604</v>
      </c>
      <c r="J1854" s="25">
        <v>0.65893875458114803</v>
      </c>
      <c r="K1854" s="22" t="s">
        <v>5551</v>
      </c>
      <c r="L1854" s="22">
        <v>348477.04069376702</v>
      </c>
      <c r="M1854" s="22">
        <v>294592.71248785302</v>
      </c>
      <c r="N1854" s="22">
        <v>327649.31291183498</v>
      </c>
      <c r="O1854" s="22">
        <v>303098.14045406802</v>
      </c>
      <c r="P1854" s="22">
        <v>270704.55345293001</v>
      </c>
      <c r="Q1854" s="22">
        <v>358899.333329149</v>
      </c>
      <c r="R1854" s="22">
        <v>377108.58199309302</v>
      </c>
      <c r="S1854" s="22">
        <v>280479.63890010101</v>
      </c>
      <c r="T1854" s="22">
        <v>308020.03824506199</v>
      </c>
      <c r="U1854" s="22">
        <v>353878.72728789499</v>
      </c>
      <c r="V1854" s="22">
        <v>274265.79995609599</v>
      </c>
      <c r="W1854" s="22">
        <v>331168.77844998299</v>
      </c>
      <c r="X1854" s="22">
        <v>384397.94589504902</v>
      </c>
      <c r="Y1854" s="22">
        <v>386412.70055321802</v>
      </c>
      <c r="Z1854" s="22">
        <v>254827.02192174899</v>
      </c>
      <c r="AA1854" s="22">
        <v>317434.15865586</v>
      </c>
      <c r="AB1854" s="22">
        <v>285485.17064914899</v>
      </c>
      <c r="AC1854" s="22">
        <v>309486.75082314701</v>
      </c>
      <c r="AD1854" s="22">
        <v>324145.23299479502</v>
      </c>
      <c r="AE1854" s="22">
        <v>335840.72340485099</v>
      </c>
    </row>
    <row r="1855" spans="1:31" x14ac:dyDescent="0.35">
      <c r="A1855" s="22" t="s">
        <v>5552</v>
      </c>
      <c r="B1855" s="22">
        <v>2</v>
      </c>
      <c r="C1855" s="22">
        <v>126.36</v>
      </c>
      <c r="D1855" s="24" t="s">
        <v>5553</v>
      </c>
      <c r="E1855" s="22">
        <f t="shared" si="141"/>
        <v>1.412302636167188</v>
      </c>
      <c r="F1855" s="22">
        <f t="shared" si="145"/>
        <v>0.20060394970554751</v>
      </c>
      <c r="G1855" s="22">
        <f t="shared" si="142"/>
        <v>0.93793061859513727</v>
      </c>
      <c r="H1855" s="22">
        <f t="shared" si="143"/>
        <v>0.36910430959875379</v>
      </c>
      <c r="I1855" s="22">
        <f t="shared" si="144"/>
        <v>0.86456947328151346</v>
      </c>
      <c r="J1855" s="25">
        <v>4.1134626493031602E-2</v>
      </c>
      <c r="K1855" s="22" t="s">
        <v>5554</v>
      </c>
      <c r="L1855" s="22">
        <v>886161.48531325499</v>
      </c>
      <c r="M1855" s="22">
        <v>904714.48742740904</v>
      </c>
      <c r="N1855" s="22">
        <v>757817.89149803203</v>
      </c>
      <c r="O1855" s="22">
        <v>848708.40450514702</v>
      </c>
      <c r="P1855" s="22">
        <v>808818.43651986006</v>
      </c>
      <c r="Q1855" s="22">
        <v>1143009.3629683801</v>
      </c>
      <c r="R1855" s="22">
        <v>2138303.8356408202</v>
      </c>
      <c r="S1855" s="22">
        <v>773024.30191644398</v>
      </c>
      <c r="T1855" s="22">
        <v>1055885.00821564</v>
      </c>
      <c r="U1855" s="22">
        <v>830234.08160365303</v>
      </c>
      <c r="V1855" s="22">
        <v>955084.51261265599</v>
      </c>
      <c r="W1855" s="22">
        <v>803643.72995538602</v>
      </c>
      <c r="X1855" s="22">
        <v>1026531.3908078599</v>
      </c>
      <c r="Y1855" s="22">
        <v>1045760.95918498</v>
      </c>
      <c r="Z1855" s="22">
        <v>1034083.75735191</v>
      </c>
      <c r="AA1855" s="22">
        <v>896213.17359529401</v>
      </c>
      <c r="AB1855" s="22">
        <v>831503.98847220803</v>
      </c>
      <c r="AC1855" s="22">
        <v>954130.44876384398</v>
      </c>
      <c r="AD1855" s="22">
        <v>1062099.3963535</v>
      </c>
      <c r="AE1855" s="22">
        <v>819183.32525875303</v>
      </c>
    </row>
    <row r="1856" spans="1:31" x14ac:dyDescent="0.35">
      <c r="A1856" s="22" t="s">
        <v>5555</v>
      </c>
      <c r="B1856" s="22">
        <v>12</v>
      </c>
      <c r="C1856" s="22">
        <v>664.77</v>
      </c>
      <c r="D1856" s="24" t="s">
        <v>5556</v>
      </c>
      <c r="E1856" s="22">
        <f t="shared" si="141"/>
        <v>0.97722148706843537</v>
      </c>
      <c r="F1856" s="22">
        <f t="shared" si="145"/>
        <v>0.63610755804576491</v>
      </c>
      <c r="G1856" s="22">
        <f t="shared" si="142"/>
        <v>0.80737387294811858</v>
      </c>
      <c r="H1856" s="22">
        <f t="shared" si="143"/>
        <v>3.8444267257816539E-4</v>
      </c>
      <c r="I1856" s="22">
        <f t="shared" si="144"/>
        <v>0.8659088140788499</v>
      </c>
      <c r="J1856" s="25">
        <v>1.2657606069182901E-2</v>
      </c>
      <c r="K1856" s="22" t="s">
        <v>5557</v>
      </c>
      <c r="L1856" s="22">
        <v>11486725.0955697</v>
      </c>
      <c r="M1856" s="22">
        <v>12351219.145033199</v>
      </c>
      <c r="N1856" s="22">
        <v>11230340.0537348</v>
      </c>
      <c r="O1856" s="22">
        <v>13455448.229153899</v>
      </c>
      <c r="P1856" s="22">
        <v>13576524.4037429</v>
      </c>
      <c r="Q1856" s="22">
        <v>13254417.3551421</v>
      </c>
      <c r="R1856" s="22">
        <v>12264005.3059367</v>
      </c>
      <c r="S1856" s="22">
        <v>11740403.845941501</v>
      </c>
      <c r="T1856" s="22">
        <v>11450497.4978061</v>
      </c>
      <c r="U1856" s="22">
        <v>11976381.416937601</v>
      </c>
      <c r="V1856" s="22">
        <v>15420443.7767238</v>
      </c>
      <c r="W1856" s="22">
        <v>14824763.592825299</v>
      </c>
      <c r="X1856" s="22">
        <v>13728267.3196149</v>
      </c>
      <c r="Y1856" s="22">
        <v>14107648.9385323</v>
      </c>
      <c r="Z1856" s="22">
        <v>13635731.4470456</v>
      </c>
      <c r="AA1856" s="22">
        <v>12191019.8622777</v>
      </c>
      <c r="AB1856" s="22">
        <v>11346328.499393201</v>
      </c>
      <c r="AC1856" s="22">
        <v>10517015.033714</v>
      </c>
      <c r="AD1856" s="22">
        <v>11508030.733333999</v>
      </c>
      <c r="AE1856" s="22">
        <v>12339920.9086344</v>
      </c>
    </row>
    <row r="1857" spans="1:31" x14ac:dyDescent="0.35">
      <c r="A1857" s="22" t="s">
        <v>5558</v>
      </c>
      <c r="B1857" s="22">
        <v>5</v>
      </c>
      <c r="C1857" s="22">
        <v>280.26</v>
      </c>
      <c r="D1857" s="24" t="s">
        <v>5559</v>
      </c>
      <c r="E1857" s="22">
        <f t="shared" si="141"/>
        <v>0.84440362405861369</v>
      </c>
      <c r="F1857" s="22">
        <f t="shared" si="145"/>
        <v>2.0992802169079736E-3</v>
      </c>
      <c r="G1857" s="22">
        <f t="shared" si="142"/>
        <v>1.0874343958524568</v>
      </c>
      <c r="H1857" s="22">
        <f t="shared" si="143"/>
        <v>0.22957593405292964</v>
      </c>
      <c r="I1857" s="22">
        <f t="shared" si="144"/>
        <v>1.0993048751140495</v>
      </c>
      <c r="J1857" s="25">
        <v>0.186958008672309</v>
      </c>
      <c r="K1857" s="22" t="s">
        <v>5560</v>
      </c>
      <c r="L1857" s="22">
        <v>3199095.91420771</v>
      </c>
      <c r="M1857" s="22">
        <v>3553929.60110883</v>
      </c>
      <c r="N1857" s="22">
        <v>3577441.45603813</v>
      </c>
      <c r="O1857" s="22">
        <v>3629207.1924033598</v>
      </c>
      <c r="P1857" s="22">
        <v>3276348.2139135101</v>
      </c>
      <c r="Q1857" s="22">
        <v>3058036.65600676</v>
      </c>
      <c r="R1857" s="22">
        <v>2736466.4905094099</v>
      </c>
      <c r="S1857" s="22">
        <v>3023710.5951739098</v>
      </c>
      <c r="T1857" s="22">
        <v>3052367.4660185198</v>
      </c>
      <c r="U1857" s="22">
        <v>2683578.55235261</v>
      </c>
      <c r="V1857" s="22">
        <v>3062073.08647676</v>
      </c>
      <c r="W1857" s="22">
        <v>3178931.8037209599</v>
      </c>
      <c r="X1857" s="22">
        <v>3118567.5198837402</v>
      </c>
      <c r="Y1857" s="22">
        <v>2513648.9336812901</v>
      </c>
      <c r="Z1857" s="22">
        <v>3805797.9782277499</v>
      </c>
      <c r="AA1857" s="22">
        <v>3516154.4369115499</v>
      </c>
      <c r="AB1857" s="22">
        <v>3365315.4239319698</v>
      </c>
      <c r="AC1857" s="22">
        <v>3482453.2475790801</v>
      </c>
      <c r="AD1857" s="22">
        <v>3249154.2657411401</v>
      </c>
      <c r="AE1857" s="22">
        <v>3436827.5298040002</v>
      </c>
    </row>
    <row r="1858" spans="1:31" x14ac:dyDescent="0.35">
      <c r="A1858" s="22" t="s">
        <v>5561</v>
      </c>
      <c r="B1858" s="22">
        <v>2</v>
      </c>
      <c r="C1858" s="22">
        <v>71.89</v>
      </c>
      <c r="D1858" s="24" t="s">
        <v>5562</v>
      </c>
      <c r="E1858" s="22">
        <f t="shared" si="141"/>
        <v>1.0991088590470872</v>
      </c>
      <c r="F1858" s="22">
        <f t="shared" si="145"/>
        <v>0.51455500855686032</v>
      </c>
      <c r="G1858" s="22">
        <f t="shared" si="142"/>
        <v>1.0847426808890204</v>
      </c>
      <c r="H1858" s="22">
        <f t="shared" si="143"/>
        <v>0.41869228112065948</v>
      </c>
      <c r="I1858" s="22">
        <f t="shared" si="144"/>
        <v>0.86195720641110329</v>
      </c>
      <c r="J1858" s="25">
        <v>0.22264705169514201</v>
      </c>
      <c r="K1858" s="22" t="s">
        <v>5563</v>
      </c>
      <c r="L1858" s="22">
        <v>456485.94794265402</v>
      </c>
      <c r="M1858" s="22">
        <v>630864.24458470498</v>
      </c>
      <c r="N1858" s="22">
        <v>382828.44990216597</v>
      </c>
      <c r="O1858" s="22">
        <v>431897.720591149</v>
      </c>
      <c r="P1858" s="22">
        <v>442001.87977973698</v>
      </c>
      <c r="Q1858" s="22">
        <v>523719.48880356102</v>
      </c>
      <c r="R1858" s="22">
        <v>621365.04069031996</v>
      </c>
      <c r="S1858" s="22">
        <v>318694.71650552499</v>
      </c>
      <c r="T1858" s="22">
        <v>513693.45349901402</v>
      </c>
      <c r="U1858" s="22">
        <v>598924.463463041</v>
      </c>
      <c r="V1858" s="22">
        <v>483754.37018537102</v>
      </c>
      <c r="W1858" s="22">
        <v>433067.06549611798</v>
      </c>
      <c r="X1858" s="22">
        <v>519145.97273682797</v>
      </c>
      <c r="Y1858" s="22">
        <v>635593.93974915997</v>
      </c>
      <c r="Z1858" s="22">
        <v>647921.96882961097</v>
      </c>
      <c r="AA1858" s="22">
        <v>558782.75676924002</v>
      </c>
      <c r="AB1858" s="22">
        <v>484854.386152166</v>
      </c>
      <c r="AC1858" s="22">
        <v>663989.22201031703</v>
      </c>
      <c r="AD1858" s="22">
        <v>580750.23497860599</v>
      </c>
      <c r="AE1858" s="22">
        <v>661563.02400205797</v>
      </c>
    </row>
    <row r="1859" spans="1:31" x14ac:dyDescent="0.35">
      <c r="A1859" s="22" t="s">
        <v>5564</v>
      </c>
      <c r="B1859" s="22">
        <v>3</v>
      </c>
      <c r="C1859" s="22">
        <v>103.35</v>
      </c>
      <c r="D1859" s="24" t="s">
        <v>5565</v>
      </c>
      <c r="E1859" s="22">
        <f t="shared" si="141"/>
        <v>1.3103380182854907</v>
      </c>
      <c r="F1859" s="22">
        <f t="shared" si="145"/>
        <v>0.44913827849848653</v>
      </c>
      <c r="G1859" s="22">
        <f t="shared" si="142"/>
        <v>1.5992964719479787</v>
      </c>
      <c r="H1859" s="22">
        <f t="shared" si="143"/>
        <v>0.10091492168487337</v>
      </c>
      <c r="I1859" s="22">
        <f t="shared" si="144"/>
        <v>1.2163221130603921</v>
      </c>
      <c r="J1859" s="25">
        <v>0.58223037694781199</v>
      </c>
      <c r="K1859" s="22" t="s">
        <v>5566</v>
      </c>
      <c r="L1859" s="22">
        <v>918078.57789948897</v>
      </c>
      <c r="M1859" s="22">
        <v>1864894.1541524001</v>
      </c>
      <c r="N1859" s="22">
        <v>724348.05293502798</v>
      </c>
      <c r="O1859" s="22">
        <v>536355.16832653596</v>
      </c>
      <c r="P1859" s="22">
        <v>470055.96584646602</v>
      </c>
      <c r="Q1859" s="22">
        <v>1191027.22757822</v>
      </c>
      <c r="R1859" s="22">
        <v>1820050.5034608501</v>
      </c>
      <c r="S1859" s="22">
        <v>1056981.58016449</v>
      </c>
      <c r="T1859" s="22">
        <v>356231.25229183299</v>
      </c>
      <c r="U1859" s="22">
        <v>1490223.97452858</v>
      </c>
      <c r="V1859" s="22">
        <v>216009.094863929</v>
      </c>
      <c r="W1859" s="22">
        <v>693583.58254062105</v>
      </c>
      <c r="X1859" s="22">
        <v>1348209.4180155201</v>
      </c>
      <c r="Y1859" s="22">
        <v>582258.15380924603</v>
      </c>
      <c r="Z1859" s="22">
        <v>870907.32317048404</v>
      </c>
      <c r="AA1859" s="22">
        <v>666716.80711862596</v>
      </c>
      <c r="AB1859" s="22">
        <v>1200330.44416782</v>
      </c>
      <c r="AC1859" s="22">
        <v>1095037.7982576401</v>
      </c>
      <c r="AD1859" s="22">
        <v>1533012.6548558599</v>
      </c>
      <c r="AE1859" s="22">
        <v>1439839.6416524099</v>
      </c>
    </row>
    <row r="1860" spans="1:31" x14ac:dyDescent="0.35">
      <c r="A1860" s="22" t="s">
        <v>5567</v>
      </c>
      <c r="B1860" s="22">
        <v>21</v>
      </c>
      <c r="C1860" s="22">
        <v>1375.09</v>
      </c>
      <c r="D1860" s="24" t="s">
        <v>5568</v>
      </c>
      <c r="E1860" s="22">
        <f t="shared" si="141"/>
        <v>1.0863353359982628</v>
      </c>
      <c r="F1860" s="22">
        <f t="shared" si="145"/>
        <v>0.3218556587053325</v>
      </c>
      <c r="G1860" s="22">
        <f t="shared" si="142"/>
        <v>0.71312434951403147</v>
      </c>
      <c r="H1860" s="22">
        <f t="shared" si="143"/>
        <v>1.3266533112794226E-2</v>
      </c>
      <c r="I1860" s="22">
        <f t="shared" si="144"/>
        <v>0.8736708686686947</v>
      </c>
      <c r="J1860" s="25">
        <v>0.188613644168422</v>
      </c>
      <c r="K1860" s="22" t="s">
        <v>5569</v>
      </c>
      <c r="L1860" s="22">
        <v>137460422.83666199</v>
      </c>
      <c r="M1860" s="22">
        <v>143222687.198053</v>
      </c>
      <c r="N1860" s="22">
        <v>105525348.37975</v>
      </c>
      <c r="O1860" s="22">
        <v>130545190.79538199</v>
      </c>
      <c r="P1860" s="22">
        <v>119650157.144593</v>
      </c>
      <c r="Q1860" s="22">
        <v>145020990.48917699</v>
      </c>
      <c r="R1860" s="22">
        <v>166515496.31335101</v>
      </c>
      <c r="S1860" s="22">
        <v>125005223.68320701</v>
      </c>
      <c r="T1860" s="22">
        <v>125092023.15601701</v>
      </c>
      <c r="U1860" s="22">
        <v>129714209.16487201</v>
      </c>
      <c r="V1860" s="22">
        <v>144998205.13729101</v>
      </c>
      <c r="W1860" s="22">
        <v>133974006.701492</v>
      </c>
      <c r="X1860" s="22">
        <v>144555669.418336</v>
      </c>
      <c r="Y1860" s="22">
        <v>185521440.98968801</v>
      </c>
      <c r="Z1860" s="22">
        <v>119375796.61310899</v>
      </c>
      <c r="AA1860" s="22">
        <v>96611255.294130504</v>
      </c>
      <c r="AB1860" s="22">
        <v>92389337.432724297</v>
      </c>
      <c r="AC1860" s="22">
        <v>92518264.688353896</v>
      </c>
      <c r="AD1860" s="22">
        <v>106784067.35523</v>
      </c>
      <c r="AE1860" s="22">
        <v>131154764.28622</v>
      </c>
    </row>
    <row r="1861" spans="1:31" x14ac:dyDescent="0.35">
      <c r="A1861" s="22" t="s">
        <v>5570</v>
      </c>
      <c r="B1861" s="22">
        <v>29</v>
      </c>
      <c r="C1861" s="22">
        <v>2625.71</v>
      </c>
      <c r="D1861" s="24" t="s">
        <v>5571</v>
      </c>
      <c r="E1861" s="22">
        <f t="shared" si="141"/>
        <v>1.1285549735607467</v>
      </c>
      <c r="F1861" s="22">
        <f t="shared" si="145"/>
        <v>0.12945404708754751</v>
      </c>
      <c r="G1861" s="22">
        <f t="shared" si="142"/>
        <v>0.75221073523054616</v>
      </c>
      <c r="H1861" s="22">
        <f t="shared" si="143"/>
        <v>1.4528905870688971E-3</v>
      </c>
      <c r="I1861" s="22">
        <f t="shared" si="144"/>
        <v>0.89011519709464693</v>
      </c>
      <c r="J1861" s="25">
        <v>6.4013637354821795E-2</v>
      </c>
      <c r="K1861" s="22" t="s">
        <v>5572</v>
      </c>
      <c r="L1861" s="22">
        <v>107130736.890035</v>
      </c>
      <c r="M1861" s="22">
        <v>93710106.583671495</v>
      </c>
      <c r="N1861" s="22">
        <v>83433807.341737598</v>
      </c>
      <c r="O1861" s="22">
        <v>90368114.700992405</v>
      </c>
      <c r="P1861" s="22">
        <v>97329250.109691903</v>
      </c>
      <c r="Q1861" s="22">
        <v>111471154.353214</v>
      </c>
      <c r="R1861" s="22">
        <v>126838024.258357</v>
      </c>
      <c r="S1861" s="22">
        <v>98951735.046105996</v>
      </c>
      <c r="T1861" s="22">
        <v>91659622.120992795</v>
      </c>
      <c r="U1861" s="22">
        <v>103725829.837688</v>
      </c>
      <c r="V1861" s="22">
        <v>101532195.685379</v>
      </c>
      <c r="W1861" s="22">
        <v>98631992.542538702</v>
      </c>
      <c r="X1861" s="22">
        <v>106433066.31592201</v>
      </c>
      <c r="Y1861" s="22">
        <v>120963071.41663501</v>
      </c>
      <c r="Z1861" s="22">
        <v>102676678.380822</v>
      </c>
      <c r="AA1861" s="22">
        <v>76518899.932646096</v>
      </c>
      <c r="AB1861" s="22">
        <v>73605011.602326304</v>
      </c>
      <c r="AC1861" s="22">
        <v>71500070.742611393</v>
      </c>
      <c r="AD1861" s="22">
        <v>84713675.085571304</v>
      </c>
      <c r="AE1861" s="22">
        <v>92512309.518854007</v>
      </c>
    </row>
    <row r="1862" spans="1:31" x14ac:dyDescent="0.35">
      <c r="A1862" s="22" t="s">
        <v>5573</v>
      </c>
      <c r="B1862" s="22">
        <v>21</v>
      </c>
      <c r="C1862" s="22">
        <v>1850.96</v>
      </c>
      <c r="D1862" s="24" t="s">
        <v>5574</v>
      </c>
      <c r="E1862" s="22">
        <f t="shared" ref="E1862:E1925" si="146">AVERAGE(Q1862:U1862)/AVERAGE(L1862:P1862)</f>
        <v>1.2482291655866715</v>
      </c>
      <c r="F1862" s="22">
        <f t="shared" si="145"/>
        <v>2.4520976857888656E-2</v>
      </c>
      <c r="G1862" s="22">
        <f t="shared" ref="G1862:G1925" si="147">AVERAGE(AA1862:AE1862)/AVERAGE(V1862:Z1862)</f>
        <v>0.74961745431527738</v>
      </c>
      <c r="H1862" s="22">
        <f t="shared" ref="H1862:H1925" si="148">_xlfn.T.TEST(AA1862:AE1862,V1862:Z1862,2,2)</f>
        <v>1.7212524530731528E-2</v>
      </c>
      <c r="I1862" s="22">
        <f t="shared" ref="I1862:I1925" si="149">AVERAGE(L1862:P1862)/AVERAGE(V1862:Z1862)</f>
        <v>0.84160867093073088</v>
      </c>
      <c r="J1862" s="25">
        <v>3.9301510960149798E-2</v>
      </c>
      <c r="K1862" s="22" t="s">
        <v>5575</v>
      </c>
      <c r="L1862" s="22">
        <v>48474576.658023499</v>
      </c>
      <c r="M1862" s="22">
        <v>42781871.234505102</v>
      </c>
      <c r="N1862" s="22">
        <v>35856141.861330599</v>
      </c>
      <c r="O1862" s="22">
        <v>43998480.174673699</v>
      </c>
      <c r="P1862" s="22">
        <v>48067540.048076503</v>
      </c>
      <c r="Q1862" s="22">
        <v>62128174.071043</v>
      </c>
      <c r="R1862" s="22">
        <v>62480511.084567301</v>
      </c>
      <c r="S1862" s="22">
        <v>47811019.285255201</v>
      </c>
      <c r="T1862" s="22">
        <v>48503827.801527701</v>
      </c>
      <c r="U1862" s="22">
        <v>52661601.203156501</v>
      </c>
      <c r="V1862" s="22">
        <v>49975341.379947998</v>
      </c>
      <c r="W1862" s="22">
        <v>49452443.770725802</v>
      </c>
      <c r="X1862" s="22">
        <v>49740409.886737697</v>
      </c>
      <c r="Y1862" s="22">
        <v>62083497.163957998</v>
      </c>
      <c r="Z1862" s="22">
        <v>49176482.492007703</v>
      </c>
      <c r="AA1862" s="22">
        <v>36493066.376035303</v>
      </c>
      <c r="AB1862" s="22">
        <v>34327834.355556697</v>
      </c>
      <c r="AC1862" s="22">
        <v>32531483.006606899</v>
      </c>
      <c r="AD1862" s="22">
        <v>39305845.134880997</v>
      </c>
      <c r="AE1862" s="22">
        <v>52563276.472543903</v>
      </c>
    </row>
    <row r="1863" spans="1:31" x14ac:dyDescent="0.35">
      <c r="A1863" s="22" t="s">
        <v>5576</v>
      </c>
      <c r="B1863" s="22">
        <v>1</v>
      </c>
      <c r="C1863" s="22">
        <v>13.93</v>
      </c>
      <c r="D1863" s="22" t="s">
        <v>5577</v>
      </c>
      <c r="E1863" s="22">
        <f t="shared" si="146"/>
        <v>0.28675682841243244</v>
      </c>
      <c r="F1863" s="22">
        <f t="shared" si="145"/>
        <v>5.2198095869144534E-2</v>
      </c>
      <c r="G1863" s="22">
        <f t="shared" si="147"/>
        <v>1.8115600953585707</v>
      </c>
      <c r="H1863" s="22">
        <f t="shared" si="148"/>
        <v>0.28604706078592729</v>
      </c>
      <c r="I1863" s="22">
        <f t="shared" si="149"/>
        <v>1.008081936315449</v>
      </c>
      <c r="J1863" s="25">
        <v>0.97413473991538602</v>
      </c>
      <c r="K1863" s="22" t="s">
        <v>5578</v>
      </c>
      <c r="L1863" s="22">
        <v>147965.91008851799</v>
      </c>
      <c r="M1863" s="22">
        <v>630705.20974672202</v>
      </c>
      <c r="N1863" s="22">
        <v>564036.59550241497</v>
      </c>
      <c r="O1863" s="22">
        <v>418485.73699616402</v>
      </c>
      <c r="P1863" s="22">
        <v>266437.13445405901</v>
      </c>
      <c r="Q1863" s="22">
        <v>0</v>
      </c>
      <c r="R1863" s="22">
        <v>18142.0695727702</v>
      </c>
      <c r="S1863" s="22">
        <v>473010.36568611098</v>
      </c>
      <c r="T1863" s="22">
        <v>38325.632350092703</v>
      </c>
      <c r="U1863" s="22">
        <v>51958.8486503573</v>
      </c>
      <c r="V1863" s="22">
        <v>335023.49765054497</v>
      </c>
      <c r="W1863" s="22">
        <v>571317.15483814699</v>
      </c>
      <c r="X1863" s="22">
        <v>339112.62615219201</v>
      </c>
      <c r="Y1863" s="22">
        <v>157966.63654319901</v>
      </c>
      <c r="Z1863" s="22">
        <v>607954.86869399296</v>
      </c>
      <c r="AA1863" s="22">
        <v>908821.26882503706</v>
      </c>
      <c r="AB1863" s="22">
        <v>1688750.2000271201</v>
      </c>
      <c r="AC1863" s="22">
        <v>588607.39810826106</v>
      </c>
      <c r="AD1863" s="22">
        <v>325319.60703452199</v>
      </c>
      <c r="AE1863" s="22">
        <v>132227.821289051</v>
      </c>
    </row>
    <row r="1864" spans="1:31" x14ac:dyDescent="0.35">
      <c r="A1864" s="22" t="s">
        <v>5579</v>
      </c>
      <c r="B1864" s="22">
        <v>13</v>
      </c>
      <c r="C1864" s="22">
        <v>429.29</v>
      </c>
      <c r="D1864" s="24" t="s">
        <v>5580</v>
      </c>
      <c r="E1864" s="22">
        <f t="shared" si="146"/>
        <v>1.1843445649107815</v>
      </c>
      <c r="F1864" s="22">
        <f t="shared" si="145"/>
        <v>0.29599175698454094</v>
      </c>
      <c r="G1864" s="22">
        <f t="shared" si="147"/>
        <v>0.62110166850771409</v>
      </c>
      <c r="H1864" s="22">
        <f t="shared" si="148"/>
        <v>9.4331635600148848E-3</v>
      </c>
      <c r="I1864" s="22">
        <f t="shared" si="149"/>
        <v>0.8399778940266085</v>
      </c>
      <c r="J1864" s="25">
        <v>0.26208836972609001</v>
      </c>
      <c r="K1864" s="22" t="s">
        <v>5581</v>
      </c>
      <c r="L1864" s="22">
        <v>26705104.200771201</v>
      </c>
      <c r="M1864" s="22">
        <v>21220655.910000499</v>
      </c>
      <c r="N1864" s="22">
        <v>18231107.894121401</v>
      </c>
      <c r="O1864" s="22">
        <v>13142561.3443303</v>
      </c>
      <c r="P1864" s="22">
        <v>13910283.038169799</v>
      </c>
      <c r="Q1864" s="22">
        <v>24260831.1397704</v>
      </c>
      <c r="R1864" s="22">
        <v>26932750.099416301</v>
      </c>
      <c r="S1864" s="22">
        <v>18662776.594850998</v>
      </c>
      <c r="T1864" s="22">
        <v>17273312.821542099</v>
      </c>
      <c r="U1864" s="22">
        <v>23262745.6073265</v>
      </c>
      <c r="V1864" s="22">
        <v>18429060.941964202</v>
      </c>
      <c r="W1864" s="22">
        <v>17335945.9127254</v>
      </c>
      <c r="X1864" s="22">
        <v>24964660.774246801</v>
      </c>
      <c r="Y1864" s="22">
        <v>28122405.636114702</v>
      </c>
      <c r="Z1864" s="22">
        <v>22114790.327719301</v>
      </c>
      <c r="AA1864" s="22">
        <v>9777391.5895599108</v>
      </c>
      <c r="AB1864" s="22">
        <v>11407383.0738595</v>
      </c>
      <c r="AC1864" s="22">
        <v>15275066.3129892</v>
      </c>
      <c r="AD1864" s="22">
        <v>17993368.151202898</v>
      </c>
      <c r="AE1864" s="22">
        <v>14468494.998926099</v>
      </c>
    </row>
    <row r="1865" spans="1:31" x14ac:dyDescent="0.35">
      <c r="A1865" s="22" t="s">
        <v>5582</v>
      </c>
      <c r="B1865" s="22">
        <v>1</v>
      </c>
      <c r="C1865" s="22">
        <v>54.76</v>
      </c>
      <c r="D1865" s="22" t="s">
        <v>5583</v>
      </c>
      <c r="E1865" s="22">
        <f t="shared" si="146"/>
        <v>1.8350244346114262</v>
      </c>
      <c r="F1865" s="22">
        <f t="shared" si="145"/>
        <v>8.0111461450156601E-2</v>
      </c>
      <c r="G1865" s="22">
        <f t="shared" si="147"/>
        <v>0.38491212605754482</v>
      </c>
      <c r="H1865" s="22">
        <f t="shared" si="148"/>
        <v>2.8812076752395076E-2</v>
      </c>
      <c r="I1865" s="22">
        <f t="shared" si="149"/>
        <v>0.68799892318392342</v>
      </c>
      <c r="J1865" s="25">
        <v>0.28467417433640402</v>
      </c>
      <c r="K1865" s="22" t="s">
        <v>5584</v>
      </c>
      <c r="L1865" s="22">
        <v>124576.217357491</v>
      </c>
      <c r="M1865" s="22">
        <v>138177.80783250299</v>
      </c>
      <c r="N1865" s="22">
        <v>33439.505945835197</v>
      </c>
      <c r="O1865" s="22">
        <v>71348.366878330606</v>
      </c>
      <c r="P1865" s="22">
        <v>121622.508695702</v>
      </c>
      <c r="Q1865" s="22">
        <v>140352.20235107199</v>
      </c>
      <c r="R1865" s="22">
        <v>313863.64151446102</v>
      </c>
      <c r="S1865" s="22">
        <v>176845.096122594</v>
      </c>
      <c r="T1865" s="22">
        <v>104661.549823491</v>
      </c>
      <c r="U1865" s="22">
        <v>161906.14904317999</v>
      </c>
      <c r="V1865" s="22">
        <v>66796.7015296803</v>
      </c>
      <c r="W1865" s="22">
        <v>121152.14517934099</v>
      </c>
      <c r="X1865" s="22">
        <v>100685.139737297</v>
      </c>
      <c r="Y1865" s="22">
        <v>204847.04214368999</v>
      </c>
      <c r="Z1865" s="22">
        <v>217514.861412414</v>
      </c>
      <c r="AA1865" s="22">
        <v>43344.1653154409</v>
      </c>
      <c r="AB1865" s="22">
        <v>14880.1222742794</v>
      </c>
      <c r="AC1865" s="22">
        <v>77664.374856171795</v>
      </c>
      <c r="AD1865" s="22">
        <v>41209.768648177902</v>
      </c>
      <c r="AE1865" s="22">
        <v>96572.508544938595</v>
      </c>
    </row>
    <row r="1866" spans="1:31" x14ac:dyDescent="0.35">
      <c r="A1866" s="22" t="s">
        <v>5585</v>
      </c>
      <c r="B1866" s="22">
        <v>17</v>
      </c>
      <c r="C1866" s="22">
        <v>887.82</v>
      </c>
      <c r="D1866" s="24" t="s">
        <v>5586</v>
      </c>
      <c r="E1866" s="22">
        <f t="shared" si="146"/>
        <v>1.1198154510425222</v>
      </c>
      <c r="F1866" s="22">
        <f t="shared" si="145"/>
        <v>0.56148342835918852</v>
      </c>
      <c r="G1866" s="22">
        <f t="shared" si="147"/>
        <v>0.96221404106855435</v>
      </c>
      <c r="H1866" s="22">
        <f t="shared" si="148"/>
        <v>0.78613238273199104</v>
      </c>
      <c r="I1866" s="22">
        <f t="shared" si="149"/>
        <v>0.97401196013770608</v>
      </c>
      <c r="J1866" s="25">
        <v>0.82944540247881304</v>
      </c>
      <c r="K1866" s="22" t="s">
        <v>5587</v>
      </c>
      <c r="L1866" s="22">
        <v>104408479.27576099</v>
      </c>
      <c r="M1866" s="22">
        <v>115426967.584059</v>
      </c>
      <c r="N1866" s="22">
        <v>75276286.432930395</v>
      </c>
      <c r="O1866" s="22">
        <v>64311856.595892601</v>
      </c>
      <c r="P1866" s="22">
        <v>59866259.053159699</v>
      </c>
      <c r="Q1866" s="22">
        <v>99211934.167171195</v>
      </c>
      <c r="R1866" s="22">
        <v>128068665.485898</v>
      </c>
      <c r="S1866" s="22">
        <v>95359134.072776899</v>
      </c>
      <c r="T1866" s="22">
        <v>50883804.172771402</v>
      </c>
      <c r="U1866" s="22">
        <v>96003713.411698401</v>
      </c>
      <c r="V1866" s="22">
        <v>58328151.377313301</v>
      </c>
      <c r="W1866" s="22">
        <v>80925450.821397707</v>
      </c>
      <c r="X1866" s="22">
        <v>114591391.54491501</v>
      </c>
      <c r="Y1866" s="22">
        <v>87844376.1047488</v>
      </c>
      <c r="Z1866" s="22">
        <v>88787735.260810301</v>
      </c>
      <c r="AA1866" s="22">
        <v>62242484.494990997</v>
      </c>
      <c r="AB1866" s="22">
        <v>73803074.449925005</v>
      </c>
      <c r="AC1866" s="22">
        <v>79804440.990503296</v>
      </c>
      <c r="AD1866" s="22">
        <v>102256446.538656</v>
      </c>
      <c r="AE1866" s="22">
        <v>96104668.420526505</v>
      </c>
    </row>
    <row r="1867" spans="1:31" x14ac:dyDescent="0.35">
      <c r="A1867" s="22" t="s">
        <v>5588</v>
      </c>
      <c r="B1867" s="22">
        <v>1</v>
      </c>
      <c r="C1867" s="22">
        <v>117.72</v>
      </c>
      <c r="D1867" s="22" t="s">
        <v>5589</v>
      </c>
      <c r="E1867" s="22">
        <f t="shared" si="146"/>
        <v>1.3384798385118912</v>
      </c>
      <c r="F1867" s="22">
        <f t="shared" si="145"/>
        <v>0.22550080578871043</v>
      </c>
      <c r="G1867" s="22">
        <f t="shared" si="147"/>
        <v>0.90965969048272766</v>
      </c>
      <c r="H1867" s="22">
        <f t="shared" si="148"/>
        <v>0.40063821440682323</v>
      </c>
      <c r="I1867" s="22">
        <f t="shared" si="149"/>
        <v>0.80411973363465472</v>
      </c>
      <c r="J1867" s="25">
        <v>0.17875672744160401</v>
      </c>
      <c r="K1867" s="22" t="s">
        <v>5590</v>
      </c>
      <c r="L1867" s="22">
        <v>5457152.0524781197</v>
      </c>
      <c r="M1867" s="22">
        <v>3035068.8583499901</v>
      </c>
      <c r="N1867" s="22">
        <v>3882317.91944648</v>
      </c>
      <c r="O1867" s="22">
        <v>2578582.2308904198</v>
      </c>
      <c r="P1867" s="22">
        <v>4314962.9186450103</v>
      </c>
      <c r="Q1867" s="22">
        <v>3477922.1796337101</v>
      </c>
      <c r="R1867" s="22">
        <v>7977642.4263889203</v>
      </c>
      <c r="S1867" s="22">
        <v>5323964.3986693099</v>
      </c>
      <c r="T1867" s="22">
        <v>3281314.90823618</v>
      </c>
      <c r="U1867" s="22">
        <v>5729098.0208015498</v>
      </c>
      <c r="V1867" s="22">
        <v>5774155.1182043301</v>
      </c>
      <c r="W1867" s="22">
        <v>3422256.96631571</v>
      </c>
      <c r="X1867" s="22">
        <v>4527020.6079472601</v>
      </c>
      <c r="Y1867" s="22">
        <v>5478876.0178948203</v>
      </c>
      <c r="Z1867" s="22">
        <v>4759401.4353614198</v>
      </c>
      <c r="AA1867" s="22">
        <v>4387335.5412616897</v>
      </c>
      <c r="AB1867" s="22">
        <v>3708755.4816590799</v>
      </c>
      <c r="AC1867" s="22">
        <v>4021007.29022844</v>
      </c>
      <c r="AD1867" s="22">
        <v>4407735.3714342797</v>
      </c>
      <c r="AE1867" s="22">
        <v>5272168.1500122203</v>
      </c>
    </row>
    <row r="1868" spans="1:31" x14ac:dyDescent="0.35">
      <c r="A1868" s="22" t="s">
        <v>5591</v>
      </c>
      <c r="B1868" s="22">
        <v>14</v>
      </c>
      <c r="C1868" s="22">
        <v>1787.18</v>
      </c>
      <c r="D1868" s="24" t="s">
        <v>5592</v>
      </c>
      <c r="E1868" s="22">
        <f t="shared" si="146"/>
        <v>1.1464298689858292</v>
      </c>
      <c r="F1868" s="22">
        <f t="shared" si="145"/>
        <v>0.18352953789685283</v>
      </c>
      <c r="G1868" s="22">
        <f t="shared" si="147"/>
        <v>0.64817379534057062</v>
      </c>
      <c r="H1868" s="22">
        <f t="shared" si="148"/>
        <v>1.2586289121868887E-2</v>
      </c>
      <c r="I1868" s="22">
        <f t="shared" si="149"/>
        <v>0.86842164037392533</v>
      </c>
      <c r="J1868" s="25">
        <v>0.29276179775393602</v>
      </c>
      <c r="K1868" s="22" t="s">
        <v>5593</v>
      </c>
      <c r="L1868" s="22">
        <v>776220926.53320205</v>
      </c>
      <c r="M1868" s="22">
        <v>697567891.12600803</v>
      </c>
      <c r="N1868" s="22">
        <v>514970959.67700499</v>
      </c>
      <c r="O1868" s="22">
        <v>558541545.335621</v>
      </c>
      <c r="P1868" s="22">
        <v>577931364.04466403</v>
      </c>
      <c r="Q1868" s="22">
        <v>812018860.81674099</v>
      </c>
      <c r="R1868" s="22">
        <v>807452887.56932402</v>
      </c>
      <c r="S1868" s="22">
        <v>631095258.30539894</v>
      </c>
      <c r="T1868" s="22">
        <v>700885088.21366096</v>
      </c>
      <c r="U1868" s="22">
        <v>631408004.67750394</v>
      </c>
      <c r="V1868" s="22">
        <v>738548656.09393299</v>
      </c>
      <c r="W1868" s="22">
        <v>546327603.78359997</v>
      </c>
      <c r="X1868" s="22">
        <v>676633577.88317204</v>
      </c>
      <c r="Y1868" s="22">
        <v>968980616.08773398</v>
      </c>
      <c r="Z1868" s="22">
        <v>668259901.30258703</v>
      </c>
      <c r="AA1868" s="22">
        <v>429805312.69769102</v>
      </c>
      <c r="AB1868" s="22">
        <v>362353216.85089803</v>
      </c>
      <c r="AC1868" s="22">
        <v>446563889.98324299</v>
      </c>
      <c r="AD1868" s="22">
        <v>511270368.04025197</v>
      </c>
      <c r="AE1868" s="22">
        <v>582622888.60938299</v>
      </c>
    </row>
    <row r="1869" spans="1:31" x14ac:dyDescent="0.35">
      <c r="A1869" s="22" t="s">
        <v>5594</v>
      </c>
      <c r="B1869" s="22">
        <v>6</v>
      </c>
      <c r="C1869" s="22">
        <v>279.88</v>
      </c>
      <c r="D1869" s="24" t="s">
        <v>5595</v>
      </c>
      <c r="E1869" s="22">
        <f t="shared" si="146"/>
        <v>0.91817259545768881</v>
      </c>
      <c r="F1869" s="22">
        <f t="shared" si="145"/>
        <v>0.71792255356658707</v>
      </c>
      <c r="G1869" s="22">
        <f t="shared" si="147"/>
        <v>0.47554361917042204</v>
      </c>
      <c r="H1869" s="22">
        <f t="shared" si="148"/>
        <v>5.0719659203769807E-4</v>
      </c>
      <c r="I1869" s="22">
        <f t="shared" si="149"/>
        <v>0.81435604880531443</v>
      </c>
      <c r="J1869" s="25">
        <v>5.5590352234480299E-2</v>
      </c>
      <c r="K1869" s="22" t="s">
        <v>5596</v>
      </c>
      <c r="L1869" s="22">
        <v>2426369.83930525</v>
      </c>
      <c r="M1869" s="22">
        <v>2427424.6833882802</v>
      </c>
      <c r="N1869" s="22">
        <v>1876321.78164087</v>
      </c>
      <c r="O1869" s="22">
        <v>2565376.9584195302</v>
      </c>
      <c r="P1869" s="22">
        <v>2201747.0074133798</v>
      </c>
      <c r="Q1869" s="22">
        <v>1202665.9719080301</v>
      </c>
      <c r="R1869" s="22">
        <v>3964299.7814181098</v>
      </c>
      <c r="S1869" s="22">
        <v>2165461.5182432798</v>
      </c>
      <c r="T1869" s="22">
        <v>1580052.35155101</v>
      </c>
      <c r="U1869" s="22">
        <v>1643971.3163397501</v>
      </c>
      <c r="V1869" s="22">
        <v>2506763.2185862102</v>
      </c>
      <c r="W1869" s="22">
        <v>2853016.1030418901</v>
      </c>
      <c r="X1869" s="22">
        <v>2698095.0050232299</v>
      </c>
      <c r="Y1869" s="22">
        <v>3625044.17181024</v>
      </c>
      <c r="Z1869" s="22">
        <v>2435279.9075478399</v>
      </c>
      <c r="AA1869" s="22">
        <v>1258190.19564375</v>
      </c>
      <c r="AB1869" s="22">
        <v>980451.31521017698</v>
      </c>
      <c r="AC1869" s="22">
        <v>1114207.21969366</v>
      </c>
      <c r="AD1869" s="22">
        <v>1497253.2811159899</v>
      </c>
      <c r="AE1869" s="22">
        <v>1863717.1544962199</v>
      </c>
    </row>
    <row r="1870" spans="1:31" x14ac:dyDescent="0.35">
      <c r="A1870" s="22" t="s">
        <v>5597</v>
      </c>
      <c r="B1870" s="22">
        <v>7</v>
      </c>
      <c r="C1870" s="22">
        <v>1435.61</v>
      </c>
      <c r="D1870" s="24" t="s">
        <v>5598</v>
      </c>
      <c r="E1870" s="22">
        <f t="shared" si="146"/>
        <v>1.1936682519516488</v>
      </c>
      <c r="F1870" s="22">
        <f t="shared" si="145"/>
        <v>3.6616719597126521E-2</v>
      </c>
      <c r="G1870" s="22">
        <f t="shared" si="147"/>
        <v>0.8328266269945751</v>
      </c>
      <c r="H1870" s="22">
        <f t="shared" si="148"/>
        <v>3.2608406305151959E-2</v>
      </c>
      <c r="I1870" s="22">
        <f t="shared" si="149"/>
        <v>0.92464318590318029</v>
      </c>
      <c r="J1870" s="25">
        <v>0.136157364455225</v>
      </c>
      <c r="K1870" s="22" t="s">
        <v>5599</v>
      </c>
      <c r="L1870" s="22">
        <v>45628569.378397003</v>
      </c>
      <c r="M1870" s="22">
        <v>38284082.574773699</v>
      </c>
      <c r="N1870" s="22">
        <v>37761647.535220496</v>
      </c>
      <c r="O1870" s="22">
        <v>41938264.449859098</v>
      </c>
      <c r="P1870" s="22">
        <v>44642985.831907302</v>
      </c>
      <c r="Q1870" s="22">
        <v>56928953.588723898</v>
      </c>
      <c r="R1870" s="22">
        <v>56131001.465702303</v>
      </c>
      <c r="S1870" s="22">
        <v>44831563.472047202</v>
      </c>
      <c r="T1870" s="22">
        <v>44729108.960711502</v>
      </c>
      <c r="U1870" s="22">
        <v>45967410.5661887</v>
      </c>
      <c r="V1870" s="22">
        <v>44528907.663467899</v>
      </c>
      <c r="W1870" s="22">
        <v>46357297.097779103</v>
      </c>
      <c r="X1870" s="22">
        <v>40415124.786290601</v>
      </c>
      <c r="Y1870" s="22">
        <v>47511946.8444774</v>
      </c>
      <c r="Z1870" s="22">
        <v>46414739.068604097</v>
      </c>
      <c r="AA1870" s="22">
        <v>37410628.283266798</v>
      </c>
      <c r="AB1870" s="22">
        <v>34864393.3556237</v>
      </c>
      <c r="AC1870" s="22">
        <v>30371231.316654399</v>
      </c>
      <c r="AD1870" s="22">
        <v>38470694.154705197</v>
      </c>
      <c r="AE1870" s="22">
        <v>46458941.310499303</v>
      </c>
    </row>
    <row r="1871" spans="1:31" x14ac:dyDescent="0.35">
      <c r="A1871" s="22" t="s">
        <v>5600</v>
      </c>
      <c r="B1871" s="22">
        <v>1</v>
      </c>
      <c r="C1871" s="22">
        <v>35.619999999999997</v>
      </c>
      <c r="D1871" s="22" t="s">
        <v>5601</v>
      </c>
      <c r="E1871" s="22">
        <f t="shared" si="146"/>
        <v>0.49843707993949227</v>
      </c>
      <c r="F1871" s="22">
        <f t="shared" si="145"/>
        <v>0.16091109464222664</v>
      </c>
      <c r="G1871" s="22">
        <f t="shared" si="147"/>
        <v>0.44348644825057798</v>
      </c>
      <c r="H1871" s="22">
        <f t="shared" si="148"/>
        <v>0.10457425051886297</v>
      </c>
      <c r="I1871" s="22">
        <f t="shared" si="149"/>
        <v>0.84743922513562764</v>
      </c>
      <c r="J1871" s="25">
        <v>0.66387269506472402</v>
      </c>
      <c r="K1871" s="22" t="s">
        <v>5602</v>
      </c>
      <c r="L1871" s="22">
        <v>119911.80852374699</v>
      </c>
      <c r="M1871" s="22">
        <v>142412.67837457301</v>
      </c>
      <c r="N1871" s="22">
        <v>124259.249926599</v>
      </c>
      <c r="O1871" s="22">
        <v>5623.5580688712298</v>
      </c>
      <c r="P1871" s="22">
        <v>63933.718721543097</v>
      </c>
      <c r="Q1871" s="22">
        <v>0</v>
      </c>
      <c r="R1871" s="22">
        <v>68827.307626092399</v>
      </c>
      <c r="S1871" s="22">
        <v>83838.898381001301</v>
      </c>
      <c r="T1871" s="22">
        <v>18417.801241343801</v>
      </c>
      <c r="U1871" s="22">
        <v>56273.587618629397</v>
      </c>
      <c r="V1871" s="22">
        <v>18035.889774785599</v>
      </c>
      <c r="W1871" s="22">
        <v>104697.922424062</v>
      </c>
      <c r="X1871" s="22">
        <v>117412.022305786</v>
      </c>
      <c r="Y1871" s="22">
        <v>84163.804619299204</v>
      </c>
      <c r="Z1871" s="22">
        <v>213948.44486118201</v>
      </c>
      <c r="AA1871" s="22">
        <v>23819.1485792858</v>
      </c>
      <c r="AB1871" s="22">
        <v>39673.424599720704</v>
      </c>
      <c r="AC1871" s="22">
        <v>74276.899002991602</v>
      </c>
      <c r="AD1871" s="22">
        <v>56936.080632259996</v>
      </c>
      <c r="AE1871" s="22">
        <v>44004.613094461798</v>
      </c>
    </row>
    <row r="1872" spans="1:31" x14ac:dyDescent="0.35">
      <c r="A1872" s="22" t="s">
        <v>5603</v>
      </c>
      <c r="B1872" s="22">
        <v>6</v>
      </c>
      <c r="C1872" s="22">
        <v>211.66</v>
      </c>
      <c r="D1872" s="24" t="s">
        <v>5604</v>
      </c>
      <c r="E1872" s="22">
        <f t="shared" si="146"/>
        <v>1.1618111958688722</v>
      </c>
      <c r="F1872" s="22">
        <f t="shared" si="145"/>
        <v>0.70327667378900927</v>
      </c>
      <c r="G1872" s="22">
        <f t="shared" si="147"/>
        <v>3.1247064410701433</v>
      </c>
      <c r="H1872" s="22">
        <f t="shared" si="148"/>
        <v>7.2186455135524449E-2</v>
      </c>
      <c r="I1872" s="22">
        <f t="shared" si="149"/>
        <v>1.4958012493892605</v>
      </c>
      <c r="J1872" s="25">
        <v>0.52243850388378599</v>
      </c>
      <c r="K1872" s="22" t="s">
        <v>5605</v>
      </c>
      <c r="L1872" s="22">
        <v>1460455.74621734</v>
      </c>
      <c r="M1872" s="22">
        <v>1938749.5683466101</v>
      </c>
      <c r="N1872" s="22">
        <v>1509433.9755839601</v>
      </c>
      <c r="O1872" s="22">
        <v>380536.95293537201</v>
      </c>
      <c r="P1872" s="22">
        <v>349131.60770928301</v>
      </c>
      <c r="Q1872" s="22">
        <v>1770573.4168615199</v>
      </c>
      <c r="R1872" s="22">
        <v>1562061.26233752</v>
      </c>
      <c r="S1872" s="22">
        <v>568444.66415914102</v>
      </c>
      <c r="T1872" s="22">
        <v>498173.33594356797</v>
      </c>
      <c r="U1872" s="22">
        <v>2151396.5075044101</v>
      </c>
      <c r="V1872" s="22">
        <v>263687.66299993498</v>
      </c>
      <c r="W1872" s="22">
        <v>616939.62423016201</v>
      </c>
      <c r="X1872" s="22">
        <v>1039739.08114368</v>
      </c>
      <c r="Y1872" s="22">
        <v>552209.47476133902</v>
      </c>
      <c r="Z1872" s="22">
        <v>1296847.3025499801</v>
      </c>
      <c r="AA1872" s="22">
        <v>568588.71445153304</v>
      </c>
      <c r="AB1872" s="22">
        <v>2656695.30534067</v>
      </c>
      <c r="AC1872" s="22">
        <v>5053212.0613068296</v>
      </c>
      <c r="AD1872" s="22">
        <v>1756483.7796897399</v>
      </c>
      <c r="AE1872" s="22">
        <v>1743360.9216523301</v>
      </c>
    </row>
    <row r="1873" spans="1:31" x14ac:dyDescent="0.35">
      <c r="A1873" s="22" t="s">
        <v>5606</v>
      </c>
      <c r="B1873" s="22">
        <v>1</v>
      </c>
      <c r="C1873" s="22">
        <v>13.54</v>
      </c>
      <c r="D1873" s="22" t="s">
        <v>5607</v>
      </c>
      <c r="E1873" s="22">
        <f t="shared" si="146"/>
        <v>1.5432814759337405</v>
      </c>
      <c r="F1873" s="22">
        <f t="shared" si="145"/>
        <v>1.0829459430024963E-3</v>
      </c>
      <c r="G1873" s="22">
        <f t="shared" si="147"/>
        <v>0.81695370527049105</v>
      </c>
      <c r="H1873" s="22">
        <f t="shared" si="148"/>
        <v>2.9981023032686183E-2</v>
      </c>
      <c r="I1873" s="22">
        <f t="shared" si="149"/>
        <v>0.73090185352362602</v>
      </c>
      <c r="J1873" s="25">
        <v>3.0326911043163599E-3</v>
      </c>
      <c r="K1873" s="22" t="s">
        <v>5608</v>
      </c>
      <c r="L1873" s="22">
        <v>4028404.3976813499</v>
      </c>
      <c r="M1873" s="22">
        <v>4031245.5485013202</v>
      </c>
      <c r="N1873" s="22">
        <v>3190629.7901847502</v>
      </c>
      <c r="O1873" s="22">
        <v>3776367.4823009898</v>
      </c>
      <c r="P1873" s="22">
        <v>4020788.00889677</v>
      </c>
      <c r="Q1873" s="22">
        <v>5477765.5936914803</v>
      </c>
      <c r="R1873" s="22">
        <v>6378498.1077384297</v>
      </c>
      <c r="S1873" s="22">
        <v>4553201.9401808502</v>
      </c>
      <c r="T1873" s="22">
        <v>6423636.6792973103</v>
      </c>
      <c r="U1873" s="22">
        <v>6562451.6298410399</v>
      </c>
      <c r="V1873" s="22">
        <v>5028112.6134107402</v>
      </c>
      <c r="W1873" s="22">
        <v>4703496.9544115504</v>
      </c>
      <c r="X1873" s="22">
        <v>6214968.5042442996</v>
      </c>
      <c r="Y1873" s="22">
        <v>4506764.9772830997</v>
      </c>
      <c r="Z1873" s="22">
        <v>5606838.8146568704</v>
      </c>
      <c r="AA1873" s="22">
        <v>4091337.5441713398</v>
      </c>
      <c r="AB1873" s="22">
        <v>4223805.0796489501</v>
      </c>
      <c r="AC1873" s="22">
        <v>3728938.9276565602</v>
      </c>
      <c r="AD1873" s="22">
        <v>4403189.3744150903</v>
      </c>
      <c r="AE1873" s="22">
        <v>4842691.2079310697</v>
      </c>
    </row>
    <row r="1874" spans="1:31" x14ac:dyDescent="0.35">
      <c r="A1874" s="22" t="s">
        <v>5609</v>
      </c>
      <c r="B1874" s="22">
        <v>2</v>
      </c>
      <c r="C1874" s="22">
        <v>32.61</v>
      </c>
      <c r="D1874" s="24" t="s">
        <v>5610</v>
      </c>
      <c r="E1874" s="22">
        <f t="shared" si="146"/>
        <v>1.0552890514696678</v>
      </c>
      <c r="F1874" s="22">
        <f t="shared" si="145"/>
        <v>0.60186235589187065</v>
      </c>
      <c r="G1874" s="22">
        <f t="shared" si="147"/>
        <v>1.0451223687259064</v>
      </c>
      <c r="H1874" s="22">
        <f t="shared" si="148"/>
        <v>0.60956005434216864</v>
      </c>
      <c r="I1874" s="22">
        <f t="shared" si="149"/>
        <v>0.91408746168024191</v>
      </c>
      <c r="J1874" s="25">
        <v>0.29962605963966399</v>
      </c>
      <c r="K1874" s="22" t="s">
        <v>5611</v>
      </c>
      <c r="L1874" s="22">
        <v>857747.94525121804</v>
      </c>
      <c r="M1874" s="22">
        <v>1208060.47508056</v>
      </c>
      <c r="N1874" s="22">
        <v>851037.27394977806</v>
      </c>
      <c r="O1874" s="22">
        <v>1164887.10339786</v>
      </c>
      <c r="P1874" s="22">
        <v>1248118.2368171699</v>
      </c>
      <c r="Q1874" s="22">
        <v>1234933.5637934499</v>
      </c>
      <c r="R1874" s="22">
        <v>1271943.7226001299</v>
      </c>
      <c r="S1874" s="22">
        <v>973279.02516387205</v>
      </c>
      <c r="T1874" s="22">
        <v>970826.82305720705</v>
      </c>
      <c r="U1874" s="22">
        <v>1173550.30805387</v>
      </c>
      <c r="V1874" s="22">
        <v>1180732.81489036</v>
      </c>
      <c r="W1874" s="22">
        <v>1121634.54396746</v>
      </c>
      <c r="X1874" s="22">
        <v>1106588.91664147</v>
      </c>
      <c r="Y1874" s="22">
        <v>1319245.8984131799</v>
      </c>
      <c r="Z1874" s="22">
        <v>1102586.73626408</v>
      </c>
      <c r="AA1874" s="22">
        <v>1255389.5968941599</v>
      </c>
      <c r="AB1874" s="22">
        <v>1538842.29191326</v>
      </c>
      <c r="AC1874" s="22">
        <v>1191609.1792744601</v>
      </c>
      <c r="AD1874" s="22">
        <v>1099069.1860251799</v>
      </c>
      <c r="AE1874" s="22">
        <v>1008977.6632374</v>
      </c>
    </row>
    <row r="1875" spans="1:31" x14ac:dyDescent="0.35">
      <c r="A1875" s="22" t="s">
        <v>5612</v>
      </c>
      <c r="B1875" s="22">
        <v>4</v>
      </c>
      <c r="C1875" s="22">
        <v>102.34</v>
      </c>
      <c r="D1875" s="24" t="s">
        <v>5613</v>
      </c>
      <c r="E1875" s="22">
        <f t="shared" si="146"/>
        <v>0.66703551503685021</v>
      </c>
      <c r="F1875" s="22">
        <f t="shared" si="145"/>
        <v>3.0861454753780219E-3</v>
      </c>
      <c r="G1875" s="22">
        <f t="shared" si="147"/>
        <v>0.85556885303478292</v>
      </c>
      <c r="H1875" s="22">
        <f t="shared" si="148"/>
        <v>0.13453734637256279</v>
      </c>
      <c r="I1875" s="22">
        <f t="shared" si="149"/>
        <v>1.1668160861217152</v>
      </c>
      <c r="J1875" s="25">
        <v>8.5602743831469E-2</v>
      </c>
      <c r="K1875" s="22" t="s">
        <v>5614</v>
      </c>
      <c r="L1875" s="22">
        <v>1327654.7657764601</v>
      </c>
      <c r="M1875" s="22">
        <v>1551121.3683930801</v>
      </c>
      <c r="N1875" s="22">
        <v>1303240.0589491101</v>
      </c>
      <c r="O1875" s="22">
        <v>1701163.6626074</v>
      </c>
      <c r="P1875" s="22">
        <v>1490658.7015782299</v>
      </c>
      <c r="Q1875" s="22">
        <v>1307101.50855403</v>
      </c>
      <c r="R1875" s="22">
        <v>778877.85789367696</v>
      </c>
      <c r="S1875" s="22">
        <v>848435.48280339001</v>
      </c>
      <c r="T1875" s="22">
        <v>1029727.31707874</v>
      </c>
      <c r="U1875" s="22">
        <v>954470.03354020801</v>
      </c>
      <c r="V1875" s="22">
        <v>1455824.7545334201</v>
      </c>
      <c r="W1875" s="22">
        <v>1278869.6972755899</v>
      </c>
      <c r="X1875" s="22">
        <v>1193146.83597407</v>
      </c>
      <c r="Y1875" s="22">
        <v>1014071.6407131701</v>
      </c>
      <c r="Z1875" s="22">
        <v>1377710.7422859899</v>
      </c>
      <c r="AA1875" s="22">
        <v>1061537.92729018</v>
      </c>
      <c r="AB1875" s="22">
        <v>1005016.47999392</v>
      </c>
      <c r="AC1875" s="22">
        <v>967486.31251731701</v>
      </c>
      <c r="AD1875" s="22">
        <v>984169.82246985799</v>
      </c>
      <c r="AE1875" s="22">
        <v>1388662.63335135</v>
      </c>
    </row>
    <row r="1876" spans="1:31" x14ac:dyDescent="0.35">
      <c r="A1876" s="22" t="s">
        <v>5615</v>
      </c>
      <c r="B1876" s="22">
        <v>4</v>
      </c>
      <c r="C1876" s="22">
        <v>156.66</v>
      </c>
      <c r="D1876" s="24" t="s">
        <v>5616</v>
      </c>
      <c r="E1876" s="22">
        <f t="shared" si="146"/>
        <v>0.7956891330786966</v>
      </c>
      <c r="F1876" s="22">
        <f t="shared" si="145"/>
        <v>1.9023499334062985E-2</v>
      </c>
      <c r="G1876" s="22">
        <f t="shared" si="147"/>
        <v>0.94431621970076163</v>
      </c>
      <c r="H1876" s="22">
        <f t="shared" si="148"/>
        <v>0.60889241302283459</v>
      </c>
      <c r="I1876" s="22">
        <f t="shared" si="149"/>
        <v>1.0172309443553722</v>
      </c>
      <c r="J1876" s="25">
        <v>0.84180338975878599</v>
      </c>
      <c r="K1876" s="22" t="s">
        <v>5617</v>
      </c>
      <c r="L1876" s="22">
        <v>1788762.44664839</v>
      </c>
      <c r="M1876" s="22">
        <v>2248392.65469795</v>
      </c>
      <c r="N1876" s="22">
        <v>2485586.9009565399</v>
      </c>
      <c r="O1876" s="22">
        <v>2722817.7532444801</v>
      </c>
      <c r="P1876" s="22">
        <v>2182994.9634390199</v>
      </c>
      <c r="Q1876" s="22">
        <v>1896800.9389849</v>
      </c>
      <c r="R1876" s="22">
        <v>1758728.4231262601</v>
      </c>
      <c r="S1876" s="22">
        <v>1846100.3788611901</v>
      </c>
      <c r="T1876" s="22">
        <v>1736920.3748055501</v>
      </c>
      <c r="U1876" s="22">
        <v>1855026.6809148199</v>
      </c>
      <c r="V1876" s="22">
        <v>3066348.30237068</v>
      </c>
      <c r="W1876" s="22">
        <v>2224934.22519902</v>
      </c>
      <c r="X1876" s="22">
        <v>2040506.27924811</v>
      </c>
      <c r="Y1876" s="22">
        <v>1959488.9905195299</v>
      </c>
      <c r="Z1876" s="22">
        <v>1943687.85368181</v>
      </c>
      <c r="AA1876" s="22">
        <v>1963487.57823571</v>
      </c>
      <c r="AB1876" s="22">
        <v>2285049.2513100798</v>
      </c>
      <c r="AC1876" s="22">
        <v>1797712.8835986799</v>
      </c>
      <c r="AD1876" s="22">
        <v>2343128.1442709402</v>
      </c>
      <c r="AE1876" s="22">
        <v>2219982.4346229001</v>
      </c>
    </row>
    <row r="1877" spans="1:31" x14ac:dyDescent="0.35">
      <c r="A1877" s="22" t="s">
        <v>5618</v>
      </c>
      <c r="B1877" s="22">
        <v>1</v>
      </c>
      <c r="C1877" s="22">
        <v>39.869999999999997</v>
      </c>
      <c r="D1877" s="22" t="s">
        <v>5619</v>
      </c>
      <c r="E1877" s="22">
        <f t="shared" si="146"/>
        <v>2.289173075916187</v>
      </c>
      <c r="F1877" s="22">
        <f t="shared" si="145"/>
        <v>6.2204567328741036E-5</v>
      </c>
      <c r="G1877" s="22">
        <f t="shared" si="147"/>
        <v>0.85337572697340702</v>
      </c>
      <c r="H1877" s="22">
        <f t="shared" si="148"/>
        <v>0.49960963533195057</v>
      </c>
      <c r="I1877" s="22">
        <f t="shared" si="149"/>
        <v>0.42117346555818858</v>
      </c>
      <c r="J1877" s="25">
        <v>4.1163938233963401E-3</v>
      </c>
      <c r="K1877" s="22" t="s">
        <v>5620</v>
      </c>
      <c r="L1877" s="22">
        <v>43856.788328284398</v>
      </c>
      <c r="M1877" s="22">
        <v>56016.2672259479</v>
      </c>
      <c r="N1877" s="22">
        <v>34888.721275617601</v>
      </c>
      <c r="O1877" s="22">
        <v>37739.608157251503</v>
      </c>
      <c r="P1877" s="22">
        <v>70680.971117309105</v>
      </c>
      <c r="Q1877" s="22">
        <v>97590.0747125739</v>
      </c>
      <c r="R1877" s="22">
        <v>105075.856156528</v>
      </c>
      <c r="S1877" s="22">
        <v>109089.083466678</v>
      </c>
      <c r="T1877" s="22">
        <v>121016.779292755</v>
      </c>
      <c r="U1877" s="22">
        <v>123914.708503544</v>
      </c>
      <c r="V1877" s="22">
        <v>105666.730799517</v>
      </c>
      <c r="W1877" s="22">
        <v>94885.172060452998</v>
      </c>
      <c r="X1877" s="22">
        <v>69804.830882313603</v>
      </c>
      <c r="Y1877" s="22">
        <v>112104.060942711</v>
      </c>
      <c r="Z1877" s="22">
        <v>194931.60058880699</v>
      </c>
      <c r="AA1877" s="22">
        <v>135961.22946885199</v>
      </c>
      <c r="AB1877" s="22">
        <v>75529.954948534607</v>
      </c>
      <c r="AC1877" s="22">
        <v>111366.807243595</v>
      </c>
      <c r="AD1877" s="22">
        <v>78835.3208479491</v>
      </c>
      <c r="AE1877" s="22">
        <v>91039.342556766598</v>
      </c>
    </row>
    <row r="1878" spans="1:31" x14ac:dyDescent="0.35">
      <c r="A1878" s="22" t="s">
        <v>5621</v>
      </c>
      <c r="B1878" s="22">
        <v>5</v>
      </c>
      <c r="C1878" s="22">
        <v>227.67</v>
      </c>
      <c r="D1878" s="24" t="s">
        <v>5622</v>
      </c>
      <c r="E1878" s="22">
        <f t="shared" si="146"/>
        <v>1.1092741026867967</v>
      </c>
      <c r="F1878" s="22">
        <f t="shared" si="145"/>
        <v>0.33230440819560481</v>
      </c>
      <c r="G1878" s="22">
        <f t="shared" si="147"/>
        <v>1.4316137637131769</v>
      </c>
      <c r="H1878" s="22">
        <f t="shared" si="148"/>
        <v>1.0679195314238494E-3</v>
      </c>
      <c r="I1878" s="22">
        <f t="shared" si="149"/>
        <v>1.1707769767908964</v>
      </c>
      <c r="J1878" s="25">
        <v>0.13317258892904599</v>
      </c>
      <c r="K1878" s="22" t="s">
        <v>5623</v>
      </c>
      <c r="L1878" s="22">
        <v>2273393.0936823301</v>
      </c>
      <c r="M1878" s="22">
        <v>3239364.6117292899</v>
      </c>
      <c r="N1878" s="22">
        <v>2263691.68009023</v>
      </c>
      <c r="O1878" s="22">
        <v>2586228.6956962901</v>
      </c>
      <c r="P1878" s="22">
        <v>2023279.23907902</v>
      </c>
      <c r="Q1878" s="22">
        <v>3100378.3589286301</v>
      </c>
      <c r="R1878" s="22">
        <v>3129812.23929084</v>
      </c>
      <c r="S1878" s="22">
        <v>2616809.7601372502</v>
      </c>
      <c r="T1878" s="22">
        <v>2548748.02543465</v>
      </c>
      <c r="U1878" s="22">
        <v>2343673.30857604</v>
      </c>
      <c r="V1878" s="22">
        <v>1948008.5522684399</v>
      </c>
      <c r="W1878" s="22">
        <v>1946566.8538311501</v>
      </c>
      <c r="X1878" s="22">
        <v>2189243.1326011801</v>
      </c>
      <c r="Y1878" s="22">
        <v>2165532.4075616598</v>
      </c>
      <c r="Z1878" s="22">
        <v>2329911.8559726402</v>
      </c>
      <c r="AA1878" s="22">
        <v>2465276.1253000498</v>
      </c>
      <c r="AB1878" s="22">
        <v>3181272.8492768202</v>
      </c>
      <c r="AC1878" s="22">
        <v>3396622.0343540502</v>
      </c>
      <c r="AD1878" s="22">
        <v>3254397.9267873801</v>
      </c>
      <c r="AE1878" s="22">
        <v>2847849.3019002602</v>
      </c>
    </row>
    <row r="1879" spans="1:31" x14ac:dyDescent="0.35">
      <c r="A1879" s="22" t="s">
        <v>5624</v>
      </c>
      <c r="B1879" s="22">
        <v>3</v>
      </c>
      <c r="C1879" s="22">
        <v>136.29</v>
      </c>
      <c r="D1879" s="24" t="s">
        <v>5625</v>
      </c>
      <c r="E1879" s="22">
        <f t="shared" si="146"/>
        <v>0.33309003222675709</v>
      </c>
      <c r="F1879" s="22">
        <f t="shared" si="145"/>
        <v>1.8905640832663235E-2</v>
      </c>
      <c r="G1879" s="22">
        <f t="shared" si="147"/>
        <v>1.7893735111960267</v>
      </c>
      <c r="H1879" s="22">
        <f t="shared" si="148"/>
        <v>1.3316573214389053E-2</v>
      </c>
      <c r="I1879" s="22">
        <f t="shared" si="149"/>
        <v>2.2503367623104422</v>
      </c>
      <c r="J1879" s="25">
        <v>2.4835393120021101E-2</v>
      </c>
      <c r="K1879" s="22" t="s">
        <v>5626</v>
      </c>
      <c r="L1879" s="22">
        <v>1328915.3550543301</v>
      </c>
      <c r="M1879" s="22">
        <v>3882960.7128175502</v>
      </c>
      <c r="N1879" s="22">
        <v>2447807.6705303499</v>
      </c>
      <c r="O1879" s="22">
        <v>4903292.4067810504</v>
      </c>
      <c r="P1879" s="22">
        <v>2241626.34515918</v>
      </c>
      <c r="Q1879" s="22">
        <v>1121631.4286912601</v>
      </c>
      <c r="R1879" s="22">
        <v>695488.82895557396</v>
      </c>
      <c r="S1879" s="22">
        <v>1805212.2826688001</v>
      </c>
      <c r="T1879" s="22">
        <v>612237.90302466799</v>
      </c>
      <c r="U1879" s="22">
        <v>696695.07727219595</v>
      </c>
      <c r="V1879" s="22">
        <v>1812566.7893594501</v>
      </c>
      <c r="W1879" s="22">
        <v>1638274.5305467001</v>
      </c>
      <c r="X1879" s="22">
        <v>1373158.3477705601</v>
      </c>
      <c r="Y1879" s="22">
        <v>822418.41435205995</v>
      </c>
      <c r="Z1879" s="22">
        <v>932420.57816466398</v>
      </c>
      <c r="AA1879" s="22">
        <v>2011144.00147615</v>
      </c>
      <c r="AB1879" s="22">
        <v>3157478.08503599</v>
      </c>
      <c r="AC1879" s="22">
        <v>2085571.79969234</v>
      </c>
      <c r="AD1879" s="22">
        <v>2786908.33209742</v>
      </c>
      <c r="AE1879" s="22">
        <v>1730897.4146805899</v>
      </c>
    </row>
    <row r="1880" spans="1:31" x14ac:dyDescent="0.35">
      <c r="A1880" s="22" t="s">
        <v>5627</v>
      </c>
      <c r="B1880" s="22">
        <v>2</v>
      </c>
      <c r="C1880" s="22">
        <v>59.84</v>
      </c>
      <c r="D1880" s="24" t="s">
        <v>5628</v>
      </c>
      <c r="E1880" s="22">
        <f t="shared" si="146"/>
        <v>1.1984940981404313</v>
      </c>
      <c r="F1880" s="22">
        <f t="shared" si="145"/>
        <v>0.39315410784594862</v>
      </c>
      <c r="G1880" s="22">
        <f t="shared" si="147"/>
        <v>0.80743229213378265</v>
      </c>
      <c r="H1880" s="22">
        <f t="shared" si="148"/>
        <v>0.21366786045936464</v>
      </c>
      <c r="I1880" s="22">
        <f t="shared" si="149"/>
        <v>0.80917251004070501</v>
      </c>
      <c r="J1880" s="25">
        <v>0.34367430472964</v>
      </c>
      <c r="K1880" s="22" t="s">
        <v>5629</v>
      </c>
      <c r="L1880" s="22">
        <v>100117.680424455</v>
      </c>
      <c r="M1880" s="22">
        <v>296269.14795928297</v>
      </c>
      <c r="N1880" s="22">
        <v>147807.28851339099</v>
      </c>
      <c r="O1880" s="22">
        <v>152564.262207833</v>
      </c>
      <c r="P1880" s="22">
        <v>215791.250383551</v>
      </c>
      <c r="Q1880" s="22">
        <v>164311.23072291</v>
      </c>
      <c r="R1880" s="22">
        <v>217198.94146323501</v>
      </c>
      <c r="S1880" s="22">
        <v>230421.33885762101</v>
      </c>
      <c r="T1880" s="22">
        <v>291897.807793285</v>
      </c>
      <c r="U1880" s="22">
        <v>189856.026365169</v>
      </c>
      <c r="V1880" s="22">
        <v>297160.10414835101</v>
      </c>
      <c r="W1880" s="22">
        <v>210548.368076799</v>
      </c>
      <c r="X1880" s="22">
        <v>205299.66552622599</v>
      </c>
      <c r="Y1880" s="22">
        <v>285111.82222944102</v>
      </c>
      <c r="Z1880" s="22">
        <v>129636.628589657</v>
      </c>
      <c r="AA1880" s="22">
        <v>161508.99690347601</v>
      </c>
      <c r="AB1880" s="22">
        <v>176498.028006073</v>
      </c>
      <c r="AC1880" s="22">
        <v>159734.07758804999</v>
      </c>
      <c r="AD1880" s="22">
        <v>202987.44305898799</v>
      </c>
      <c r="AE1880" s="22">
        <v>209858.54172184601</v>
      </c>
    </row>
    <row r="1881" spans="1:31" x14ac:dyDescent="0.35">
      <c r="A1881" s="22" t="s">
        <v>5630</v>
      </c>
      <c r="B1881" s="22">
        <v>2</v>
      </c>
      <c r="C1881" s="22">
        <v>187.31</v>
      </c>
      <c r="D1881" s="24" t="s">
        <v>5631</v>
      </c>
      <c r="E1881" s="22">
        <f t="shared" si="146"/>
        <v>1.1935190460366969</v>
      </c>
      <c r="F1881" s="22">
        <f t="shared" si="145"/>
        <v>0.10333072933621494</v>
      </c>
      <c r="G1881" s="22">
        <f t="shared" si="147"/>
        <v>1.0142150586794401</v>
      </c>
      <c r="H1881" s="22">
        <f t="shared" si="148"/>
        <v>0.81870648683006597</v>
      </c>
      <c r="I1881" s="22">
        <f t="shared" si="149"/>
        <v>0.88756571524791694</v>
      </c>
      <c r="J1881" s="25">
        <v>8.8375098038505906E-2</v>
      </c>
      <c r="K1881" s="22" t="s">
        <v>5632</v>
      </c>
      <c r="L1881" s="22">
        <v>640691.91710505995</v>
      </c>
      <c r="M1881" s="22">
        <v>597739.38748997496</v>
      </c>
      <c r="N1881" s="22">
        <v>519735.767223323</v>
      </c>
      <c r="O1881" s="22">
        <v>602979.50412148295</v>
      </c>
      <c r="P1881" s="22">
        <v>518685.09150985401</v>
      </c>
      <c r="Q1881" s="22">
        <v>502809.44753424998</v>
      </c>
      <c r="R1881" s="22">
        <v>681362.65783374303</v>
      </c>
      <c r="S1881" s="22">
        <v>672007.44370046502</v>
      </c>
      <c r="T1881" s="22">
        <v>845707.89056890202</v>
      </c>
      <c r="U1881" s="22">
        <v>735246.50484346994</v>
      </c>
      <c r="V1881" s="22">
        <v>588730.11977233295</v>
      </c>
      <c r="W1881" s="22">
        <v>644240.29236230406</v>
      </c>
      <c r="X1881" s="22">
        <v>632911.56724300794</v>
      </c>
      <c r="Y1881" s="22">
        <v>616123.32805215602</v>
      </c>
      <c r="Z1881" s="22">
        <v>762635.19408539496</v>
      </c>
      <c r="AA1881" s="22">
        <v>611841.48041386204</v>
      </c>
      <c r="AB1881" s="22">
        <v>628648.19256005902</v>
      </c>
      <c r="AC1881" s="22">
        <v>710277.81197398598</v>
      </c>
      <c r="AD1881" s="22">
        <v>726610.49341282703</v>
      </c>
      <c r="AE1881" s="22">
        <v>613385.27827718796</v>
      </c>
    </row>
    <row r="1882" spans="1:31" x14ac:dyDescent="0.35">
      <c r="A1882" s="22" t="s">
        <v>5633</v>
      </c>
      <c r="B1882" s="22">
        <v>20</v>
      </c>
      <c r="C1882" s="22">
        <v>1329.94</v>
      </c>
      <c r="D1882" s="24" t="s">
        <v>5634</v>
      </c>
      <c r="E1882" s="22">
        <f t="shared" si="146"/>
        <v>1.0511386340720807</v>
      </c>
      <c r="F1882" s="22">
        <f t="shared" si="145"/>
        <v>0.38860770941599665</v>
      </c>
      <c r="G1882" s="22">
        <f t="shared" si="147"/>
        <v>0.83293741187301562</v>
      </c>
      <c r="H1882" s="22">
        <f t="shared" si="148"/>
        <v>1.4301505049167586E-2</v>
      </c>
      <c r="I1882" s="22">
        <f t="shared" si="149"/>
        <v>0.93730459174016401</v>
      </c>
      <c r="J1882" s="25">
        <v>0.13656428654420499</v>
      </c>
      <c r="K1882" s="22" t="s">
        <v>5635</v>
      </c>
      <c r="L1882" s="22">
        <v>44410369.8106286</v>
      </c>
      <c r="M1882" s="22">
        <v>38202766.671831399</v>
      </c>
      <c r="N1882" s="22">
        <v>37140023.803316101</v>
      </c>
      <c r="O1882" s="22">
        <v>41207698.307118401</v>
      </c>
      <c r="P1882" s="22">
        <v>42904387.461320199</v>
      </c>
      <c r="Q1882" s="22">
        <v>43325352.360275596</v>
      </c>
      <c r="R1882" s="22">
        <v>47822026.452593103</v>
      </c>
      <c r="S1882" s="22">
        <v>36426965.858505897</v>
      </c>
      <c r="T1882" s="22">
        <v>43622877.589643098</v>
      </c>
      <c r="U1882" s="22">
        <v>43093414.011178203</v>
      </c>
      <c r="V1882" s="22">
        <v>42367684.868053801</v>
      </c>
      <c r="W1882" s="22">
        <v>44352095.206969701</v>
      </c>
      <c r="X1882" s="22">
        <v>43486968.226082698</v>
      </c>
      <c r="Y1882" s="22">
        <v>46393194.814586699</v>
      </c>
      <c r="Z1882" s="22">
        <v>40901654.391395196</v>
      </c>
      <c r="AA1882" s="22">
        <v>38373282.917242303</v>
      </c>
      <c r="AB1882" s="22">
        <v>30037716.368160401</v>
      </c>
      <c r="AC1882" s="22">
        <v>32393894.321870901</v>
      </c>
      <c r="AD1882" s="22">
        <v>39007086.762255102</v>
      </c>
      <c r="AE1882" s="22">
        <v>41353237.336271599</v>
      </c>
    </row>
    <row r="1883" spans="1:31" x14ac:dyDescent="0.35">
      <c r="A1883" s="22" t="s">
        <v>5636</v>
      </c>
      <c r="B1883" s="22">
        <v>6</v>
      </c>
      <c r="C1883" s="22">
        <v>211.06</v>
      </c>
      <c r="D1883" s="24" t="s">
        <v>5637</v>
      </c>
      <c r="E1883" s="22">
        <f t="shared" si="146"/>
        <v>0.96467203486740161</v>
      </c>
      <c r="F1883" s="22">
        <f t="shared" si="145"/>
        <v>0.66214265786419924</v>
      </c>
      <c r="G1883" s="22">
        <f t="shared" si="147"/>
        <v>1.2116455270216593</v>
      </c>
      <c r="H1883" s="22">
        <f t="shared" si="148"/>
        <v>8.0146088435235657E-2</v>
      </c>
      <c r="I1883" s="22">
        <f t="shared" si="149"/>
        <v>1.1869705619102826</v>
      </c>
      <c r="J1883" s="25">
        <v>0.10125374354912001</v>
      </c>
      <c r="K1883" s="22" t="s">
        <v>5638</v>
      </c>
      <c r="L1883" s="22">
        <v>1341349.5319332001</v>
      </c>
      <c r="M1883" s="22">
        <v>1113640.3722522201</v>
      </c>
      <c r="N1883" s="22">
        <v>1633339.2920333201</v>
      </c>
      <c r="O1883" s="22">
        <v>1542656.1469076099</v>
      </c>
      <c r="P1883" s="22">
        <v>1224761.36039729</v>
      </c>
      <c r="Q1883" s="22">
        <v>1364148.5132711299</v>
      </c>
      <c r="R1883" s="22">
        <v>1327349.3934335699</v>
      </c>
      <c r="S1883" s="22">
        <v>1147113.7199694</v>
      </c>
      <c r="T1883" s="22">
        <v>1399677.2453153699</v>
      </c>
      <c r="U1883" s="22">
        <v>1375258.2510341599</v>
      </c>
      <c r="V1883" s="22">
        <v>1123432.20906892</v>
      </c>
      <c r="W1883" s="22">
        <v>1084286.6754924001</v>
      </c>
      <c r="X1883" s="22">
        <v>1395221.91811458</v>
      </c>
      <c r="Y1883" s="22">
        <v>1181297.3025552901</v>
      </c>
      <c r="Z1883" s="22">
        <v>991597.39020869799</v>
      </c>
      <c r="AA1883" s="22">
        <v>1694857.9928959401</v>
      </c>
      <c r="AB1883" s="22">
        <v>1585572.6856954701</v>
      </c>
      <c r="AC1883" s="22">
        <v>1300863.7110895701</v>
      </c>
      <c r="AD1883" s="22">
        <v>1242567.7280170501</v>
      </c>
      <c r="AE1883" s="22">
        <v>1174403.1251646399</v>
      </c>
    </row>
    <row r="1884" spans="1:31" x14ac:dyDescent="0.35">
      <c r="A1884" s="22" t="s">
        <v>5639</v>
      </c>
      <c r="B1884" s="22">
        <v>1</v>
      </c>
      <c r="C1884" s="22">
        <v>44.16</v>
      </c>
      <c r="D1884" s="22" t="s">
        <v>5640</v>
      </c>
      <c r="E1884" s="22">
        <f t="shared" si="146"/>
        <v>1.3144725465648217</v>
      </c>
      <c r="F1884" s="22">
        <f t="shared" si="145"/>
        <v>3.7411448409881559E-2</v>
      </c>
      <c r="G1884" s="22">
        <f t="shared" si="147"/>
        <v>1.7344500288821805</v>
      </c>
      <c r="H1884" s="22">
        <f t="shared" si="148"/>
        <v>1.6163662052525704E-4</v>
      </c>
      <c r="I1884" s="22">
        <f t="shared" si="149"/>
        <v>1.0574208858249832</v>
      </c>
      <c r="J1884" s="25">
        <v>0.57732288108822905</v>
      </c>
      <c r="K1884" s="22" t="s">
        <v>5641</v>
      </c>
      <c r="L1884" s="22">
        <v>74099.797985667901</v>
      </c>
      <c r="M1884" s="22">
        <v>56789.858837865002</v>
      </c>
      <c r="N1884" s="22">
        <v>82939.871737696594</v>
      </c>
      <c r="O1884" s="22">
        <v>61727.467409256897</v>
      </c>
      <c r="P1884" s="22">
        <v>67996.269414000999</v>
      </c>
      <c r="Q1884" s="22">
        <v>108655.53545332899</v>
      </c>
      <c r="R1884" s="22">
        <v>69956.300560939402</v>
      </c>
      <c r="S1884" s="22">
        <v>104955.529209606</v>
      </c>
      <c r="T1884" s="22">
        <v>79755.831865491506</v>
      </c>
      <c r="U1884" s="22">
        <v>88268.138541241206</v>
      </c>
      <c r="V1884" s="22">
        <v>81662.0494385114</v>
      </c>
      <c r="W1884" s="22">
        <v>66240.938983838802</v>
      </c>
      <c r="X1884" s="22">
        <v>64895.922414931701</v>
      </c>
      <c r="Y1884" s="22">
        <v>51268.614020674999</v>
      </c>
      <c r="Z1884" s="22">
        <v>60829.845706510801</v>
      </c>
      <c r="AA1884" s="22">
        <v>123596.387842357</v>
      </c>
      <c r="AB1884" s="22">
        <v>118266.990509101</v>
      </c>
      <c r="AC1884" s="22">
        <v>110262.2821675</v>
      </c>
      <c r="AD1884" s="22">
        <v>117794.195141951</v>
      </c>
      <c r="AE1884" s="22">
        <v>93598.398098376594</v>
      </c>
    </row>
    <row r="1885" spans="1:31" x14ac:dyDescent="0.35">
      <c r="A1885" s="22" t="s">
        <v>5642</v>
      </c>
      <c r="B1885" s="22">
        <v>1</v>
      </c>
      <c r="C1885" s="22">
        <v>13.75</v>
      </c>
      <c r="D1885" s="22" t="s">
        <v>5643</v>
      </c>
      <c r="E1885" s="22">
        <f t="shared" si="146"/>
        <v>1.0578020746286858</v>
      </c>
      <c r="F1885" s="22">
        <f t="shared" si="145"/>
        <v>0.64520845565892859</v>
      </c>
      <c r="G1885" s="22">
        <f t="shared" si="147"/>
        <v>1.3207642374284452</v>
      </c>
      <c r="H1885" s="22">
        <f t="shared" si="148"/>
        <v>0.2903674634116139</v>
      </c>
      <c r="I1885" s="22">
        <f t="shared" si="149"/>
        <v>0.97863719269321481</v>
      </c>
      <c r="J1885" s="25">
        <v>0.89625195954484904</v>
      </c>
      <c r="K1885" s="22" t="s">
        <v>5644</v>
      </c>
      <c r="L1885" s="22">
        <v>210855.340478292</v>
      </c>
      <c r="M1885" s="22">
        <v>248627.092024996</v>
      </c>
      <c r="N1885" s="22">
        <v>160360.013454531</v>
      </c>
      <c r="O1885" s="22">
        <v>212035.530511355</v>
      </c>
      <c r="P1885" s="22">
        <v>138693.66824733699</v>
      </c>
      <c r="Q1885" s="22">
        <v>250808.01226022199</v>
      </c>
      <c r="R1885" s="22">
        <v>172277.59134635</v>
      </c>
      <c r="S1885" s="22">
        <v>202785.87497316801</v>
      </c>
      <c r="T1885" s="22">
        <v>198876.32280209399</v>
      </c>
      <c r="U1885" s="22">
        <v>201924.897975067</v>
      </c>
      <c r="V1885" s="22">
        <v>212683.411222861</v>
      </c>
      <c r="W1885" s="22">
        <v>130559.784475543</v>
      </c>
      <c r="X1885" s="22">
        <v>202672.10955748399</v>
      </c>
      <c r="Y1885" s="22">
        <v>254822.73743436701</v>
      </c>
      <c r="Z1885" s="22">
        <v>191020.34536517199</v>
      </c>
      <c r="AA1885" s="22">
        <v>244457.35668222699</v>
      </c>
      <c r="AB1885" s="22">
        <v>464277.07447360398</v>
      </c>
      <c r="AC1885" s="22">
        <v>165656.09568979399</v>
      </c>
      <c r="AD1885" s="22">
        <v>236173.50507474199</v>
      </c>
      <c r="AE1885" s="22">
        <v>199314.979192923</v>
      </c>
    </row>
    <row r="1886" spans="1:31" x14ac:dyDescent="0.35">
      <c r="A1886" s="22" t="s">
        <v>5645</v>
      </c>
      <c r="B1886" s="22">
        <v>2</v>
      </c>
      <c r="C1886" s="22">
        <v>59.96</v>
      </c>
      <c r="D1886" s="24" t="s">
        <v>5646</v>
      </c>
      <c r="E1886" s="22">
        <f t="shared" si="146"/>
        <v>1.0497619951367956</v>
      </c>
      <c r="F1886" s="22">
        <f t="shared" si="145"/>
        <v>0.60512712022652959</v>
      </c>
      <c r="G1886" s="22">
        <f t="shared" si="147"/>
        <v>1.9572022519821466</v>
      </c>
      <c r="H1886" s="22">
        <f t="shared" si="148"/>
        <v>1.1935344708083413E-3</v>
      </c>
      <c r="I1886" s="22">
        <f t="shared" si="149"/>
        <v>1.4344764777466144</v>
      </c>
      <c r="J1886" s="25">
        <v>4.5468651220893497E-3</v>
      </c>
      <c r="K1886" s="22" t="s">
        <v>5647</v>
      </c>
      <c r="L1886" s="22">
        <v>176306.31737417399</v>
      </c>
      <c r="M1886" s="22">
        <v>224378.462808393</v>
      </c>
      <c r="N1886" s="22">
        <v>185944.56385504201</v>
      </c>
      <c r="O1886" s="22">
        <v>240946.64569117199</v>
      </c>
      <c r="P1886" s="22">
        <v>212447.56496822499</v>
      </c>
      <c r="Q1886" s="22">
        <v>267254.45174198702</v>
      </c>
      <c r="R1886" s="22">
        <v>185942.22892417101</v>
      </c>
      <c r="S1886" s="22">
        <v>196197.94454749901</v>
      </c>
      <c r="T1886" s="22">
        <v>204073.61425358799</v>
      </c>
      <c r="U1886" s="22">
        <v>238308.962300746</v>
      </c>
      <c r="V1886" s="22">
        <v>130866.917334429</v>
      </c>
      <c r="W1886" s="22">
        <v>178791.06911573099</v>
      </c>
      <c r="X1886" s="22">
        <v>115560.353884173</v>
      </c>
      <c r="Y1886" s="22">
        <v>150469.00102343201</v>
      </c>
      <c r="Z1886" s="22">
        <v>149332.253477805</v>
      </c>
      <c r="AA1886" s="22">
        <v>334805.371625931</v>
      </c>
      <c r="AB1886" s="22">
        <v>310810.65130282502</v>
      </c>
      <c r="AC1886" s="22">
        <v>331752.06573788601</v>
      </c>
      <c r="AD1886" s="22">
        <v>231455.351817783</v>
      </c>
      <c r="AE1886" s="22">
        <v>210186.543258936</v>
      </c>
    </row>
    <row r="1887" spans="1:31" x14ac:dyDescent="0.35">
      <c r="A1887" s="22" t="s">
        <v>5648</v>
      </c>
      <c r="B1887" s="22">
        <v>1</v>
      </c>
      <c r="C1887" s="22">
        <v>35.159999999999997</v>
      </c>
      <c r="D1887" s="22" t="s">
        <v>5649</v>
      </c>
      <c r="E1887" s="22">
        <f t="shared" si="146"/>
        <v>0.74798937335862525</v>
      </c>
      <c r="F1887" s="22">
        <f t="shared" si="145"/>
        <v>0.28740220834621766</v>
      </c>
      <c r="G1887" s="22">
        <f t="shared" si="147"/>
        <v>1.543465934389795</v>
      </c>
      <c r="H1887" s="22">
        <f t="shared" si="148"/>
        <v>2.2290501673524674E-2</v>
      </c>
      <c r="I1887" s="22">
        <f t="shared" si="149"/>
        <v>1.1203558825766922</v>
      </c>
      <c r="J1887" s="25">
        <v>0.48382012803461699</v>
      </c>
      <c r="K1887" s="22" t="s">
        <v>5650</v>
      </c>
      <c r="L1887" s="22">
        <v>73442.1563946198</v>
      </c>
      <c r="M1887" s="22">
        <v>105417.36656558501</v>
      </c>
      <c r="N1887" s="22">
        <v>74314.451903654495</v>
      </c>
      <c r="O1887" s="22">
        <v>98308.538166989296</v>
      </c>
      <c r="P1887" s="22">
        <v>57367.144526952798</v>
      </c>
      <c r="Q1887" s="22">
        <v>4035.13487356313</v>
      </c>
      <c r="R1887" s="22">
        <v>53067.983308846902</v>
      </c>
      <c r="S1887" s="22">
        <v>95170.202355002402</v>
      </c>
      <c r="T1887" s="22">
        <v>74220.603260456599</v>
      </c>
      <c r="U1887" s="22">
        <v>79321.275356679398</v>
      </c>
      <c r="V1887" s="22">
        <v>95966.840522526501</v>
      </c>
      <c r="W1887" s="22">
        <v>50811.980185352098</v>
      </c>
      <c r="X1887" s="22">
        <v>69800.191149637903</v>
      </c>
      <c r="Y1887" s="22">
        <v>75016.001377883993</v>
      </c>
      <c r="Z1887" s="22">
        <v>73333.367037386794</v>
      </c>
      <c r="AA1887" s="22">
        <v>110597.75971210899</v>
      </c>
      <c r="AB1887" s="22">
        <v>121774.434992104</v>
      </c>
      <c r="AC1887" s="22">
        <v>153511.87587670199</v>
      </c>
      <c r="AD1887" s="22">
        <v>89126.843246439297</v>
      </c>
      <c r="AE1887" s="22">
        <v>88243.609615737805</v>
      </c>
    </row>
    <row r="1888" spans="1:31" x14ac:dyDescent="0.35">
      <c r="A1888" s="22" t="s">
        <v>5651</v>
      </c>
      <c r="B1888" s="22">
        <v>2</v>
      </c>
      <c r="C1888" s="22">
        <v>205.43</v>
      </c>
      <c r="D1888" s="24" t="s">
        <v>5652</v>
      </c>
      <c r="E1888" s="22">
        <f t="shared" si="146"/>
        <v>1.1055098249016251</v>
      </c>
      <c r="F1888" s="22">
        <f t="shared" si="145"/>
        <v>0.42816564447122774</v>
      </c>
      <c r="G1888" s="22">
        <f t="shared" si="147"/>
        <v>1.2714411109412109</v>
      </c>
      <c r="H1888" s="22">
        <f t="shared" si="148"/>
        <v>0.12185981570711564</v>
      </c>
      <c r="I1888" s="22">
        <f t="shared" si="149"/>
        <v>0.98775412116050609</v>
      </c>
      <c r="J1888" s="25">
        <v>0.87337048456621302</v>
      </c>
      <c r="K1888" s="22" t="s">
        <v>5653</v>
      </c>
      <c r="L1888" s="22">
        <v>640485.61235400499</v>
      </c>
      <c r="M1888" s="22">
        <v>1034152.75521805</v>
      </c>
      <c r="N1888" s="22">
        <v>818277.15580633294</v>
      </c>
      <c r="O1888" s="22">
        <v>980808.08182165097</v>
      </c>
      <c r="P1888" s="22">
        <v>575673.93570441206</v>
      </c>
      <c r="Q1888" s="22">
        <v>1051620.94430625</v>
      </c>
      <c r="R1888" s="22">
        <v>771351.91312007199</v>
      </c>
      <c r="S1888" s="22">
        <v>864200.41172878596</v>
      </c>
      <c r="T1888" s="22">
        <v>948394.95214089099</v>
      </c>
      <c r="U1888" s="22">
        <v>841080.54510635196</v>
      </c>
      <c r="V1888" s="22">
        <v>612321.12666929699</v>
      </c>
      <c r="W1888" s="22">
        <v>888801.67939310998</v>
      </c>
      <c r="X1888" s="22">
        <v>890400.19624494098</v>
      </c>
      <c r="Y1888" s="22">
        <v>989644.56265550305</v>
      </c>
      <c r="Z1888" s="22">
        <v>718433.19007812999</v>
      </c>
      <c r="AA1888" s="22">
        <v>879042.93245445099</v>
      </c>
      <c r="AB1888" s="22">
        <v>1435038.56200765</v>
      </c>
      <c r="AC1888" s="22">
        <v>977212.22565905005</v>
      </c>
      <c r="AD1888" s="22">
        <v>1102934.1917522301</v>
      </c>
      <c r="AE1888" s="22">
        <v>818173.02653135196</v>
      </c>
    </row>
    <row r="1889" spans="1:31" x14ac:dyDescent="0.35">
      <c r="A1889" s="22" t="s">
        <v>5654</v>
      </c>
      <c r="B1889" s="22">
        <v>3</v>
      </c>
      <c r="C1889" s="22">
        <v>86.44</v>
      </c>
      <c r="D1889" s="24" t="s">
        <v>5655</v>
      </c>
      <c r="E1889" s="22">
        <f t="shared" si="146"/>
        <v>2.1658319831691317</v>
      </c>
      <c r="F1889" s="22">
        <f t="shared" si="145"/>
        <v>0.24921409753303686</v>
      </c>
      <c r="G1889" s="22">
        <f t="shared" si="147"/>
        <v>1.8315423422607009</v>
      </c>
      <c r="H1889" s="22">
        <f t="shared" si="148"/>
        <v>3.6066684099533637E-3</v>
      </c>
      <c r="I1889" s="22">
        <f t="shared" si="149"/>
        <v>1.2305045556124605</v>
      </c>
      <c r="J1889" s="25">
        <v>0.47024737566563601</v>
      </c>
      <c r="K1889" s="22" t="s">
        <v>5656</v>
      </c>
      <c r="L1889" s="22">
        <v>144362.58481577301</v>
      </c>
      <c r="M1889" s="22">
        <v>87606.528634582297</v>
      </c>
      <c r="N1889" s="22">
        <v>56521.126803380997</v>
      </c>
      <c r="O1889" s="22">
        <v>114616.453915898</v>
      </c>
      <c r="P1889" s="22">
        <v>56277.4457076619</v>
      </c>
      <c r="Q1889" s="22">
        <v>510038.824357951</v>
      </c>
      <c r="R1889" s="22">
        <v>94532.900203804296</v>
      </c>
      <c r="S1889" s="22">
        <v>48302.681337270602</v>
      </c>
      <c r="T1889" s="22">
        <v>97279.689879676298</v>
      </c>
      <c r="U1889" s="22">
        <v>244794.76692818801</v>
      </c>
      <c r="V1889" s="22">
        <v>74675.587475100605</v>
      </c>
      <c r="W1889" s="22">
        <v>49648.6707633521</v>
      </c>
      <c r="X1889" s="22">
        <v>108366.23789928701</v>
      </c>
      <c r="Y1889" s="22">
        <v>89700.933698867506</v>
      </c>
      <c r="Z1889" s="22">
        <v>50938.4678724236</v>
      </c>
      <c r="AA1889" s="22">
        <v>107071.982415048</v>
      </c>
      <c r="AB1889" s="22">
        <v>141842.776877016</v>
      </c>
      <c r="AC1889" s="22">
        <v>169764.07046975999</v>
      </c>
      <c r="AD1889" s="22">
        <v>126127.55104894</v>
      </c>
      <c r="AE1889" s="22">
        <v>138963.13447518201</v>
      </c>
    </row>
    <row r="1890" spans="1:31" x14ac:dyDescent="0.35">
      <c r="A1890" s="22" t="s">
        <v>5657</v>
      </c>
      <c r="B1890" s="22">
        <v>3</v>
      </c>
      <c r="C1890" s="22">
        <v>143.85</v>
      </c>
      <c r="D1890" s="24" t="s">
        <v>5658</v>
      </c>
      <c r="E1890" s="22">
        <f t="shared" si="146"/>
        <v>1.0673177063970898</v>
      </c>
      <c r="F1890" s="22">
        <f t="shared" si="145"/>
        <v>0.58801805346075775</v>
      </c>
      <c r="G1890" s="22">
        <f t="shared" si="147"/>
        <v>1.4073255061950716</v>
      </c>
      <c r="H1890" s="22">
        <f t="shared" si="148"/>
        <v>2.4903141885663984E-4</v>
      </c>
      <c r="I1890" s="22">
        <f t="shared" si="149"/>
        <v>1.2314976783669214</v>
      </c>
      <c r="J1890" s="25">
        <v>4.4395625455486698E-3</v>
      </c>
      <c r="K1890" s="22" t="s">
        <v>5659</v>
      </c>
      <c r="L1890" s="22">
        <v>1102391.53655925</v>
      </c>
      <c r="M1890" s="22">
        <v>1415608.2162752401</v>
      </c>
      <c r="N1890" s="22">
        <v>1264774.71271206</v>
      </c>
      <c r="O1890" s="22">
        <v>1346494.9574543401</v>
      </c>
      <c r="P1890" s="22">
        <v>1158546.2103063599</v>
      </c>
      <c r="Q1890" s="22">
        <v>1806002.29695233</v>
      </c>
      <c r="R1890" s="22">
        <v>1046200.59319233</v>
      </c>
      <c r="S1890" s="22">
        <v>1092266.3874894499</v>
      </c>
      <c r="T1890" s="22">
        <v>1297511.31283523</v>
      </c>
      <c r="U1890" s="22">
        <v>1469116.3695199201</v>
      </c>
      <c r="V1890" s="22">
        <v>1122632.7490115699</v>
      </c>
      <c r="W1890" s="22">
        <v>977715.81588008802</v>
      </c>
      <c r="X1890" s="22">
        <v>989020.76107317104</v>
      </c>
      <c r="Y1890" s="22">
        <v>1005740.63252874</v>
      </c>
      <c r="Z1890" s="22">
        <v>1010718.28930749</v>
      </c>
      <c r="AA1890" s="22">
        <v>1474801.42738316</v>
      </c>
      <c r="AB1890" s="22">
        <v>1609082.1522294499</v>
      </c>
      <c r="AC1890" s="22">
        <v>1438554.9152613201</v>
      </c>
      <c r="AD1890" s="22">
        <v>1436662.65549972</v>
      </c>
      <c r="AE1890" s="22">
        <v>1226461.1730080701</v>
      </c>
    </row>
    <row r="1891" spans="1:31" x14ac:dyDescent="0.35">
      <c r="A1891" s="22" t="s">
        <v>5660</v>
      </c>
      <c r="B1891" s="22">
        <v>1</v>
      </c>
      <c r="C1891" s="22">
        <v>44.74</v>
      </c>
      <c r="D1891" s="22" t="s">
        <v>5661</v>
      </c>
      <c r="E1891" s="22">
        <f t="shared" si="146"/>
        <v>1.4696411501820659</v>
      </c>
      <c r="F1891" s="22">
        <f t="shared" si="145"/>
        <v>0.10303534468689947</v>
      </c>
      <c r="G1891" s="22">
        <f t="shared" si="147"/>
        <v>0.88373433872644058</v>
      </c>
      <c r="H1891" s="22">
        <f t="shared" si="148"/>
        <v>0.60103094885764985</v>
      </c>
      <c r="I1891" s="22">
        <f t="shared" si="149"/>
        <v>1.1340220874550333</v>
      </c>
      <c r="J1891" s="25">
        <v>0.52769570265584498</v>
      </c>
      <c r="K1891" s="22" t="s">
        <v>5662</v>
      </c>
      <c r="L1891" s="22">
        <v>74942.659961672602</v>
      </c>
      <c r="M1891" s="22">
        <v>72557.762302143106</v>
      </c>
      <c r="N1891" s="22">
        <v>59004.486011595298</v>
      </c>
      <c r="O1891" s="22">
        <v>125565.881384391</v>
      </c>
      <c r="P1891" s="22">
        <v>103219.200768924</v>
      </c>
      <c r="Q1891" s="22">
        <v>197754.86686610099</v>
      </c>
      <c r="R1891" s="22">
        <v>130648.555167365</v>
      </c>
      <c r="S1891" s="22">
        <v>88515.584387347306</v>
      </c>
      <c r="T1891" s="22">
        <v>110067.960736883</v>
      </c>
      <c r="U1891" s="22">
        <v>112733.11503871701</v>
      </c>
      <c r="V1891" s="22">
        <v>68085.195220940906</v>
      </c>
      <c r="W1891" s="22">
        <v>59008.485016519298</v>
      </c>
      <c r="X1891" s="22">
        <v>112866.93714541401</v>
      </c>
      <c r="Y1891" s="22">
        <v>70525.733590861695</v>
      </c>
      <c r="Z1891" s="22">
        <v>73359.779753401395</v>
      </c>
      <c r="AA1891" s="22">
        <v>70828.8901341007</v>
      </c>
      <c r="AB1891" s="22">
        <v>48880.821851253</v>
      </c>
      <c r="AC1891" s="22">
        <v>54782.4914924482</v>
      </c>
      <c r="AD1891" s="22">
        <v>45813.902464467697</v>
      </c>
      <c r="AE1891" s="22">
        <v>118911.90056857999</v>
      </c>
    </row>
    <row r="1892" spans="1:31" x14ac:dyDescent="0.35">
      <c r="A1892" s="22" t="s">
        <v>5663</v>
      </c>
      <c r="B1892" s="22">
        <v>2</v>
      </c>
      <c r="C1892" s="22">
        <v>95.88</v>
      </c>
      <c r="D1892" s="24" t="s">
        <v>5664</v>
      </c>
      <c r="E1892" s="22">
        <f t="shared" si="146"/>
        <v>1.2202316080884203</v>
      </c>
      <c r="F1892" s="22">
        <f t="shared" si="145"/>
        <v>0.7179883519164868</v>
      </c>
      <c r="G1892" s="22">
        <f t="shared" si="147"/>
        <v>1.6416415937305726</v>
      </c>
      <c r="H1892" s="22">
        <f t="shared" si="148"/>
        <v>1.3350713994132981E-2</v>
      </c>
      <c r="I1892" s="22">
        <f t="shared" si="149"/>
        <v>1.6850581850187274</v>
      </c>
      <c r="J1892" s="25">
        <v>7.0006082221378899E-2</v>
      </c>
      <c r="K1892" s="22" t="s">
        <v>5665</v>
      </c>
      <c r="L1892" s="22">
        <v>151368.98151976499</v>
      </c>
      <c r="M1892" s="22">
        <v>71408.783943265604</v>
      </c>
      <c r="N1892" s="22">
        <v>83356.651475575505</v>
      </c>
      <c r="O1892" s="22">
        <v>146574.345338057</v>
      </c>
      <c r="P1892" s="22">
        <v>63030.815588491503</v>
      </c>
      <c r="Q1892" s="22">
        <v>356405.38156900398</v>
      </c>
      <c r="R1892" s="22">
        <v>66753.736949679398</v>
      </c>
      <c r="S1892" s="22">
        <v>72122.788312550605</v>
      </c>
      <c r="T1892" s="22">
        <v>62850.553159151699</v>
      </c>
      <c r="U1892" s="22">
        <v>71189.274462854897</v>
      </c>
      <c r="V1892" s="22">
        <v>64095.102635777497</v>
      </c>
      <c r="W1892" s="22">
        <v>37343.596399509101</v>
      </c>
      <c r="X1892" s="22">
        <v>51769.622238005199</v>
      </c>
      <c r="Y1892" s="22">
        <v>54475.316167645004</v>
      </c>
      <c r="Z1892" s="22">
        <v>98382.694541197503</v>
      </c>
      <c r="AA1892" s="22">
        <v>81031.603747429894</v>
      </c>
      <c r="AB1892" s="22">
        <v>95336.919772771507</v>
      </c>
      <c r="AC1892" s="22">
        <v>108067.51074679301</v>
      </c>
      <c r="AD1892" s="22">
        <v>122856.894443144</v>
      </c>
      <c r="AE1892" s="22">
        <v>95158.292312283098</v>
      </c>
    </row>
    <row r="1893" spans="1:31" x14ac:dyDescent="0.35">
      <c r="A1893" s="22" t="s">
        <v>5666</v>
      </c>
      <c r="B1893" s="22">
        <v>9</v>
      </c>
      <c r="C1893" s="22">
        <v>418.76</v>
      </c>
      <c r="D1893" s="24" t="s">
        <v>5667</v>
      </c>
      <c r="E1893" s="22">
        <f t="shared" si="146"/>
        <v>1.0092828177885029</v>
      </c>
      <c r="F1893" s="22">
        <f t="shared" si="145"/>
        <v>0.85416027654927718</v>
      </c>
      <c r="G1893" s="22">
        <f t="shared" si="147"/>
        <v>0.94215456613174142</v>
      </c>
      <c r="H1893" s="22">
        <f t="shared" si="148"/>
        <v>0.13440497250171399</v>
      </c>
      <c r="I1893" s="22">
        <f t="shared" si="149"/>
        <v>0.99692272746236232</v>
      </c>
      <c r="J1893" s="25">
        <v>0.90119166198513201</v>
      </c>
      <c r="K1893" s="22" t="s">
        <v>5668</v>
      </c>
      <c r="L1893" s="22">
        <v>3113823.8877631901</v>
      </c>
      <c r="M1893" s="22">
        <v>2740456.3938863999</v>
      </c>
      <c r="N1893" s="22">
        <v>2927342.3576698801</v>
      </c>
      <c r="O1893" s="22">
        <v>2729595.7971273302</v>
      </c>
      <c r="P1893" s="22">
        <v>3430438.56233887</v>
      </c>
      <c r="Q1893" s="22">
        <v>3092612.46926184</v>
      </c>
      <c r="R1893" s="22">
        <v>3115581.5614065002</v>
      </c>
      <c r="S1893" s="22">
        <v>2765031.3511866899</v>
      </c>
      <c r="T1893" s="22">
        <v>3021001.6993839201</v>
      </c>
      <c r="U1893" s="22">
        <v>3086130.5969247599</v>
      </c>
      <c r="V1893" s="22">
        <v>3033630.72663261</v>
      </c>
      <c r="W1893" s="22">
        <v>3201558.4591487502</v>
      </c>
      <c r="X1893" s="22">
        <v>2957494.5383389001</v>
      </c>
      <c r="Y1893" s="22">
        <v>2951469.8396037598</v>
      </c>
      <c r="Z1893" s="22">
        <v>2843624.9141718801</v>
      </c>
      <c r="AA1893" s="22">
        <v>2983636.9206240801</v>
      </c>
      <c r="AB1893" s="22">
        <v>2522561.1193776</v>
      </c>
      <c r="AC1893" s="22">
        <v>2817572.91877252</v>
      </c>
      <c r="AD1893" s="22">
        <v>2995921.12755075</v>
      </c>
      <c r="AE1893" s="22">
        <v>2801111.8427957101</v>
      </c>
    </row>
    <row r="1894" spans="1:31" x14ac:dyDescent="0.35">
      <c r="A1894" s="22" t="s">
        <v>5669</v>
      </c>
      <c r="B1894" s="22">
        <v>4</v>
      </c>
      <c r="C1894" s="22">
        <v>136.21</v>
      </c>
      <c r="D1894" s="24" t="s">
        <v>5670</v>
      </c>
      <c r="E1894" s="22">
        <f t="shared" si="146"/>
        <v>0.75421620500377839</v>
      </c>
      <c r="F1894" s="22">
        <f t="shared" si="145"/>
        <v>0.14796412463568251</v>
      </c>
      <c r="G1894" s="22">
        <f t="shared" si="147"/>
        <v>1.3605428609301069</v>
      </c>
      <c r="H1894" s="22">
        <f t="shared" si="148"/>
        <v>2.7991360620317186E-2</v>
      </c>
      <c r="I1894" s="22">
        <f t="shared" si="149"/>
        <v>1.294275395497285</v>
      </c>
      <c r="J1894" s="25">
        <v>0.105751730590324</v>
      </c>
      <c r="K1894" s="22" t="s">
        <v>5671</v>
      </c>
      <c r="L1894" s="22">
        <v>913606.42384812795</v>
      </c>
      <c r="M1894" s="22">
        <v>1317972.77439741</v>
      </c>
      <c r="N1894" s="22">
        <v>889438.42275611602</v>
      </c>
      <c r="O1894" s="22">
        <v>912307.74884524895</v>
      </c>
      <c r="P1894" s="22">
        <v>610867.61150700005</v>
      </c>
      <c r="Q1894" s="22">
        <v>363890.17945278803</v>
      </c>
      <c r="R1894" s="22">
        <v>738970.77260775201</v>
      </c>
      <c r="S1894" s="22">
        <v>869712.28830305696</v>
      </c>
      <c r="T1894" s="22">
        <v>773153.86793912703</v>
      </c>
      <c r="U1894" s="22">
        <v>756998.49739919999</v>
      </c>
      <c r="V1894" s="22">
        <v>725153.60289490398</v>
      </c>
      <c r="W1894" s="22">
        <v>623318.66579758201</v>
      </c>
      <c r="X1894" s="22">
        <v>746968.19278098596</v>
      </c>
      <c r="Y1894" s="22">
        <v>740158.38670505595</v>
      </c>
      <c r="Z1894" s="22">
        <v>752658.332256797</v>
      </c>
      <c r="AA1894" s="22">
        <v>1053448.0935233401</v>
      </c>
      <c r="AB1894" s="22">
        <v>1305770.80544299</v>
      </c>
      <c r="AC1894" s="22">
        <v>901502.84988183097</v>
      </c>
      <c r="AD1894" s="22">
        <v>803718.51234111097</v>
      </c>
      <c r="AE1894" s="22">
        <v>817537.42883320397</v>
      </c>
    </row>
    <row r="1895" spans="1:31" x14ac:dyDescent="0.35">
      <c r="A1895" s="22" t="s">
        <v>5672</v>
      </c>
      <c r="B1895" s="22">
        <v>3</v>
      </c>
      <c r="C1895" s="22">
        <v>67.03</v>
      </c>
      <c r="D1895" s="24" t="s">
        <v>5673</v>
      </c>
      <c r="E1895" s="22">
        <f t="shared" si="146"/>
        <v>1.2632337439597783</v>
      </c>
      <c r="F1895" s="22">
        <f t="shared" si="145"/>
        <v>0.26464024494703831</v>
      </c>
      <c r="G1895" s="22">
        <f t="shared" si="147"/>
        <v>1.8002204112356524</v>
      </c>
      <c r="H1895" s="22">
        <f t="shared" si="148"/>
        <v>3.5200425912941394E-4</v>
      </c>
      <c r="I1895" s="22">
        <f t="shared" si="149"/>
        <v>1.2296514363777156</v>
      </c>
      <c r="J1895" s="25">
        <v>0.16213922460289801</v>
      </c>
      <c r="K1895" s="22" t="s">
        <v>5674</v>
      </c>
      <c r="L1895" s="22">
        <v>438714.21808980202</v>
      </c>
      <c r="M1895" s="22">
        <v>506114.58020377799</v>
      </c>
      <c r="N1895" s="22">
        <v>580037.75667474896</v>
      </c>
      <c r="O1895" s="22">
        <v>757449.81318217702</v>
      </c>
      <c r="P1895" s="22">
        <v>466606.34386239701</v>
      </c>
      <c r="Q1895" s="22">
        <v>1083642.2613168301</v>
      </c>
      <c r="R1895" s="22">
        <v>452319.99692638201</v>
      </c>
      <c r="S1895" s="22">
        <v>597073.51167720603</v>
      </c>
      <c r="T1895" s="22">
        <v>720348.29067137802</v>
      </c>
      <c r="U1895" s="22">
        <v>619147.86876033095</v>
      </c>
      <c r="V1895" s="22">
        <v>485797.269336859</v>
      </c>
      <c r="W1895" s="22">
        <v>501477.25809182</v>
      </c>
      <c r="X1895" s="22">
        <v>333695.18024326302</v>
      </c>
      <c r="Y1895" s="22">
        <v>384466.53374885599</v>
      </c>
      <c r="Z1895" s="22">
        <v>530093.78821965796</v>
      </c>
      <c r="AA1895" s="22">
        <v>901567.34789050196</v>
      </c>
      <c r="AB1895" s="22">
        <v>903354.862224126</v>
      </c>
      <c r="AC1895" s="22">
        <v>804237.54323858605</v>
      </c>
      <c r="AD1895" s="22">
        <v>766228.07854022598</v>
      </c>
      <c r="AE1895" s="22">
        <v>649058.95739555103</v>
      </c>
    </row>
    <row r="1896" spans="1:31" x14ac:dyDescent="0.35">
      <c r="A1896" s="22" t="s">
        <v>5675</v>
      </c>
      <c r="B1896" s="22">
        <v>1</v>
      </c>
      <c r="C1896" s="22">
        <v>44.17</v>
      </c>
      <c r="D1896" s="22" t="s">
        <v>5676</v>
      </c>
      <c r="E1896" s="22">
        <f t="shared" si="146"/>
        <v>1.25197330096948</v>
      </c>
      <c r="F1896" s="22">
        <f t="shared" si="145"/>
        <v>0.33872361268477136</v>
      </c>
      <c r="G1896" s="22">
        <f t="shared" si="147"/>
        <v>1.3074782727204182</v>
      </c>
      <c r="H1896" s="22">
        <f t="shared" si="148"/>
        <v>0.23410311470216741</v>
      </c>
      <c r="I1896" s="22">
        <f t="shared" si="149"/>
        <v>0.88251670721003006</v>
      </c>
      <c r="J1896" s="25">
        <v>0.73701911661214803</v>
      </c>
      <c r="K1896" s="22" t="s">
        <v>5677</v>
      </c>
      <c r="L1896" s="22">
        <v>126469.44343155299</v>
      </c>
      <c r="M1896" s="22">
        <v>147590.28723657201</v>
      </c>
      <c r="N1896" s="22">
        <v>185949.395656596</v>
      </c>
      <c r="O1896" s="22">
        <v>157923.568812902</v>
      </c>
      <c r="P1896" s="22">
        <v>139074.86043206399</v>
      </c>
      <c r="Q1896" s="22">
        <v>105380.524032517</v>
      </c>
      <c r="R1896" s="22">
        <v>127309.096740004</v>
      </c>
      <c r="S1896" s="22">
        <v>266398.93457254802</v>
      </c>
      <c r="T1896" s="22">
        <v>282684.02900508099</v>
      </c>
      <c r="U1896" s="22">
        <v>165980.66385526801</v>
      </c>
      <c r="V1896" s="22">
        <v>139558.05080875999</v>
      </c>
      <c r="W1896" s="22">
        <v>98489.771106963803</v>
      </c>
      <c r="X1896" s="22">
        <v>288967.439481095</v>
      </c>
      <c r="Y1896" s="22">
        <v>141178.78547187601</v>
      </c>
      <c r="Z1896" s="22">
        <v>189588.643685544</v>
      </c>
      <c r="AA1896" s="22">
        <v>211628.97582863201</v>
      </c>
      <c r="AB1896" s="22">
        <v>176147.140053593</v>
      </c>
      <c r="AC1896" s="22">
        <v>176894.26370506699</v>
      </c>
      <c r="AD1896" s="22">
        <v>249980.443334601</v>
      </c>
      <c r="AE1896" s="22">
        <v>306881.40769343602</v>
      </c>
    </row>
    <row r="1897" spans="1:31" x14ac:dyDescent="0.35">
      <c r="A1897" s="22" t="s">
        <v>5678</v>
      </c>
      <c r="B1897" s="22">
        <v>1</v>
      </c>
      <c r="C1897" s="22">
        <v>18.2</v>
      </c>
      <c r="D1897" s="22" t="s">
        <v>5679</v>
      </c>
      <c r="E1897" s="22">
        <f t="shared" si="146"/>
        <v>0.90947329041932223</v>
      </c>
      <c r="F1897" s="22">
        <f t="shared" si="145"/>
        <v>0.70765660173173162</v>
      </c>
      <c r="G1897" s="22">
        <f t="shared" si="147"/>
        <v>1.6980450439575401</v>
      </c>
      <c r="H1897" s="22">
        <f t="shared" si="148"/>
        <v>1.7321371356713036E-2</v>
      </c>
      <c r="I1897" s="22">
        <f t="shared" si="149"/>
        <v>1.1496933097999076</v>
      </c>
      <c r="J1897" s="25">
        <v>0.53540169954324601</v>
      </c>
      <c r="K1897" s="22" t="s">
        <v>5680</v>
      </c>
      <c r="L1897" s="22">
        <v>20361.628124053201</v>
      </c>
      <c r="M1897" s="22">
        <v>30746.079492825698</v>
      </c>
      <c r="N1897" s="22">
        <v>37870.457603148403</v>
      </c>
      <c r="O1897" s="22">
        <v>39152.112666544199</v>
      </c>
      <c r="P1897" s="22">
        <v>49337.239079350198</v>
      </c>
      <c r="Q1897" s="22">
        <v>9080.9148522441792</v>
      </c>
      <c r="R1897" s="22">
        <v>43927.623697729199</v>
      </c>
      <c r="S1897" s="22">
        <v>45676.764515389601</v>
      </c>
      <c r="T1897" s="22">
        <v>36337.231965067003</v>
      </c>
      <c r="U1897" s="22">
        <v>26379.431567113701</v>
      </c>
      <c r="V1897" s="22">
        <v>33511.7360665304</v>
      </c>
      <c r="W1897" s="22">
        <v>16929.414527805598</v>
      </c>
      <c r="X1897" s="22">
        <v>34689.092467032096</v>
      </c>
      <c r="Y1897" s="22">
        <v>32196.466009163101</v>
      </c>
      <c r="Z1897" s="22">
        <v>37034.036924248998</v>
      </c>
      <c r="AA1897" s="22">
        <v>68065.475256281396</v>
      </c>
      <c r="AB1897" s="22">
        <v>65005.860432763096</v>
      </c>
      <c r="AC1897" s="22">
        <v>44070.549370958797</v>
      </c>
      <c r="AD1897" s="22">
        <v>49989.1680969113</v>
      </c>
      <c r="AE1897" s="22">
        <v>34980.446561110599</v>
      </c>
    </row>
    <row r="1898" spans="1:31" x14ac:dyDescent="0.35">
      <c r="A1898" s="22" t="s">
        <v>5681</v>
      </c>
      <c r="B1898" s="22">
        <v>3</v>
      </c>
      <c r="C1898" s="22">
        <v>324.63</v>
      </c>
      <c r="D1898" s="24" t="s">
        <v>5682</v>
      </c>
      <c r="E1898" s="22">
        <f t="shared" si="146"/>
        <v>0.66520800660575075</v>
      </c>
      <c r="F1898" s="22">
        <f t="shared" si="145"/>
        <v>1.0095086863834193E-2</v>
      </c>
      <c r="G1898" s="22">
        <f t="shared" si="147"/>
        <v>0.93734065675544764</v>
      </c>
      <c r="H1898" s="22">
        <f t="shared" si="148"/>
        <v>0.48175485425846576</v>
      </c>
      <c r="I1898" s="22">
        <f t="shared" si="149"/>
        <v>1.1796133941864266</v>
      </c>
      <c r="J1898" s="25">
        <v>0.19123660323009101</v>
      </c>
      <c r="K1898" s="22" t="s">
        <v>5683</v>
      </c>
      <c r="L1898" s="22">
        <v>35135811.515692502</v>
      </c>
      <c r="M1898" s="22">
        <v>38597568.284839898</v>
      </c>
      <c r="N1898" s="22">
        <v>42932758.871785201</v>
      </c>
      <c r="O1898" s="22">
        <v>46936613.933957897</v>
      </c>
      <c r="P1898" s="22">
        <v>26886111.548326101</v>
      </c>
      <c r="Q1898" s="22">
        <v>30701138.876796201</v>
      </c>
      <c r="R1898" s="22">
        <v>25002685.614353899</v>
      </c>
      <c r="S1898" s="22">
        <v>27001680.929903299</v>
      </c>
      <c r="T1898" s="22">
        <v>21951457.2132934</v>
      </c>
      <c r="U1898" s="22">
        <v>22057754.9705294</v>
      </c>
      <c r="V1898" s="22">
        <v>33064666.279230502</v>
      </c>
      <c r="W1898" s="22">
        <v>37715039.0105322</v>
      </c>
      <c r="X1898" s="22">
        <v>29282680.078896299</v>
      </c>
      <c r="Y1898" s="22">
        <v>29679364.1063147</v>
      </c>
      <c r="Z1898" s="22">
        <v>31742398.7157823</v>
      </c>
      <c r="AA1898" s="22">
        <v>23434039.882040098</v>
      </c>
      <c r="AB1898" s="22">
        <v>35120731.073566601</v>
      </c>
      <c r="AC1898" s="22">
        <v>30090672.395815499</v>
      </c>
      <c r="AD1898" s="22">
        <v>35337412.029828697</v>
      </c>
      <c r="AE1898" s="22">
        <v>27382802.139466401</v>
      </c>
    </row>
    <row r="1899" spans="1:31" x14ac:dyDescent="0.35">
      <c r="A1899" s="22" t="s">
        <v>5684</v>
      </c>
      <c r="B1899" s="22">
        <v>18</v>
      </c>
      <c r="C1899" s="22">
        <v>1209.08</v>
      </c>
      <c r="D1899" s="24" t="s">
        <v>5685</v>
      </c>
      <c r="E1899" s="22">
        <f t="shared" si="146"/>
        <v>0.95814505142299411</v>
      </c>
      <c r="F1899" s="22">
        <f t="shared" si="145"/>
        <v>0.52037959528209854</v>
      </c>
      <c r="G1899" s="22">
        <f t="shared" si="147"/>
        <v>0.86413217073403781</v>
      </c>
      <c r="H1899" s="22">
        <f t="shared" si="148"/>
        <v>1.5811403269851054E-3</v>
      </c>
      <c r="I1899" s="22">
        <f t="shared" si="149"/>
        <v>0.92168257965578426</v>
      </c>
      <c r="J1899" s="25">
        <v>6.7500857175750106E-2</v>
      </c>
      <c r="K1899" s="22" t="s">
        <v>5686</v>
      </c>
      <c r="L1899" s="22">
        <v>235028231.58660999</v>
      </c>
      <c r="M1899" s="22">
        <v>252767837.605979</v>
      </c>
      <c r="N1899" s="22">
        <v>273811662.46614301</v>
      </c>
      <c r="O1899" s="22">
        <v>276120949.35854298</v>
      </c>
      <c r="P1899" s="22">
        <v>241684134.48563901</v>
      </c>
      <c r="Q1899" s="22">
        <v>295796590.484115</v>
      </c>
      <c r="R1899" s="22">
        <v>218688861.931972</v>
      </c>
      <c r="S1899" s="22">
        <v>225910106.40280199</v>
      </c>
      <c r="T1899" s="22">
        <v>237620367.535211</v>
      </c>
      <c r="U1899" s="22">
        <v>247847131.54717699</v>
      </c>
      <c r="V1899" s="22">
        <v>286142225.43742502</v>
      </c>
      <c r="W1899" s="22">
        <v>268334286.161838</v>
      </c>
      <c r="X1899" s="22">
        <v>293886668.12348002</v>
      </c>
      <c r="Y1899" s="22">
        <v>260080408.241844</v>
      </c>
      <c r="Z1899" s="22">
        <v>279683782.28551501</v>
      </c>
      <c r="AA1899" s="22">
        <v>227319602.78511101</v>
      </c>
      <c r="AB1899" s="22">
        <v>232139101.23802799</v>
      </c>
      <c r="AC1899" s="22">
        <v>236061416.805904</v>
      </c>
      <c r="AD1899" s="22">
        <v>256333158.44327101</v>
      </c>
      <c r="AE1899" s="22">
        <v>247672238.43723801</v>
      </c>
    </row>
    <row r="1900" spans="1:31" x14ac:dyDescent="0.35">
      <c r="A1900" s="22" t="s">
        <v>5687</v>
      </c>
      <c r="B1900" s="22">
        <v>2</v>
      </c>
      <c r="C1900" s="22">
        <v>90.35</v>
      </c>
      <c r="D1900" s="24" t="s">
        <v>5688</v>
      </c>
      <c r="E1900" s="22">
        <f t="shared" si="146"/>
        <v>0.7404563023099251</v>
      </c>
      <c r="F1900" s="22">
        <f t="shared" si="145"/>
        <v>0.46423568767108336</v>
      </c>
      <c r="G1900" s="22">
        <f t="shared" si="147"/>
        <v>1.1688711481336909</v>
      </c>
      <c r="H1900" s="22">
        <f t="shared" si="148"/>
        <v>0.66549181796356316</v>
      </c>
      <c r="I1900" s="22">
        <f t="shared" si="149"/>
        <v>1.2391182739856479</v>
      </c>
      <c r="J1900" s="25">
        <v>0.70418905750813199</v>
      </c>
      <c r="K1900" s="22" t="s">
        <v>5689</v>
      </c>
      <c r="L1900" s="22">
        <v>195491.49592849601</v>
      </c>
      <c r="M1900" s="22">
        <v>85471.516794630501</v>
      </c>
      <c r="N1900" s="22">
        <v>145996.12913018899</v>
      </c>
      <c r="O1900" s="22">
        <v>85050.230313385706</v>
      </c>
      <c r="P1900" s="22">
        <v>16914.343271338799</v>
      </c>
      <c r="Q1900" s="22">
        <v>144214.17328585501</v>
      </c>
      <c r="R1900" s="22">
        <v>47639.901928359097</v>
      </c>
      <c r="S1900" s="22">
        <v>75558.076330046097</v>
      </c>
      <c r="T1900" s="22">
        <v>36594.579382729302</v>
      </c>
      <c r="U1900" s="22">
        <v>87638.1676102887</v>
      </c>
      <c r="V1900" s="22">
        <v>45863.778439420399</v>
      </c>
      <c r="W1900" s="22">
        <v>81313.264408058807</v>
      </c>
      <c r="X1900" s="22">
        <v>73606.558896746501</v>
      </c>
      <c r="Y1900" s="22">
        <v>20329.040136513999</v>
      </c>
      <c r="Z1900" s="22">
        <v>205742.26498521</v>
      </c>
      <c r="AA1900" s="22">
        <v>90715.258985701003</v>
      </c>
      <c r="AB1900" s="22">
        <v>98888.002396079595</v>
      </c>
      <c r="AC1900" s="22">
        <v>103716.27537330901</v>
      </c>
      <c r="AD1900" s="22">
        <v>109379.216393115</v>
      </c>
      <c r="AE1900" s="22">
        <v>96239.631926697693</v>
      </c>
    </row>
    <row r="1901" spans="1:31" x14ac:dyDescent="0.35">
      <c r="A1901" s="22" t="s">
        <v>5690</v>
      </c>
      <c r="B1901" s="22">
        <v>19</v>
      </c>
      <c r="C1901" s="22">
        <v>1228.0899999999999</v>
      </c>
      <c r="D1901" s="24" t="s">
        <v>5691</v>
      </c>
      <c r="E1901" s="22">
        <f t="shared" si="146"/>
        <v>0.92269254734136774</v>
      </c>
      <c r="F1901" s="22">
        <f t="shared" si="145"/>
        <v>0.15733108212357538</v>
      </c>
      <c r="G1901" s="22">
        <f t="shared" si="147"/>
        <v>0.94762643996609963</v>
      </c>
      <c r="H1901" s="22">
        <f t="shared" si="148"/>
        <v>0.31459715362986573</v>
      </c>
      <c r="I1901" s="22">
        <f t="shared" si="149"/>
        <v>1.0877843277715844</v>
      </c>
      <c r="J1901" s="25">
        <v>0.171021449212716</v>
      </c>
      <c r="K1901" s="22" t="s">
        <v>5692</v>
      </c>
      <c r="L1901" s="22">
        <v>19124690.734476201</v>
      </c>
      <c r="M1901" s="22">
        <v>22479195.3284574</v>
      </c>
      <c r="N1901" s="22">
        <v>19272677.3092166</v>
      </c>
      <c r="O1901" s="22">
        <v>23990573.429465301</v>
      </c>
      <c r="P1901" s="22">
        <v>22579134.116852999</v>
      </c>
      <c r="Q1901" s="22">
        <v>18707715.4940238</v>
      </c>
      <c r="R1901" s="22">
        <v>21036514.2161466</v>
      </c>
      <c r="S1901" s="22">
        <v>20217107.379418001</v>
      </c>
      <c r="T1901" s="22">
        <v>18970661.959931701</v>
      </c>
      <c r="U1901" s="22">
        <v>20207874.366572302</v>
      </c>
      <c r="V1901" s="22">
        <v>20668626.226877999</v>
      </c>
      <c r="W1901" s="22">
        <v>21586227.125094399</v>
      </c>
      <c r="X1901" s="22">
        <v>18527837.431933001</v>
      </c>
      <c r="Y1901" s="22">
        <v>18958547.8501174</v>
      </c>
      <c r="Z1901" s="22">
        <v>19034105.131575499</v>
      </c>
      <c r="AA1901" s="22">
        <v>19274440.520520501</v>
      </c>
      <c r="AB1901" s="22">
        <v>16433540.811646501</v>
      </c>
      <c r="AC1901" s="22">
        <v>17902325.150980599</v>
      </c>
      <c r="AD1901" s="22">
        <v>21066004.8323633</v>
      </c>
      <c r="AE1901" s="22">
        <v>18925816.053510699</v>
      </c>
    </row>
    <row r="1902" spans="1:31" x14ac:dyDescent="0.35">
      <c r="A1902" s="22" t="s">
        <v>5693</v>
      </c>
      <c r="B1902" s="22">
        <v>16</v>
      </c>
      <c r="C1902" s="22">
        <v>818.58</v>
      </c>
      <c r="D1902" s="24" t="s">
        <v>5694</v>
      </c>
      <c r="E1902" s="22">
        <f t="shared" si="146"/>
        <v>0.82893968357770542</v>
      </c>
      <c r="F1902" s="22">
        <f t="shared" si="145"/>
        <v>5.2771784669759264E-2</v>
      </c>
      <c r="G1902" s="22">
        <f t="shared" si="147"/>
        <v>0.93816787690972736</v>
      </c>
      <c r="H1902" s="22">
        <f t="shared" si="148"/>
        <v>0.33055776075216603</v>
      </c>
      <c r="I1902" s="22">
        <f t="shared" si="149"/>
        <v>1.0594217297913138</v>
      </c>
      <c r="J1902" s="25">
        <v>0.59651161501439598</v>
      </c>
      <c r="K1902" s="22" t="s">
        <v>5695</v>
      </c>
      <c r="L1902" s="22">
        <v>27763236.351472199</v>
      </c>
      <c r="M1902" s="22">
        <v>39067227.333547503</v>
      </c>
      <c r="N1902" s="22">
        <v>34013127.705210999</v>
      </c>
      <c r="O1902" s="22">
        <v>42143766.006148599</v>
      </c>
      <c r="P1902" s="22">
        <v>41444063.490113698</v>
      </c>
      <c r="Q1902" s="22">
        <v>30183283.417614002</v>
      </c>
      <c r="R1902" s="22">
        <v>31765035.9691252</v>
      </c>
      <c r="S1902" s="22">
        <v>32163388.390345</v>
      </c>
      <c r="T1902" s="22">
        <v>30558698.974842101</v>
      </c>
      <c r="U1902" s="22">
        <v>28212116.919509798</v>
      </c>
      <c r="V1902" s="22">
        <v>36355411.574935898</v>
      </c>
      <c r="W1902" s="22">
        <v>40165003.086002298</v>
      </c>
      <c r="X1902" s="22">
        <v>29639623.829219099</v>
      </c>
      <c r="Y1902" s="22">
        <v>35125795.848294102</v>
      </c>
      <c r="Z1902" s="22">
        <v>32801043.153501201</v>
      </c>
      <c r="AA1902" s="22">
        <v>36838453.849065498</v>
      </c>
      <c r="AB1902" s="22">
        <v>30946616.2593497</v>
      </c>
      <c r="AC1902" s="22">
        <v>31705571.800120201</v>
      </c>
      <c r="AD1902" s="22">
        <v>32926024.9703095</v>
      </c>
      <c r="AE1902" s="22">
        <v>30906049.375624102</v>
      </c>
    </row>
    <row r="1903" spans="1:31" x14ac:dyDescent="0.35">
      <c r="A1903" s="22" t="s">
        <v>5696</v>
      </c>
      <c r="B1903" s="22">
        <v>1</v>
      </c>
      <c r="C1903" s="22">
        <v>25.46</v>
      </c>
      <c r="D1903" s="22" t="s">
        <v>5697</v>
      </c>
      <c r="E1903" s="22">
        <f t="shared" si="146"/>
        <v>0.67055110864715517</v>
      </c>
      <c r="F1903" s="22">
        <f t="shared" si="145"/>
        <v>2.774709262224806E-2</v>
      </c>
      <c r="G1903" s="22">
        <f t="shared" si="147"/>
        <v>1.1912855867257233</v>
      </c>
      <c r="H1903" s="22">
        <f t="shared" si="148"/>
        <v>4.4054643328521596E-2</v>
      </c>
      <c r="I1903" s="22">
        <f t="shared" si="149"/>
        <v>1.2812619379875723</v>
      </c>
      <c r="J1903" s="25">
        <v>7.1715173018754103E-2</v>
      </c>
      <c r="K1903" s="22" t="s">
        <v>5698</v>
      </c>
      <c r="L1903" s="22">
        <v>137981.247872907</v>
      </c>
      <c r="M1903" s="22">
        <v>212614.90280217899</v>
      </c>
      <c r="N1903" s="22">
        <v>140423.73340681</v>
      </c>
      <c r="O1903" s="22">
        <v>231557.394563935</v>
      </c>
      <c r="P1903" s="22">
        <v>187211.53595458099</v>
      </c>
      <c r="Q1903" s="22">
        <v>128486.55169507999</v>
      </c>
      <c r="R1903" s="22">
        <v>85619.161790052298</v>
      </c>
      <c r="S1903" s="22">
        <v>120480.578192969</v>
      </c>
      <c r="T1903" s="22">
        <v>115091.07415056499</v>
      </c>
      <c r="U1903" s="22">
        <v>160382.532436421</v>
      </c>
      <c r="V1903" s="22">
        <v>155148.47902963599</v>
      </c>
      <c r="W1903" s="22">
        <v>140365.755553047</v>
      </c>
      <c r="X1903" s="22">
        <v>146474.634684755</v>
      </c>
      <c r="Y1903" s="22">
        <v>132886.42672770799</v>
      </c>
      <c r="Z1903" s="22">
        <v>135197.16274766301</v>
      </c>
      <c r="AA1903" s="22">
        <v>143131.44020546801</v>
      </c>
      <c r="AB1903" s="22">
        <v>206083.76175762399</v>
      </c>
      <c r="AC1903" s="22">
        <v>159369.33778164801</v>
      </c>
      <c r="AD1903" s="22">
        <v>160657.677208765</v>
      </c>
      <c r="AE1903" s="22">
        <v>176656.86867769901</v>
      </c>
    </row>
    <row r="1904" spans="1:31" x14ac:dyDescent="0.35">
      <c r="A1904" s="22" t="s">
        <v>5699</v>
      </c>
      <c r="B1904" s="22">
        <v>4</v>
      </c>
      <c r="C1904" s="22">
        <v>98.58</v>
      </c>
      <c r="D1904" s="24" t="s">
        <v>5700</v>
      </c>
      <c r="E1904" s="22">
        <f t="shared" si="146"/>
        <v>0.99286361834216763</v>
      </c>
      <c r="F1904" s="22">
        <f t="shared" si="145"/>
        <v>0.91281362026327906</v>
      </c>
      <c r="G1904" s="22">
        <f t="shared" si="147"/>
        <v>0.85520600431928329</v>
      </c>
      <c r="H1904" s="22">
        <f t="shared" si="148"/>
        <v>0.14462728691387777</v>
      </c>
      <c r="I1904" s="22">
        <f t="shared" si="149"/>
        <v>0.9566704379320834</v>
      </c>
      <c r="J1904" s="25">
        <v>0.638467051522843</v>
      </c>
      <c r="K1904" s="22" t="s">
        <v>5701</v>
      </c>
      <c r="L1904" s="22">
        <v>715631.34962273599</v>
      </c>
      <c r="M1904" s="22">
        <v>719662.69505455298</v>
      </c>
      <c r="N1904" s="22">
        <v>849797.16240643896</v>
      </c>
      <c r="O1904" s="22">
        <v>749055.35411749105</v>
      </c>
      <c r="P1904" s="22">
        <v>717752.13759919303</v>
      </c>
      <c r="Q1904" s="22">
        <v>649568.36594367097</v>
      </c>
      <c r="R1904" s="22">
        <v>752135.47903408704</v>
      </c>
      <c r="S1904" s="22">
        <v>696327.08929210994</v>
      </c>
      <c r="T1904" s="22">
        <v>739761.65598436899</v>
      </c>
      <c r="U1904" s="22">
        <v>887331.12749001104</v>
      </c>
      <c r="V1904" s="22">
        <v>649477.96036190796</v>
      </c>
      <c r="W1904" s="22">
        <v>685273.39992889098</v>
      </c>
      <c r="X1904" s="22">
        <v>780977.88867533603</v>
      </c>
      <c r="Y1904" s="22">
        <v>880887.08475409099</v>
      </c>
      <c r="Z1904" s="22">
        <v>925213.53583279299</v>
      </c>
      <c r="AA1904" s="22">
        <v>666850.44771546801</v>
      </c>
      <c r="AB1904" s="22">
        <v>734309.03434411902</v>
      </c>
      <c r="AC1904" s="22">
        <v>652150.39590467699</v>
      </c>
      <c r="AD1904" s="22">
        <v>515616.62850641599</v>
      </c>
      <c r="AE1904" s="22">
        <v>785045.94588977296</v>
      </c>
    </row>
    <row r="1905" spans="1:31" x14ac:dyDescent="0.35">
      <c r="A1905" s="22" t="s">
        <v>5702</v>
      </c>
      <c r="B1905" s="22">
        <v>2</v>
      </c>
      <c r="C1905" s="22">
        <v>31.75</v>
      </c>
      <c r="D1905" s="24" t="s">
        <v>5703</v>
      </c>
      <c r="E1905" s="22">
        <f t="shared" si="146"/>
        <v>0.95099886113428678</v>
      </c>
      <c r="F1905" s="22">
        <f t="shared" si="145"/>
        <v>0.83472914986022984</v>
      </c>
      <c r="G1905" s="22">
        <f t="shared" si="147"/>
        <v>1.1810670663552583</v>
      </c>
      <c r="H1905" s="22">
        <f t="shared" si="148"/>
        <v>0.10405036424689722</v>
      </c>
      <c r="I1905" s="22">
        <f t="shared" si="149"/>
        <v>0.90394129022883518</v>
      </c>
      <c r="J1905" s="25">
        <v>0.50037705481904005</v>
      </c>
      <c r="K1905" s="22" t="s">
        <v>5704</v>
      </c>
      <c r="L1905" s="22">
        <v>101887.89321425201</v>
      </c>
      <c r="M1905" s="22">
        <v>85420.592453308796</v>
      </c>
      <c r="N1905" s="22">
        <v>162470.721277117</v>
      </c>
      <c r="O1905" s="22">
        <v>100062.30490986</v>
      </c>
      <c r="P1905" s="22">
        <v>160228.19044336499</v>
      </c>
      <c r="Q1905" s="22">
        <v>54496.1258450979</v>
      </c>
      <c r="R1905" s="22">
        <v>88710.189105726997</v>
      </c>
      <c r="S1905" s="22">
        <v>170838.85680395499</v>
      </c>
      <c r="T1905" s="22">
        <v>101868.456228636</v>
      </c>
      <c r="U1905" s="22">
        <v>164261.964114423</v>
      </c>
      <c r="V1905" s="22">
        <v>154727.775345278</v>
      </c>
      <c r="W1905" s="22">
        <v>131554.83244704601</v>
      </c>
      <c r="X1905" s="22">
        <v>130684.636142719</v>
      </c>
      <c r="Y1905" s="22">
        <v>92575.4342180026</v>
      </c>
      <c r="Z1905" s="22">
        <v>165357.018201639</v>
      </c>
      <c r="AA1905" s="22">
        <v>166094.12055719801</v>
      </c>
      <c r="AB1905" s="22">
        <v>145762.435714719</v>
      </c>
      <c r="AC1905" s="22">
        <v>154138.73773329699</v>
      </c>
      <c r="AD1905" s="22">
        <v>159315.55624036901</v>
      </c>
      <c r="AE1905" s="22">
        <v>171790.95421209899</v>
      </c>
    </row>
    <row r="1906" spans="1:31" x14ac:dyDescent="0.35">
      <c r="A1906" s="22" t="s">
        <v>5705</v>
      </c>
      <c r="B1906" s="22">
        <v>2</v>
      </c>
      <c r="C1906" s="22">
        <v>28.33</v>
      </c>
      <c r="D1906" s="24" t="s">
        <v>5706</v>
      </c>
      <c r="E1906" s="22">
        <f t="shared" si="146"/>
        <v>1.1841422310606509</v>
      </c>
      <c r="F1906" s="22">
        <f t="shared" ref="F1906:F1969" si="150">_xlfn.T.TEST(Q1906:U1906,L1906:P1906,2,2)</f>
        <v>0.14910684507693386</v>
      </c>
      <c r="G1906" s="22">
        <f t="shared" si="147"/>
        <v>1.0187108706537986</v>
      </c>
      <c r="H1906" s="22">
        <f t="shared" si="148"/>
        <v>0.96963625640291329</v>
      </c>
      <c r="I1906" s="22">
        <f t="shared" si="149"/>
        <v>1.2123903896721706</v>
      </c>
      <c r="J1906" s="25">
        <v>0.241529907100303</v>
      </c>
      <c r="K1906" s="22" t="s">
        <v>5707</v>
      </c>
      <c r="L1906" s="22">
        <v>642499.32907780795</v>
      </c>
      <c r="M1906" s="22">
        <v>834205.89738743496</v>
      </c>
      <c r="N1906" s="22">
        <v>674081.95670252503</v>
      </c>
      <c r="O1906" s="22">
        <v>864928.92983271298</v>
      </c>
      <c r="P1906" s="22">
        <v>808042.74387193599</v>
      </c>
      <c r="Q1906" s="22">
        <v>927693.63675520895</v>
      </c>
      <c r="R1906" s="22">
        <v>724560.20294068602</v>
      </c>
      <c r="S1906" s="22">
        <v>859974.14519217901</v>
      </c>
      <c r="T1906" s="22">
        <v>1180335.97389354</v>
      </c>
      <c r="U1906" s="22">
        <v>835310.385033214</v>
      </c>
      <c r="V1906" s="22">
        <v>310200.50276579999</v>
      </c>
      <c r="W1906" s="22">
        <v>798739.07458751695</v>
      </c>
      <c r="X1906" s="22">
        <v>527963.39069392195</v>
      </c>
      <c r="Y1906" s="22">
        <v>580424.82870058098</v>
      </c>
      <c r="Z1906" s="22">
        <v>936572.86878480494</v>
      </c>
      <c r="AA1906" s="22">
        <v>609083.43867362104</v>
      </c>
      <c r="AB1906" s="22">
        <v>310280.63543607999</v>
      </c>
      <c r="AC1906" s="22">
        <v>307075.02805941203</v>
      </c>
      <c r="AD1906" s="22">
        <v>252024.41066210199</v>
      </c>
      <c r="AE1906" s="22">
        <v>1734449.3801091199</v>
      </c>
    </row>
    <row r="1907" spans="1:31" x14ac:dyDescent="0.35">
      <c r="A1907" s="22" t="s">
        <v>5708</v>
      </c>
      <c r="B1907" s="22">
        <v>13</v>
      </c>
      <c r="C1907" s="22">
        <v>422.62</v>
      </c>
      <c r="D1907" s="24" t="s">
        <v>5709</v>
      </c>
      <c r="E1907" s="22">
        <f t="shared" si="146"/>
        <v>0.98849200281675254</v>
      </c>
      <c r="F1907" s="22">
        <f t="shared" si="150"/>
        <v>0.89551714856868814</v>
      </c>
      <c r="G1907" s="22">
        <f t="shared" si="147"/>
        <v>0.83040042767200617</v>
      </c>
      <c r="H1907" s="22">
        <f t="shared" si="148"/>
        <v>2.1054050058966885E-2</v>
      </c>
      <c r="I1907" s="22">
        <f t="shared" si="149"/>
        <v>0.91380814878503436</v>
      </c>
      <c r="J1907" s="25">
        <v>0.28051399661223902</v>
      </c>
      <c r="K1907" s="22" t="s">
        <v>5710</v>
      </c>
      <c r="L1907" s="22">
        <v>2990412.45162781</v>
      </c>
      <c r="M1907" s="22">
        <v>2685450.3937597801</v>
      </c>
      <c r="N1907" s="22">
        <v>2157892.3254869599</v>
      </c>
      <c r="O1907" s="22">
        <v>3201374.1007438502</v>
      </c>
      <c r="P1907" s="22">
        <v>3305649.9265824701</v>
      </c>
      <c r="Q1907" s="22">
        <v>2680454.5640798798</v>
      </c>
      <c r="R1907" s="22">
        <v>3057858.03010946</v>
      </c>
      <c r="S1907" s="22">
        <v>2411003.9693880398</v>
      </c>
      <c r="T1907" s="22">
        <v>2930781.1372575699</v>
      </c>
      <c r="U1907" s="22">
        <v>3095647.8507474498</v>
      </c>
      <c r="V1907" s="22">
        <v>2852063.75993662</v>
      </c>
      <c r="W1907" s="22">
        <v>3360160.67085427</v>
      </c>
      <c r="X1907" s="22">
        <v>3152294.3947587698</v>
      </c>
      <c r="Y1907" s="22">
        <v>3421207.2585125398</v>
      </c>
      <c r="Z1907" s="22">
        <v>2907698.42442773</v>
      </c>
      <c r="AA1907" s="22">
        <v>2725003.3485211502</v>
      </c>
      <c r="AB1907" s="22">
        <v>2087728.05155179</v>
      </c>
      <c r="AC1907" s="22">
        <v>2494151.48315001</v>
      </c>
      <c r="AD1907" s="22">
        <v>2864571.7113559898</v>
      </c>
      <c r="AE1907" s="22">
        <v>2860371.82890944</v>
      </c>
    </row>
    <row r="1908" spans="1:31" x14ac:dyDescent="0.35">
      <c r="A1908" s="22" t="s">
        <v>5711</v>
      </c>
      <c r="B1908" s="22">
        <v>3</v>
      </c>
      <c r="C1908" s="22">
        <v>74.55</v>
      </c>
      <c r="D1908" s="24" t="s">
        <v>5712</v>
      </c>
      <c r="E1908" s="22">
        <f t="shared" si="146"/>
        <v>1.4006039289308352</v>
      </c>
      <c r="F1908" s="22">
        <f t="shared" si="150"/>
        <v>0.13486394514435601</v>
      </c>
      <c r="G1908" s="22">
        <f t="shared" si="147"/>
        <v>0.9593263629470663</v>
      </c>
      <c r="H1908" s="22">
        <f t="shared" si="148"/>
        <v>0.78961373768680032</v>
      </c>
      <c r="I1908" s="22">
        <f t="shared" si="149"/>
        <v>0.7474889207376969</v>
      </c>
      <c r="J1908" s="25">
        <v>0.13431273590772499</v>
      </c>
      <c r="K1908" s="22" t="s">
        <v>5713</v>
      </c>
      <c r="L1908" s="22">
        <v>154364.74216962399</v>
      </c>
      <c r="M1908" s="22">
        <v>116222.772251059</v>
      </c>
      <c r="N1908" s="22">
        <v>142431.04520376501</v>
      </c>
      <c r="O1908" s="22">
        <v>87723.184628899005</v>
      </c>
      <c r="P1908" s="22">
        <v>89908.113369785002</v>
      </c>
      <c r="Q1908" s="22">
        <v>258132.83523586599</v>
      </c>
      <c r="R1908" s="22">
        <v>164496.544232021</v>
      </c>
      <c r="S1908" s="22">
        <v>113821.85825849599</v>
      </c>
      <c r="T1908" s="22">
        <v>161306.807464732</v>
      </c>
      <c r="U1908" s="22">
        <v>129508.46601828199</v>
      </c>
      <c r="V1908" s="22">
        <v>210284.132166069</v>
      </c>
      <c r="W1908" s="22">
        <v>136804.40484521099</v>
      </c>
      <c r="X1908" s="22">
        <v>154017.66068570799</v>
      </c>
      <c r="Y1908" s="22">
        <v>101439.232280492</v>
      </c>
      <c r="Z1908" s="22">
        <v>187633.31546829801</v>
      </c>
      <c r="AA1908" s="22">
        <v>149541.12434575401</v>
      </c>
      <c r="AB1908" s="22">
        <v>102849.506679728</v>
      </c>
      <c r="AC1908" s="22">
        <v>182886.14420129801</v>
      </c>
      <c r="AD1908" s="22">
        <v>157613.667306029</v>
      </c>
      <c r="AE1908" s="22">
        <v>165148.85941376499</v>
      </c>
    </row>
    <row r="1909" spans="1:31" x14ac:dyDescent="0.35">
      <c r="A1909" s="22" t="s">
        <v>5714</v>
      </c>
      <c r="B1909" s="22">
        <v>10</v>
      </c>
      <c r="C1909" s="22">
        <v>923.7</v>
      </c>
      <c r="D1909" s="24" t="s">
        <v>5715</v>
      </c>
      <c r="E1909" s="22">
        <f t="shared" si="146"/>
        <v>0.8801603835195122</v>
      </c>
      <c r="F1909" s="22">
        <f t="shared" si="150"/>
        <v>4.2134698490771602E-3</v>
      </c>
      <c r="G1909" s="22">
        <f t="shared" si="147"/>
        <v>1.0403423546144408</v>
      </c>
      <c r="H1909" s="22">
        <f t="shared" si="148"/>
        <v>0.39371367783428557</v>
      </c>
      <c r="I1909" s="22">
        <f t="shared" si="149"/>
        <v>1.093622776060247</v>
      </c>
      <c r="J1909" s="26">
        <v>5.3207227091968103E-2</v>
      </c>
      <c r="K1909" s="22" t="s">
        <v>5716</v>
      </c>
      <c r="L1909" s="22">
        <v>20359401.8177801</v>
      </c>
      <c r="M1909" s="22">
        <v>18378883.197098501</v>
      </c>
      <c r="N1909" s="22">
        <v>19799813.470840499</v>
      </c>
      <c r="O1909" s="22">
        <v>19190666.697950002</v>
      </c>
      <c r="P1909" s="22">
        <v>19058818.567778699</v>
      </c>
      <c r="Q1909" s="22">
        <v>17524289.013014399</v>
      </c>
      <c r="R1909" s="22">
        <v>16878759.5592287</v>
      </c>
      <c r="S1909" s="22">
        <v>15375750.4703489</v>
      </c>
      <c r="T1909" s="22">
        <v>18294954.8517676</v>
      </c>
      <c r="U1909" s="22">
        <v>17114842.940241601</v>
      </c>
      <c r="V1909" s="22">
        <v>17062350.783978101</v>
      </c>
      <c r="W1909" s="22">
        <v>18072936.593836799</v>
      </c>
      <c r="X1909" s="22">
        <v>17832713.680786401</v>
      </c>
      <c r="Y1909" s="22">
        <v>19735660.171133801</v>
      </c>
      <c r="Z1909" s="22">
        <v>15798138.3579829</v>
      </c>
      <c r="AA1909" s="22">
        <v>18795978.617213901</v>
      </c>
      <c r="AB1909" s="22">
        <v>17658471.228932101</v>
      </c>
      <c r="AC1909" s="22">
        <v>18042250.102020901</v>
      </c>
      <c r="AD1909" s="22">
        <v>17544128.552708998</v>
      </c>
      <c r="AE1909" s="22">
        <v>20031342.069825999</v>
      </c>
    </row>
    <row r="1910" spans="1:31" x14ac:dyDescent="0.35">
      <c r="A1910" s="22" t="s">
        <v>5717</v>
      </c>
      <c r="B1910" s="22">
        <v>1</v>
      </c>
      <c r="C1910" s="22">
        <v>16.440000000000001</v>
      </c>
      <c r="D1910" s="22" t="s">
        <v>5718</v>
      </c>
      <c r="E1910" s="22">
        <f t="shared" si="146"/>
        <v>0.10464334588167151</v>
      </c>
      <c r="F1910" s="22">
        <f t="shared" si="150"/>
        <v>0.36934338193550398</v>
      </c>
      <c r="G1910" s="22">
        <f t="shared" si="147"/>
        <v>8.6089097757255058</v>
      </c>
      <c r="H1910" s="22">
        <f t="shared" si="148"/>
        <v>0.33077554931644931</v>
      </c>
      <c r="I1910" s="22">
        <f t="shared" si="149"/>
        <v>11.447750124018954</v>
      </c>
      <c r="J1910" s="25">
        <v>0.54377844199522796</v>
      </c>
      <c r="K1910" s="22" t="s">
        <v>5719</v>
      </c>
      <c r="L1910" s="22">
        <v>10948.6119598475</v>
      </c>
      <c r="M1910" s="22">
        <v>823138.09823845595</v>
      </c>
      <c r="N1910" s="22">
        <v>14281.119270007801</v>
      </c>
      <c r="O1910" s="22">
        <v>9310.2438337191597</v>
      </c>
      <c r="P1910" s="22">
        <v>6467.7883753072301</v>
      </c>
      <c r="Q1910" s="22">
        <v>21744.9590133497</v>
      </c>
      <c r="R1910" s="22">
        <v>30917.057790327199</v>
      </c>
      <c r="S1910" s="22">
        <v>27474.2679344602</v>
      </c>
      <c r="T1910" s="22">
        <v>1068.0454259882899</v>
      </c>
      <c r="U1910" s="22">
        <v>9222.7841315913302</v>
      </c>
      <c r="V1910" s="22">
        <v>9724.5516745059103</v>
      </c>
      <c r="W1910" s="22">
        <v>15239.3156556296</v>
      </c>
      <c r="X1910" s="22">
        <v>18896.6495629973</v>
      </c>
      <c r="Y1910" s="22">
        <v>5456.0147629580497</v>
      </c>
      <c r="Z1910" s="22">
        <v>26169.555331800399</v>
      </c>
      <c r="AA1910" s="22">
        <v>31317.781715663499</v>
      </c>
      <c r="AB1910" s="22">
        <v>24854.651186796302</v>
      </c>
      <c r="AC1910" s="22">
        <v>19844.275893994301</v>
      </c>
      <c r="AD1910" s="22">
        <v>573064.53331216704</v>
      </c>
      <c r="AE1910" s="22">
        <v>771.67009270170001</v>
      </c>
    </row>
    <row r="1911" spans="1:31" x14ac:dyDescent="0.35">
      <c r="A1911" s="22" t="s">
        <v>5720</v>
      </c>
      <c r="B1911" s="22">
        <v>1</v>
      </c>
      <c r="C1911" s="22">
        <v>36.99</v>
      </c>
      <c r="D1911" s="22" t="s">
        <v>5721</v>
      </c>
      <c r="E1911" s="22">
        <f t="shared" si="146"/>
        <v>0.24025605560721849</v>
      </c>
      <c r="F1911" s="22">
        <f t="shared" si="150"/>
        <v>0.38989186124785236</v>
      </c>
      <c r="G1911" s="22">
        <f t="shared" si="147"/>
        <v>4.9323637906001681</v>
      </c>
      <c r="H1911" s="22">
        <f t="shared" si="148"/>
        <v>0.26987463695593333</v>
      </c>
      <c r="I1911" s="22">
        <f t="shared" si="149"/>
        <v>6.4354494464503604</v>
      </c>
      <c r="J1911" s="25">
        <v>0.38204476622285699</v>
      </c>
      <c r="K1911" s="22" t="s">
        <v>5722</v>
      </c>
      <c r="L1911" s="22">
        <v>78640.018271569803</v>
      </c>
      <c r="M1911" s="22">
        <v>4201220.2983630002</v>
      </c>
      <c r="N1911" s="22">
        <v>226575.39725316199</v>
      </c>
      <c r="O1911" s="22">
        <v>119163.42788801101</v>
      </c>
      <c r="P1911" s="22">
        <v>213793.54575915099</v>
      </c>
      <c r="Q1911" s="22">
        <v>198655.94339591701</v>
      </c>
      <c r="R1911" s="22">
        <v>212630.03488196401</v>
      </c>
      <c r="S1911" s="22">
        <v>264880.52800850698</v>
      </c>
      <c r="T1911" s="22">
        <v>256894.10870660801</v>
      </c>
      <c r="U1911" s="22">
        <v>229632.783648554</v>
      </c>
      <c r="V1911" s="22">
        <v>148029.055383625</v>
      </c>
      <c r="W1911" s="22">
        <v>131057.87508810801</v>
      </c>
      <c r="X1911" s="22">
        <v>142706.43649195301</v>
      </c>
      <c r="Y1911" s="22">
        <v>187478.55666273099</v>
      </c>
      <c r="Z1911" s="22">
        <v>142717.93004327299</v>
      </c>
      <c r="AA1911" s="22">
        <v>256294.86392407899</v>
      </c>
      <c r="AB1911" s="22">
        <v>243644.04707896299</v>
      </c>
      <c r="AC1911" s="22">
        <v>346848.58293827099</v>
      </c>
      <c r="AD1911" s="22">
        <v>2732361.7264474998</v>
      </c>
      <c r="AE1911" s="22">
        <v>129938.30475028401</v>
      </c>
    </row>
    <row r="1912" spans="1:31" x14ac:dyDescent="0.35">
      <c r="A1912" s="22" t="s">
        <v>5723</v>
      </c>
      <c r="B1912" s="22">
        <v>2</v>
      </c>
      <c r="C1912" s="22">
        <v>56.01</v>
      </c>
      <c r="D1912" s="24" t="s">
        <v>5724</v>
      </c>
      <c r="E1912" s="22">
        <f t="shared" si="146"/>
        <v>1.4269629702193347</v>
      </c>
      <c r="F1912" s="22">
        <f t="shared" si="150"/>
        <v>0.14825747151679361</v>
      </c>
      <c r="G1912" s="22">
        <f t="shared" si="147"/>
        <v>0.61719243491167453</v>
      </c>
      <c r="H1912" s="22">
        <f t="shared" si="148"/>
        <v>0.3328284684446412</v>
      </c>
      <c r="I1912" s="22">
        <f t="shared" si="149"/>
        <v>0.96290433849290225</v>
      </c>
      <c r="J1912" s="25">
        <v>0.644644938494911</v>
      </c>
      <c r="K1912" s="22" t="s">
        <v>5725</v>
      </c>
      <c r="L1912" s="22">
        <v>4462591.3006260199</v>
      </c>
      <c r="M1912" s="22">
        <v>4240628.1154821599</v>
      </c>
      <c r="N1912" s="22">
        <v>3666902.1981294001</v>
      </c>
      <c r="O1912" s="22">
        <v>3600327.8762867898</v>
      </c>
      <c r="P1912" s="22">
        <v>2718263.8402110399</v>
      </c>
      <c r="Q1912" s="22">
        <v>1653281.60866741</v>
      </c>
      <c r="R1912" s="22">
        <v>5748429.2956194002</v>
      </c>
      <c r="S1912" s="22">
        <v>5943966.9117620997</v>
      </c>
      <c r="T1912" s="22">
        <v>6192123.7592266398</v>
      </c>
      <c r="U1912" s="22">
        <v>7130300.3087283298</v>
      </c>
      <c r="V1912" s="22">
        <v>2293912.2137406799</v>
      </c>
      <c r="W1912" s="22">
        <v>2875942.24724364</v>
      </c>
      <c r="X1912" s="22">
        <v>9610208.2771203704</v>
      </c>
      <c r="Y1912" s="22">
        <v>2110622.5249962402</v>
      </c>
      <c r="Z1912" s="22">
        <v>2518006.3209314002</v>
      </c>
      <c r="AA1912" s="22">
        <v>2319745.15500795</v>
      </c>
      <c r="AB1912" s="22">
        <v>2255649.0771805001</v>
      </c>
      <c r="AC1912" s="22">
        <v>2794707.0672079702</v>
      </c>
      <c r="AD1912" s="22">
        <v>2411909.28436202</v>
      </c>
      <c r="AE1912" s="22">
        <v>2196887.0334402001</v>
      </c>
    </row>
    <row r="1913" spans="1:31" x14ac:dyDescent="0.35">
      <c r="A1913" s="22" t="s">
        <v>5726</v>
      </c>
      <c r="B1913" s="22">
        <v>15</v>
      </c>
      <c r="C1913" s="22">
        <v>684.7</v>
      </c>
      <c r="D1913" s="24" t="s">
        <v>5727</v>
      </c>
      <c r="E1913" s="22">
        <f t="shared" si="146"/>
        <v>0.94446769513015416</v>
      </c>
      <c r="F1913" s="22">
        <f t="shared" si="150"/>
        <v>0.60365123421796496</v>
      </c>
      <c r="G1913" s="22">
        <f t="shared" si="147"/>
        <v>1.2706908334837443</v>
      </c>
      <c r="H1913" s="22">
        <f t="shared" si="148"/>
        <v>0.36797091713565133</v>
      </c>
      <c r="I1913" s="22">
        <f t="shared" si="149"/>
        <v>1.196285206678035</v>
      </c>
      <c r="J1913" s="25">
        <v>0.16650179323949399</v>
      </c>
      <c r="K1913" s="22" t="s">
        <v>5728</v>
      </c>
      <c r="L1913" s="22">
        <v>2545746.65577849</v>
      </c>
      <c r="M1913" s="22">
        <v>2186875.1610305798</v>
      </c>
      <c r="N1913" s="22">
        <v>2876248.0915956101</v>
      </c>
      <c r="O1913" s="22">
        <v>1984224.5414212199</v>
      </c>
      <c r="P1913" s="22">
        <v>2088081.19581644</v>
      </c>
      <c r="Q1913" s="22">
        <v>2000514.89747341</v>
      </c>
      <c r="R1913" s="22">
        <v>2548575.54729264</v>
      </c>
      <c r="S1913" s="22">
        <v>1637127.6498825999</v>
      </c>
      <c r="T1913" s="22">
        <v>2549656.4958423199</v>
      </c>
      <c r="U1913" s="22">
        <v>2296618.4479593402</v>
      </c>
      <c r="V1913" s="22">
        <v>1450432.6960958401</v>
      </c>
      <c r="W1913" s="22">
        <v>1621335.43009541</v>
      </c>
      <c r="X1913" s="22">
        <v>1907879.2498207199</v>
      </c>
      <c r="Y1913" s="22">
        <v>2103463.99182769</v>
      </c>
      <c r="Z1913" s="22">
        <v>2681429.3791614701</v>
      </c>
      <c r="AA1913" s="22">
        <v>1450378.5484042901</v>
      </c>
      <c r="AB1913" s="22">
        <v>2802272.5159380799</v>
      </c>
      <c r="AC1913" s="22">
        <v>4319990.5069949804</v>
      </c>
      <c r="AD1913" s="22">
        <v>1776625.5151879401</v>
      </c>
      <c r="AE1913" s="22">
        <v>2058445.3338675599</v>
      </c>
    </row>
    <row r="1914" spans="1:31" x14ac:dyDescent="0.35">
      <c r="A1914" s="22" t="s">
        <v>5729</v>
      </c>
      <c r="B1914" s="22">
        <v>104</v>
      </c>
      <c r="C1914" s="22">
        <v>6646.2</v>
      </c>
      <c r="D1914" s="24" t="s">
        <v>5730</v>
      </c>
      <c r="E1914" s="22">
        <f t="shared" si="146"/>
        <v>0.89620912120921536</v>
      </c>
      <c r="F1914" s="22">
        <f t="shared" si="150"/>
        <v>1.3576007102261204E-2</v>
      </c>
      <c r="G1914" s="22">
        <f t="shared" si="147"/>
        <v>1.0078829619703227</v>
      </c>
      <c r="H1914" s="22">
        <f t="shared" si="148"/>
        <v>0.83345312232977642</v>
      </c>
      <c r="I1914" s="22">
        <f t="shared" si="149"/>
        <v>1.0530815140290064</v>
      </c>
      <c r="J1914" s="25">
        <v>0.147973079803177</v>
      </c>
      <c r="K1914" s="22" t="s">
        <v>5731</v>
      </c>
      <c r="L1914" s="22">
        <v>211945511.26216099</v>
      </c>
      <c r="M1914" s="22">
        <v>223749097.57756901</v>
      </c>
      <c r="N1914" s="22">
        <v>206579069.335392</v>
      </c>
      <c r="O1914" s="22">
        <v>215379987.18903399</v>
      </c>
      <c r="P1914" s="22">
        <v>240689095.82816601</v>
      </c>
      <c r="Q1914" s="22">
        <v>189425511.95404699</v>
      </c>
      <c r="R1914" s="22">
        <v>189475363.758486</v>
      </c>
      <c r="S1914" s="22">
        <v>197031472.812204</v>
      </c>
      <c r="T1914" s="22">
        <v>196415827.805536</v>
      </c>
      <c r="U1914" s="22">
        <v>211996624.46440101</v>
      </c>
      <c r="V1914" s="22">
        <v>207364780.08567801</v>
      </c>
      <c r="W1914" s="22">
        <v>204923256.612425</v>
      </c>
      <c r="X1914" s="22">
        <v>201318612.89330399</v>
      </c>
      <c r="Y1914" s="22">
        <v>222865342.61814401</v>
      </c>
      <c r="Z1914" s="22">
        <v>206507821.37596101</v>
      </c>
      <c r="AA1914" s="22">
        <v>229716353.78346899</v>
      </c>
      <c r="AB1914" s="22">
        <v>219917525.971172</v>
      </c>
      <c r="AC1914" s="22">
        <v>204507336.289597</v>
      </c>
      <c r="AD1914" s="22">
        <v>191830491.66497999</v>
      </c>
      <c r="AE1914" s="22">
        <v>205229876.08260301</v>
      </c>
    </row>
    <row r="1915" spans="1:31" x14ac:dyDescent="0.35">
      <c r="A1915" s="22" t="s">
        <v>5732</v>
      </c>
      <c r="B1915" s="22">
        <v>10</v>
      </c>
      <c r="C1915" s="22">
        <v>531.6</v>
      </c>
      <c r="D1915" s="24" t="s">
        <v>5733</v>
      </c>
      <c r="E1915" s="22">
        <f t="shared" si="146"/>
        <v>0.81534101053254138</v>
      </c>
      <c r="F1915" s="22">
        <f t="shared" si="150"/>
        <v>4.033141578314E-2</v>
      </c>
      <c r="G1915" s="22">
        <f t="shared" si="147"/>
        <v>0.98937748300312311</v>
      </c>
      <c r="H1915" s="22">
        <f t="shared" si="148"/>
        <v>0.79773842578749277</v>
      </c>
      <c r="I1915" s="22">
        <f t="shared" si="149"/>
        <v>1.1209218503769556</v>
      </c>
      <c r="J1915" s="25">
        <v>9.9143735052604695E-2</v>
      </c>
      <c r="K1915" s="22" t="s">
        <v>5734</v>
      </c>
      <c r="L1915" s="22">
        <v>14767957.113623301</v>
      </c>
      <c r="M1915" s="22">
        <v>15149411.043527899</v>
      </c>
      <c r="N1915" s="22">
        <v>11598961.9498359</v>
      </c>
      <c r="O1915" s="22">
        <v>11902202.7733008</v>
      </c>
      <c r="P1915" s="22">
        <v>13740033.306100599</v>
      </c>
      <c r="Q1915" s="22">
        <v>9127614.9357082006</v>
      </c>
      <c r="R1915" s="22">
        <v>9906443.5113022607</v>
      </c>
      <c r="S1915" s="22">
        <v>13263666.3824814</v>
      </c>
      <c r="T1915" s="22">
        <v>10951888.258350501</v>
      </c>
      <c r="U1915" s="22">
        <v>11507520.132484199</v>
      </c>
      <c r="V1915" s="22">
        <v>12850301.958041901</v>
      </c>
      <c r="W1915" s="22">
        <v>11648538.729934201</v>
      </c>
      <c r="X1915" s="22">
        <v>12023303.338285301</v>
      </c>
      <c r="Y1915" s="22">
        <v>11373699.4275456</v>
      </c>
      <c r="Z1915" s="22">
        <v>12017848.26681</v>
      </c>
      <c r="AA1915" s="22">
        <v>11413590.162379101</v>
      </c>
      <c r="AB1915" s="22">
        <v>12407197.2025676</v>
      </c>
      <c r="AC1915" s="22">
        <v>13099833.493420601</v>
      </c>
      <c r="AD1915" s="22">
        <v>11632362.834726101</v>
      </c>
      <c r="AE1915" s="22">
        <v>10724273.8188757</v>
      </c>
    </row>
    <row r="1916" spans="1:31" x14ac:dyDescent="0.35">
      <c r="A1916" s="22" t="s">
        <v>5735</v>
      </c>
      <c r="B1916" s="22">
        <v>66</v>
      </c>
      <c r="C1916" s="22">
        <v>3826.86</v>
      </c>
      <c r="D1916" s="24" t="s">
        <v>5736</v>
      </c>
      <c r="E1916" s="22">
        <f t="shared" si="146"/>
        <v>1.200135979210968</v>
      </c>
      <c r="F1916" s="22">
        <f t="shared" si="150"/>
        <v>0.1189035837354767</v>
      </c>
      <c r="G1916" s="22">
        <f t="shared" si="147"/>
        <v>1.0076504856443709</v>
      </c>
      <c r="H1916" s="22">
        <f t="shared" si="148"/>
        <v>0.94898104699743868</v>
      </c>
      <c r="I1916" s="22">
        <f t="shared" si="149"/>
        <v>1.0097170659196795</v>
      </c>
      <c r="J1916" s="25">
        <v>0.87030991625690601</v>
      </c>
      <c r="K1916" s="22" t="s">
        <v>5737</v>
      </c>
      <c r="L1916" s="22">
        <v>63263838.879053198</v>
      </c>
      <c r="M1916" s="22">
        <v>61335016.2919228</v>
      </c>
      <c r="N1916" s="22">
        <v>55288470.259690702</v>
      </c>
      <c r="O1916" s="22">
        <v>44024257.1280853</v>
      </c>
      <c r="P1916" s="22">
        <v>51041132.592632197</v>
      </c>
      <c r="Q1916" s="22">
        <v>75088917.376886204</v>
      </c>
      <c r="R1916" s="22">
        <v>68402053.892173603</v>
      </c>
      <c r="S1916" s="22">
        <v>50077389.1330522</v>
      </c>
      <c r="T1916" s="22">
        <v>58253948.954744197</v>
      </c>
      <c r="U1916" s="22">
        <v>78158336.6780646</v>
      </c>
      <c r="V1916" s="22">
        <v>41123280.228088602</v>
      </c>
      <c r="W1916" s="22">
        <v>43746364.6644338</v>
      </c>
      <c r="X1916" s="22">
        <v>61026834.223107196</v>
      </c>
      <c r="Y1916" s="22">
        <v>67480142.8218216</v>
      </c>
      <c r="Z1916" s="22">
        <v>58930071.127055198</v>
      </c>
      <c r="AA1916" s="22">
        <v>43582780.055090301</v>
      </c>
      <c r="AB1916" s="22">
        <v>50119555.816975899</v>
      </c>
      <c r="AC1916" s="22">
        <v>63919027.645771898</v>
      </c>
      <c r="AD1916" s="22">
        <v>61097884.670666397</v>
      </c>
      <c r="AE1916" s="22">
        <v>55670723.322158098</v>
      </c>
    </row>
    <row r="1917" spans="1:31" x14ac:dyDescent="0.35">
      <c r="A1917" s="22" t="s">
        <v>5738</v>
      </c>
      <c r="B1917" s="22">
        <v>12</v>
      </c>
      <c r="C1917" s="22">
        <v>407.07</v>
      </c>
      <c r="D1917" s="24" t="s">
        <v>5739</v>
      </c>
      <c r="E1917" s="22">
        <f t="shared" si="146"/>
        <v>1.2950902898211922</v>
      </c>
      <c r="F1917" s="22">
        <f t="shared" si="150"/>
        <v>0.30967464937695627</v>
      </c>
      <c r="G1917" s="22">
        <f t="shared" si="147"/>
        <v>0.8054810286231201</v>
      </c>
      <c r="H1917" s="22">
        <f t="shared" si="148"/>
        <v>2.5392952795360983E-3</v>
      </c>
      <c r="I1917" s="22">
        <f t="shared" si="149"/>
        <v>0.91105281591906062</v>
      </c>
      <c r="J1917" s="25">
        <v>0.11322333038428101</v>
      </c>
      <c r="K1917" s="22" t="s">
        <v>5740</v>
      </c>
      <c r="L1917" s="22">
        <v>7245271.6180984899</v>
      </c>
      <c r="M1917" s="22">
        <v>7810925.6337933103</v>
      </c>
      <c r="N1917" s="22">
        <v>6374599.3684763601</v>
      </c>
      <c r="O1917" s="22">
        <v>7525536.6501023201</v>
      </c>
      <c r="P1917" s="22">
        <v>7253921.0436479002</v>
      </c>
      <c r="Q1917" s="22">
        <v>17052117.786936302</v>
      </c>
      <c r="R1917" s="22">
        <v>8802382.8163929209</v>
      </c>
      <c r="S1917" s="22">
        <v>7214066.4766391004</v>
      </c>
      <c r="T1917" s="22">
        <v>6450821.2973180003</v>
      </c>
      <c r="U1917" s="22">
        <v>7376160.3768843301</v>
      </c>
      <c r="V1917" s="22">
        <v>8194599.5047460403</v>
      </c>
      <c r="W1917" s="22">
        <v>7632898.6877102097</v>
      </c>
      <c r="X1917" s="22">
        <v>8239791.6472518397</v>
      </c>
      <c r="Y1917" s="22">
        <v>8727977.0675032195</v>
      </c>
      <c r="Z1917" s="22">
        <v>6950238.1627553003</v>
      </c>
      <c r="AA1917" s="22">
        <v>6305306.65057809</v>
      </c>
      <c r="AB1917" s="22">
        <v>6314455.2932677502</v>
      </c>
      <c r="AC1917" s="22">
        <v>5812975.6288310196</v>
      </c>
      <c r="AD1917" s="22">
        <v>6641489.0925254896</v>
      </c>
      <c r="AE1917" s="22">
        <v>6940023.64169979</v>
      </c>
    </row>
    <row r="1918" spans="1:31" x14ac:dyDescent="0.35">
      <c r="A1918" s="22" t="s">
        <v>5741</v>
      </c>
      <c r="B1918" s="22">
        <v>3</v>
      </c>
      <c r="C1918" s="22">
        <v>80.72</v>
      </c>
      <c r="D1918" s="24" t="s">
        <v>5742</v>
      </c>
      <c r="E1918" s="22">
        <f t="shared" si="146"/>
        <v>0.93273567216282616</v>
      </c>
      <c r="F1918" s="22">
        <f t="shared" si="150"/>
        <v>0.11845592827980321</v>
      </c>
      <c r="G1918" s="22">
        <f t="shared" si="147"/>
        <v>1.0758168378074882</v>
      </c>
      <c r="H1918" s="22">
        <f t="shared" si="148"/>
        <v>0.24268289016596492</v>
      </c>
      <c r="I1918" s="22">
        <f t="shared" si="149"/>
        <v>1.0727809285998449</v>
      </c>
      <c r="J1918" s="25">
        <v>0.156316432587075</v>
      </c>
      <c r="K1918" s="22" t="s">
        <v>5743</v>
      </c>
      <c r="L1918" s="22">
        <v>1076466.52308119</v>
      </c>
      <c r="M1918" s="22">
        <v>1102422.0995694101</v>
      </c>
      <c r="N1918" s="22">
        <v>1109521.04946152</v>
      </c>
      <c r="O1918" s="22">
        <v>1240322.9708887599</v>
      </c>
      <c r="P1918" s="22">
        <v>1083751.3975339299</v>
      </c>
      <c r="Q1918" s="22">
        <v>1072741.29521603</v>
      </c>
      <c r="R1918" s="22">
        <v>1028618.5797729701</v>
      </c>
      <c r="S1918" s="22">
        <v>934541.60900583002</v>
      </c>
      <c r="T1918" s="22">
        <v>1104115.87577907</v>
      </c>
      <c r="U1918" s="22">
        <v>1094946.71427747</v>
      </c>
      <c r="V1918" s="22">
        <v>992725.69707283296</v>
      </c>
      <c r="W1918" s="22">
        <v>970962.43502950598</v>
      </c>
      <c r="X1918" s="22">
        <v>1064353.90674989</v>
      </c>
      <c r="Y1918" s="22">
        <v>1198836.1042205601</v>
      </c>
      <c r="Z1918" s="22">
        <v>1004836.82398952</v>
      </c>
      <c r="AA1918" s="22">
        <v>1030887.7160444499</v>
      </c>
      <c r="AB1918" s="22">
        <v>1257770.3650281799</v>
      </c>
      <c r="AC1918" s="22">
        <v>1008508.93739415</v>
      </c>
      <c r="AD1918" s="22">
        <v>1134859.62101347</v>
      </c>
      <c r="AE1918" s="22">
        <v>1196340.41269483</v>
      </c>
    </row>
    <row r="1919" spans="1:31" x14ac:dyDescent="0.35">
      <c r="A1919" s="22" t="s">
        <v>5744</v>
      </c>
      <c r="B1919" s="22">
        <v>40</v>
      </c>
      <c r="C1919" s="22">
        <v>2846.33</v>
      </c>
      <c r="D1919" s="24" t="s">
        <v>5745</v>
      </c>
      <c r="E1919" s="22">
        <f t="shared" si="146"/>
        <v>1.0762597803772238</v>
      </c>
      <c r="F1919" s="22">
        <f t="shared" si="150"/>
        <v>0.17033409733948091</v>
      </c>
      <c r="G1919" s="22">
        <f t="shared" si="147"/>
        <v>0.98407529226342261</v>
      </c>
      <c r="H1919" s="22">
        <f t="shared" si="148"/>
        <v>0.69691155909401181</v>
      </c>
      <c r="I1919" s="22">
        <f t="shared" si="149"/>
        <v>1.0496370535788864</v>
      </c>
      <c r="J1919" s="25">
        <v>0.28101420106238201</v>
      </c>
      <c r="K1919" s="22" t="s">
        <v>5746</v>
      </c>
      <c r="L1919" s="22">
        <v>283251830.44575</v>
      </c>
      <c r="M1919" s="22">
        <v>311931383.56089598</v>
      </c>
      <c r="N1919" s="22">
        <v>281866763.93646997</v>
      </c>
      <c r="O1919" s="22">
        <v>272781261.14937001</v>
      </c>
      <c r="P1919" s="22">
        <v>263884948.271323</v>
      </c>
      <c r="Q1919" s="22">
        <v>338718853.55705398</v>
      </c>
      <c r="R1919" s="22">
        <v>312754763.117805</v>
      </c>
      <c r="S1919" s="22">
        <v>266925134.145625</v>
      </c>
      <c r="T1919" s="22">
        <v>293799731.52964801</v>
      </c>
      <c r="U1919" s="22">
        <v>309327390.97776699</v>
      </c>
      <c r="V1919" s="22">
        <v>278529313.33001101</v>
      </c>
      <c r="W1919" s="22">
        <v>245297854.46900699</v>
      </c>
      <c r="X1919" s="22">
        <v>274574674.32698399</v>
      </c>
      <c r="Y1919" s="22">
        <v>292888838.85057801</v>
      </c>
      <c r="Z1919" s="22">
        <v>255571248.62426901</v>
      </c>
      <c r="AA1919" s="22">
        <v>257428304.09078699</v>
      </c>
      <c r="AB1919" s="22">
        <v>251676480.47624701</v>
      </c>
      <c r="AC1919" s="22">
        <v>281901882.83734399</v>
      </c>
      <c r="AD1919" s="22">
        <v>279296098.30421001</v>
      </c>
      <c r="AE1919" s="22">
        <v>255110781.30184501</v>
      </c>
    </row>
    <row r="1920" spans="1:31" x14ac:dyDescent="0.35">
      <c r="A1920" s="22" t="s">
        <v>5747</v>
      </c>
      <c r="B1920" s="22">
        <v>1</v>
      </c>
      <c r="C1920" s="22">
        <v>18.760000000000002</v>
      </c>
      <c r="D1920" s="22" t="s">
        <v>5748</v>
      </c>
      <c r="E1920" s="22">
        <f t="shared" si="146"/>
        <v>1.3157229660810468</v>
      </c>
      <c r="F1920" s="22">
        <f t="shared" si="150"/>
        <v>0.14083842336147612</v>
      </c>
      <c r="G1920" s="22">
        <f t="shared" si="147"/>
        <v>1.015637178228848</v>
      </c>
      <c r="H1920" s="22">
        <f t="shared" si="148"/>
        <v>0.95454222775848407</v>
      </c>
      <c r="I1920" s="22">
        <f t="shared" si="149"/>
        <v>1.152433475917704</v>
      </c>
      <c r="J1920" s="25">
        <v>0.29653768042345202</v>
      </c>
      <c r="K1920" s="22" t="s">
        <v>5749</v>
      </c>
      <c r="L1920" s="22">
        <v>388967.64529879898</v>
      </c>
      <c r="M1920" s="22">
        <v>409540.66296177998</v>
      </c>
      <c r="N1920" s="22">
        <v>461456.84954328497</v>
      </c>
      <c r="O1920" s="22">
        <v>418348.79671189701</v>
      </c>
      <c r="P1920" s="22">
        <v>455132.46469217399</v>
      </c>
      <c r="Q1920" s="22">
        <v>799338.35634761106</v>
      </c>
      <c r="R1920" s="22">
        <v>682788.66542241804</v>
      </c>
      <c r="S1920" s="22">
        <v>442172.30848266702</v>
      </c>
      <c r="T1920" s="22">
        <v>347265.21530597098</v>
      </c>
      <c r="U1920" s="22">
        <v>535459.90509658598</v>
      </c>
      <c r="V1920" s="22">
        <v>274811.83091958298</v>
      </c>
      <c r="W1920" s="22">
        <v>284064.68354754301</v>
      </c>
      <c r="X1920" s="22">
        <v>203773.782471029</v>
      </c>
      <c r="Y1920" s="22">
        <v>352242.25053705199</v>
      </c>
      <c r="Z1920" s="22">
        <v>736360.87737782602</v>
      </c>
      <c r="AA1920" s="22">
        <v>430110.88857406302</v>
      </c>
      <c r="AB1920" s="22">
        <v>450192.333721111</v>
      </c>
      <c r="AC1920" s="22">
        <v>359383.295052248</v>
      </c>
      <c r="AD1920" s="22">
        <v>308639.857030546</v>
      </c>
      <c r="AE1920" s="22">
        <v>331875.43022625701</v>
      </c>
    </row>
    <row r="1921" spans="1:31" x14ac:dyDescent="0.35">
      <c r="A1921" s="22" t="s">
        <v>5750</v>
      </c>
      <c r="B1921" s="22">
        <v>2</v>
      </c>
      <c r="C1921" s="22">
        <v>56.87</v>
      </c>
      <c r="D1921" s="24" t="s">
        <v>5751</v>
      </c>
      <c r="E1921" s="22">
        <f t="shared" si="146"/>
        <v>1.1516078568910499</v>
      </c>
      <c r="F1921" s="22">
        <f t="shared" si="150"/>
        <v>0.46588552848733356</v>
      </c>
      <c r="G1921" s="22">
        <f t="shared" si="147"/>
        <v>0.9724048199802301</v>
      </c>
      <c r="H1921" s="22">
        <f t="shared" si="148"/>
        <v>0.93847310047390753</v>
      </c>
      <c r="I1921" s="22">
        <f t="shared" si="149"/>
        <v>1.0355452438869301</v>
      </c>
      <c r="J1921" s="25">
        <v>0.552879517098401</v>
      </c>
      <c r="K1921" s="22" t="s">
        <v>5752</v>
      </c>
      <c r="L1921" s="22">
        <v>204013.88259133999</v>
      </c>
      <c r="M1921" s="22">
        <v>257424.87466872201</v>
      </c>
      <c r="N1921" s="22">
        <v>149194.59820274799</v>
      </c>
      <c r="O1921" s="22">
        <v>202304.32498493299</v>
      </c>
      <c r="P1921" s="22">
        <v>147585.544023867</v>
      </c>
      <c r="Q1921" s="22">
        <v>97288.134534997793</v>
      </c>
      <c r="R1921" s="22">
        <v>240983.51401168999</v>
      </c>
      <c r="S1921" s="22">
        <v>227892.32239884199</v>
      </c>
      <c r="T1921" s="22">
        <v>264796.238489952</v>
      </c>
      <c r="U1921" s="22">
        <v>275185.88259235001</v>
      </c>
      <c r="V1921" s="22">
        <v>112774.18431603799</v>
      </c>
      <c r="W1921" s="22">
        <v>157182.11533224501</v>
      </c>
      <c r="X1921" s="22">
        <v>425702.74460217502</v>
      </c>
      <c r="Y1921" s="22">
        <v>88384.993553692402</v>
      </c>
      <c r="Z1921" s="22">
        <v>143509.084709624</v>
      </c>
      <c r="AA1921" s="22">
        <v>209406.89925440901</v>
      </c>
      <c r="AB1921" s="22">
        <v>157159.554289288</v>
      </c>
      <c r="AC1921" s="22">
        <v>226865.39267981899</v>
      </c>
      <c r="AD1921" s="22">
        <v>117324.65151842299</v>
      </c>
      <c r="AE1921" s="22">
        <v>191200.629378168</v>
      </c>
    </row>
    <row r="1922" spans="1:31" x14ac:dyDescent="0.35">
      <c r="A1922" s="22" t="s">
        <v>5753</v>
      </c>
      <c r="B1922" s="22">
        <v>1</v>
      </c>
      <c r="C1922" s="22">
        <v>29.15</v>
      </c>
      <c r="D1922" s="22" t="s">
        <v>5754</v>
      </c>
      <c r="E1922" s="22">
        <f t="shared" si="146"/>
        <v>0.81154283830145557</v>
      </c>
      <c r="F1922" s="22">
        <f t="shared" si="150"/>
        <v>0.28026721582820768</v>
      </c>
      <c r="G1922" s="22">
        <f t="shared" si="147"/>
        <v>0.82385911189605521</v>
      </c>
      <c r="H1922" s="22">
        <f t="shared" si="148"/>
        <v>0.2375394324924327</v>
      </c>
      <c r="I1922" s="22">
        <f t="shared" si="149"/>
        <v>1.360878975394209</v>
      </c>
      <c r="J1922" s="25">
        <v>4.6467863815827501E-2</v>
      </c>
      <c r="K1922" s="22" t="s">
        <v>5755</v>
      </c>
      <c r="L1922" s="22">
        <v>144992.83269570899</v>
      </c>
      <c r="M1922" s="22">
        <v>134973.22825474001</v>
      </c>
      <c r="N1922" s="22">
        <v>126362.886992297</v>
      </c>
      <c r="O1922" s="22">
        <v>125944.122713502</v>
      </c>
      <c r="P1922" s="22">
        <v>91708.809873777296</v>
      </c>
      <c r="Q1922" s="22">
        <v>167790.812673604</v>
      </c>
      <c r="R1922" s="22">
        <v>65277.106145974198</v>
      </c>
      <c r="S1922" s="22">
        <v>71305.2263100852</v>
      </c>
      <c r="T1922" s="22">
        <v>97741.165886897099</v>
      </c>
      <c r="U1922" s="22">
        <v>104273.71535745601</v>
      </c>
      <c r="V1922" s="22">
        <v>83158.481125907201</v>
      </c>
      <c r="W1922" s="22">
        <v>96258.949147874795</v>
      </c>
      <c r="X1922" s="22">
        <v>75191.957689053801</v>
      </c>
      <c r="Y1922" s="22">
        <v>70692.105694760598</v>
      </c>
      <c r="Z1922" s="22">
        <v>133212.37260981</v>
      </c>
      <c r="AA1922" s="22">
        <v>92794.012666919705</v>
      </c>
      <c r="AB1922" s="22">
        <v>62142.858093432398</v>
      </c>
      <c r="AC1922" s="22">
        <v>65716.675817527503</v>
      </c>
      <c r="AD1922" s="22">
        <v>84835.541493384997</v>
      </c>
      <c r="AE1922" s="22">
        <v>72261.738583827493</v>
      </c>
    </row>
    <row r="1923" spans="1:31" x14ac:dyDescent="0.35">
      <c r="A1923" s="22" t="s">
        <v>5756</v>
      </c>
      <c r="B1923" s="22">
        <v>7</v>
      </c>
      <c r="C1923" s="22">
        <v>240.26</v>
      </c>
      <c r="D1923" s="24" t="s">
        <v>5757</v>
      </c>
      <c r="E1923" s="22">
        <f t="shared" si="146"/>
        <v>0.97755394997422973</v>
      </c>
      <c r="F1923" s="22">
        <f t="shared" si="150"/>
        <v>0.76296586698384816</v>
      </c>
      <c r="G1923" s="22">
        <f t="shared" si="147"/>
        <v>1.3009273069486493</v>
      </c>
      <c r="H1923" s="22">
        <f t="shared" si="148"/>
        <v>5.5735440867714613E-3</v>
      </c>
      <c r="I1923" s="22">
        <f t="shared" si="149"/>
        <v>1.1742898279583587</v>
      </c>
      <c r="J1923" s="25">
        <v>8.3505424839607101E-2</v>
      </c>
      <c r="K1923" s="22" t="s">
        <v>5758</v>
      </c>
      <c r="L1923" s="22">
        <v>3279621.1618016898</v>
      </c>
      <c r="M1923" s="22">
        <v>3641616.4471918</v>
      </c>
      <c r="N1923" s="22">
        <v>3593204.7079362199</v>
      </c>
      <c r="O1923" s="22">
        <v>4436329.7736599604</v>
      </c>
      <c r="P1923" s="22">
        <v>3787398.8621026599</v>
      </c>
      <c r="Q1923" s="22">
        <v>4128314.4363228302</v>
      </c>
      <c r="R1923" s="22">
        <v>3038132.7584111202</v>
      </c>
      <c r="S1923" s="22">
        <v>3961661.8286469099</v>
      </c>
      <c r="T1923" s="22">
        <v>3500713.6101000598</v>
      </c>
      <c r="U1923" s="22">
        <v>3688750.39661584</v>
      </c>
      <c r="V1923" s="22">
        <v>3501511.01008008</v>
      </c>
      <c r="W1923" s="22">
        <v>3232369.8769491999</v>
      </c>
      <c r="X1923" s="22">
        <v>2644310.2933244202</v>
      </c>
      <c r="Y1923" s="22">
        <v>2797139.7181869801</v>
      </c>
      <c r="Z1923" s="22">
        <v>3781693.0886898399</v>
      </c>
      <c r="AA1923" s="22">
        <v>4503409.1004102603</v>
      </c>
      <c r="AB1923" s="22">
        <v>3974761.3303685798</v>
      </c>
      <c r="AC1923" s="22">
        <v>4466442.3816677202</v>
      </c>
      <c r="AD1923" s="22">
        <v>3779422.0335924099</v>
      </c>
      <c r="AE1923" s="22">
        <v>4034893.39658383</v>
      </c>
    </row>
    <row r="1924" spans="1:31" x14ac:dyDescent="0.35">
      <c r="A1924" s="22" t="s">
        <v>5759</v>
      </c>
      <c r="B1924" s="22">
        <v>5</v>
      </c>
      <c r="C1924" s="22">
        <v>270.19</v>
      </c>
      <c r="D1924" s="24" t="s">
        <v>5760</v>
      </c>
      <c r="E1924" s="22">
        <f t="shared" si="146"/>
        <v>0.89136798598642797</v>
      </c>
      <c r="F1924" s="22">
        <f t="shared" si="150"/>
        <v>0.20513838905046436</v>
      </c>
      <c r="G1924" s="22">
        <f t="shared" si="147"/>
        <v>1.3148002563155436</v>
      </c>
      <c r="H1924" s="22">
        <f t="shared" si="148"/>
        <v>2.6164156433849336E-2</v>
      </c>
      <c r="I1924" s="22">
        <f t="shared" si="149"/>
        <v>1.1371425499924157</v>
      </c>
      <c r="J1924" s="25">
        <v>0.14819663537050601</v>
      </c>
      <c r="K1924" s="22" t="s">
        <v>5761</v>
      </c>
      <c r="L1924" s="22">
        <v>2557548.9481979301</v>
      </c>
      <c r="M1924" s="22">
        <v>2857604.6562486901</v>
      </c>
      <c r="N1924" s="22">
        <v>2948148.26047723</v>
      </c>
      <c r="O1924" s="22">
        <v>3423773.2501118002</v>
      </c>
      <c r="P1924" s="22">
        <v>2709130.74841436</v>
      </c>
      <c r="Q1924" s="22">
        <v>3069209.9554613899</v>
      </c>
      <c r="R1924" s="22">
        <v>2008539.4441511</v>
      </c>
      <c r="S1924" s="22">
        <v>2707252.7694266802</v>
      </c>
      <c r="T1924" s="22">
        <v>2687403.04848345</v>
      </c>
      <c r="U1924" s="22">
        <v>2449048.6074254601</v>
      </c>
      <c r="V1924" s="22">
        <v>2673946.6613932298</v>
      </c>
      <c r="W1924" s="22">
        <v>2667134.66744579</v>
      </c>
      <c r="X1924" s="22">
        <v>2222560.8445271398</v>
      </c>
      <c r="Y1924" s="22">
        <v>2126854.4596079402</v>
      </c>
      <c r="Z1924" s="22">
        <v>3057426.5394959599</v>
      </c>
      <c r="AA1924" s="22">
        <v>3979525.8884057701</v>
      </c>
      <c r="AB1924" s="22">
        <v>2996352.0412635198</v>
      </c>
      <c r="AC1924" s="22">
        <v>3905017.7192897201</v>
      </c>
      <c r="AD1924" s="22">
        <v>2953883.71752044</v>
      </c>
      <c r="AE1924" s="22">
        <v>2926193.2881750399</v>
      </c>
    </row>
    <row r="1925" spans="1:31" x14ac:dyDescent="0.35">
      <c r="A1925" s="22" t="s">
        <v>5762</v>
      </c>
      <c r="B1925" s="22">
        <v>3</v>
      </c>
      <c r="C1925" s="22">
        <v>137.74</v>
      </c>
      <c r="D1925" s="24" t="s">
        <v>5763</v>
      </c>
      <c r="E1925" s="22">
        <f t="shared" si="146"/>
        <v>0.88418563467548583</v>
      </c>
      <c r="F1925" s="22">
        <f t="shared" si="150"/>
        <v>0.11158230195541043</v>
      </c>
      <c r="G1925" s="22">
        <f t="shared" si="147"/>
        <v>1.1983494646018558</v>
      </c>
      <c r="H1925" s="22">
        <f t="shared" si="148"/>
        <v>2.4008266604935047E-2</v>
      </c>
      <c r="I1925" s="22">
        <f t="shared" si="149"/>
        <v>1.1978062455970393</v>
      </c>
      <c r="J1925" s="25">
        <v>3.1253820625865097E-2</v>
      </c>
      <c r="K1925" s="22" t="s">
        <v>5764</v>
      </c>
      <c r="L1925" s="22">
        <v>2708420.4422567599</v>
      </c>
      <c r="M1925" s="22">
        <v>3094191.6125472202</v>
      </c>
      <c r="N1925" s="22">
        <v>2661506.5205978299</v>
      </c>
      <c r="O1925" s="22">
        <v>3430467.4930518698</v>
      </c>
      <c r="P1925" s="22">
        <v>2703224.6427294398</v>
      </c>
      <c r="Q1925" s="22">
        <v>2438927.7779509602</v>
      </c>
      <c r="R1925" s="22">
        <v>2244254.6484412402</v>
      </c>
      <c r="S1925" s="22">
        <v>2909947.4178126398</v>
      </c>
      <c r="T1925" s="22">
        <v>2735814.3346651201</v>
      </c>
      <c r="U1925" s="22">
        <v>2578230.3496700898</v>
      </c>
      <c r="V1925" s="22">
        <v>2408770.0706242602</v>
      </c>
      <c r="W1925" s="22">
        <v>2681434.4294246798</v>
      </c>
      <c r="X1925" s="22">
        <v>2029352.86539302</v>
      </c>
      <c r="Y1925" s="22">
        <v>2518311.3127611699</v>
      </c>
      <c r="Z1925" s="22">
        <v>2549253.2080305899</v>
      </c>
      <c r="AA1925" s="22">
        <v>3050555.8778551999</v>
      </c>
      <c r="AB1925" s="22">
        <v>2613929.5360067701</v>
      </c>
      <c r="AC1925" s="22">
        <v>3168803.0764097301</v>
      </c>
      <c r="AD1925" s="22">
        <v>3189654.7047551498</v>
      </c>
      <c r="AE1925" s="22">
        <v>2581487.7923788899</v>
      </c>
    </row>
    <row r="1926" spans="1:31" x14ac:dyDescent="0.35">
      <c r="A1926" s="22" t="s">
        <v>5765</v>
      </c>
      <c r="B1926" s="22">
        <v>1</v>
      </c>
      <c r="C1926" s="22">
        <v>61.26</v>
      </c>
      <c r="D1926" s="22" t="s">
        <v>5766</v>
      </c>
      <c r="E1926" s="22">
        <f t="shared" ref="E1926:E1989" si="151">AVERAGE(Q1926:U1926)/AVERAGE(L1926:P1926)</f>
        <v>0.68686355618975503</v>
      </c>
      <c r="F1926" s="22">
        <f t="shared" si="150"/>
        <v>0.13481484078456052</v>
      </c>
      <c r="G1926" s="22">
        <f t="shared" ref="G1926:G1989" si="152">AVERAGE(AA1926:AE1926)/AVERAGE(V1926:Z1926)</f>
        <v>1.2960674376245089</v>
      </c>
      <c r="H1926" s="22">
        <f t="shared" ref="H1926:H1989" si="153">_xlfn.T.TEST(AA1926:AE1926,V1926:Z1926,2,2)</f>
        <v>0.51950409020248478</v>
      </c>
      <c r="I1926" s="22">
        <f t="shared" ref="I1926:I1989" si="154">AVERAGE(L1926:P1926)/AVERAGE(V1926:Z1926)</f>
        <v>1.3553288448619518</v>
      </c>
      <c r="J1926" s="25">
        <v>0.32638651759961101</v>
      </c>
      <c r="K1926" s="22" t="s">
        <v>5767</v>
      </c>
      <c r="L1926" s="22">
        <v>80082.865829680406</v>
      </c>
      <c r="M1926" s="22">
        <v>46925.383033027698</v>
      </c>
      <c r="N1926" s="22">
        <v>109434.72722383399</v>
      </c>
      <c r="O1926" s="22">
        <v>134178.07153501399</v>
      </c>
      <c r="P1926" s="22">
        <v>89027.362596118095</v>
      </c>
      <c r="Q1926" s="22">
        <v>44841.021080546001</v>
      </c>
      <c r="R1926" s="22">
        <v>36964.359199484999</v>
      </c>
      <c r="S1926" s="22">
        <v>79871.516919843605</v>
      </c>
      <c r="T1926" s="22">
        <v>81464.525110208706</v>
      </c>
      <c r="U1926" s="22">
        <v>72574.319328995698</v>
      </c>
      <c r="V1926" s="22">
        <v>96458.044095440797</v>
      </c>
      <c r="W1926" s="22">
        <v>89732.474074001802</v>
      </c>
      <c r="X1926" s="22">
        <v>54043.072766119702</v>
      </c>
      <c r="Y1926" s="22">
        <v>5310.6608614509496</v>
      </c>
      <c r="Z1926" s="22">
        <v>93597.360926865702</v>
      </c>
      <c r="AA1926" s="22">
        <v>171711.68036964399</v>
      </c>
      <c r="AB1926" s="22">
        <v>45063.828190648899</v>
      </c>
      <c r="AC1926" s="22">
        <v>111000.169887175</v>
      </c>
      <c r="AD1926" s="22">
        <v>67449.175428284594</v>
      </c>
      <c r="AE1926" s="22">
        <v>44325.547119128903</v>
      </c>
    </row>
    <row r="1927" spans="1:31" x14ac:dyDescent="0.35">
      <c r="A1927" s="22" t="s">
        <v>5768</v>
      </c>
      <c r="B1927" s="22">
        <v>1</v>
      </c>
      <c r="C1927" s="22">
        <v>62.96</v>
      </c>
      <c r="D1927" s="22" t="s">
        <v>5769</v>
      </c>
      <c r="E1927" s="22">
        <f t="shared" si="151"/>
        <v>1.1153149926918979</v>
      </c>
      <c r="F1927" s="22">
        <f t="shared" si="150"/>
        <v>0.29850261961377361</v>
      </c>
      <c r="G1927" s="22">
        <f t="shared" si="152"/>
        <v>1.0211803418638101</v>
      </c>
      <c r="H1927" s="22">
        <f t="shared" si="153"/>
        <v>0.86503801361404231</v>
      </c>
      <c r="I1927" s="22">
        <f t="shared" si="154"/>
        <v>1.0771681547084277</v>
      </c>
      <c r="J1927" s="25">
        <v>0.54670799491656297</v>
      </c>
      <c r="K1927" s="22" t="s">
        <v>5770</v>
      </c>
      <c r="L1927" s="22">
        <v>581554.16760644095</v>
      </c>
      <c r="M1927" s="22">
        <v>685447.56337472005</v>
      </c>
      <c r="N1927" s="22">
        <v>509277.556915803</v>
      </c>
      <c r="O1927" s="22">
        <v>592722.402001012</v>
      </c>
      <c r="P1927" s="22">
        <v>409333.02932595799</v>
      </c>
      <c r="Q1927" s="22">
        <v>571109.76522283105</v>
      </c>
      <c r="R1927" s="22">
        <v>509231.58027973701</v>
      </c>
      <c r="S1927" s="22">
        <v>653459.76614087902</v>
      </c>
      <c r="T1927" s="22">
        <v>696508.22442218999</v>
      </c>
      <c r="U1927" s="22">
        <v>668409.03100125096</v>
      </c>
      <c r="V1927" s="22">
        <v>601410.18813600903</v>
      </c>
      <c r="W1927" s="22">
        <v>587548.19432152004</v>
      </c>
      <c r="X1927" s="22">
        <v>436791.67767068697</v>
      </c>
      <c r="Y1927" s="22">
        <v>452405.10936069197</v>
      </c>
      <c r="Z1927" s="22">
        <v>501140.09381748299</v>
      </c>
      <c r="AA1927" s="22">
        <v>379109.68030877702</v>
      </c>
      <c r="AB1927" s="22">
        <v>519928.00931529899</v>
      </c>
      <c r="AC1927" s="22">
        <v>461445.18195647001</v>
      </c>
      <c r="AD1927" s="22">
        <v>590581.43323799397</v>
      </c>
      <c r="AE1927" s="22">
        <v>682861.31393238704</v>
      </c>
    </row>
    <row r="1928" spans="1:31" x14ac:dyDescent="0.35">
      <c r="A1928" s="22" t="s">
        <v>5771</v>
      </c>
      <c r="B1928" s="22">
        <v>4</v>
      </c>
      <c r="C1928" s="22">
        <v>96.85</v>
      </c>
      <c r="D1928" s="24" t="s">
        <v>5772</v>
      </c>
      <c r="E1928" s="22">
        <f t="shared" si="151"/>
        <v>1.146100574612394</v>
      </c>
      <c r="F1928" s="22">
        <f t="shared" si="150"/>
        <v>0.36653258094346441</v>
      </c>
      <c r="G1928" s="22">
        <f t="shared" si="152"/>
        <v>1.7881935620856029</v>
      </c>
      <c r="H1928" s="22">
        <f t="shared" si="153"/>
        <v>3.2430069982554203E-3</v>
      </c>
      <c r="I1928" s="22">
        <f t="shared" si="154"/>
        <v>1.2959791816399722</v>
      </c>
      <c r="J1928" s="25">
        <v>0.27278719094836001</v>
      </c>
      <c r="K1928" s="22" t="s">
        <v>5773</v>
      </c>
      <c r="L1928" s="22">
        <v>255782.72294843401</v>
      </c>
      <c r="M1928" s="22">
        <v>263756.47935429798</v>
      </c>
      <c r="N1928" s="22">
        <v>374055.78096163803</v>
      </c>
      <c r="O1928" s="22">
        <v>289312.37951826601</v>
      </c>
      <c r="P1928" s="22">
        <v>133817.90569475701</v>
      </c>
      <c r="Q1928" s="22">
        <v>300069.02433577098</v>
      </c>
      <c r="R1928" s="22">
        <v>331117.95966066798</v>
      </c>
      <c r="S1928" s="22">
        <v>263297.91011409799</v>
      </c>
      <c r="T1928" s="22">
        <v>298732.35744480998</v>
      </c>
      <c r="U1928" s="22">
        <v>315882.33525325201</v>
      </c>
      <c r="V1928" s="22">
        <v>176835.13688098901</v>
      </c>
      <c r="W1928" s="22">
        <v>224863.14918826701</v>
      </c>
      <c r="X1928" s="22">
        <v>246952.17231189599</v>
      </c>
      <c r="Y1928" s="22">
        <v>202015.99821589899</v>
      </c>
      <c r="Z1928" s="22">
        <v>165341.583602459</v>
      </c>
      <c r="AA1928" s="22">
        <v>292527.77690198901</v>
      </c>
      <c r="AB1928" s="22">
        <v>378406.53278607799</v>
      </c>
      <c r="AC1928" s="22">
        <v>494759.98907917901</v>
      </c>
      <c r="AD1928" s="22">
        <v>322465.64417904097</v>
      </c>
      <c r="AE1928" s="22">
        <v>328659.09356568701</v>
      </c>
    </row>
    <row r="1929" spans="1:31" x14ac:dyDescent="0.35">
      <c r="A1929" s="22" t="s">
        <v>5774</v>
      </c>
      <c r="B1929" s="22">
        <v>2</v>
      </c>
      <c r="C1929" s="22">
        <v>86.15</v>
      </c>
      <c r="D1929" s="24" t="s">
        <v>5775</v>
      </c>
      <c r="E1929" s="22">
        <f t="shared" si="151"/>
        <v>0.73010391722064982</v>
      </c>
      <c r="F1929" s="22">
        <f t="shared" si="150"/>
        <v>4.1289185728628622E-2</v>
      </c>
      <c r="G1929" s="22">
        <f t="shared" si="152"/>
        <v>1.1876512036846183</v>
      </c>
      <c r="H1929" s="22">
        <f t="shared" si="153"/>
        <v>0.18213238757500452</v>
      </c>
      <c r="I1929" s="22">
        <f t="shared" si="154"/>
        <v>1.1666691362202513</v>
      </c>
      <c r="J1929" s="25">
        <v>0.25113953411348799</v>
      </c>
      <c r="K1929" s="22" t="s">
        <v>5776</v>
      </c>
      <c r="L1929" s="22">
        <v>2360003.9164728299</v>
      </c>
      <c r="M1929" s="22">
        <v>2994257.9146879902</v>
      </c>
      <c r="N1929" s="22">
        <v>2799301.6066454598</v>
      </c>
      <c r="O1929" s="22">
        <v>2920636.8004124099</v>
      </c>
      <c r="P1929" s="22">
        <v>2181993.54020542</v>
      </c>
      <c r="Q1929" s="22">
        <v>2832487.15966861</v>
      </c>
      <c r="R1929" s="22">
        <v>1577534.13670679</v>
      </c>
      <c r="S1929" s="22">
        <v>1427987.78769065</v>
      </c>
      <c r="T1929" s="22">
        <v>2039012.56140355</v>
      </c>
      <c r="U1929" s="22">
        <v>1801377.3595938501</v>
      </c>
      <c r="V1929" s="22">
        <v>2931086.2000337401</v>
      </c>
      <c r="W1929" s="22">
        <v>2485242.9213673999</v>
      </c>
      <c r="X1929" s="22">
        <v>2404290.5685266</v>
      </c>
      <c r="Y1929" s="22">
        <v>1369777.9810518301</v>
      </c>
      <c r="Z1929" s="22">
        <v>2172030.0875632102</v>
      </c>
      <c r="AA1929" s="22">
        <v>2614052.8183664</v>
      </c>
      <c r="AB1929" s="22">
        <v>2771366.6044772901</v>
      </c>
      <c r="AC1929" s="22">
        <v>2712731.1971315299</v>
      </c>
      <c r="AD1929" s="22">
        <v>3128174.9082310898</v>
      </c>
      <c r="AE1929" s="22">
        <v>2268275.47600654</v>
      </c>
    </row>
    <row r="1930" spans="1:31" x14ac:dyDescent="0.35">
      <c r="A1930" s="22" t="s">
        <v>5777</v>
      </c>
      <c r="B1930" s="22">
        <v>1</v>
      </c>
      <c r="C1930" s="22">
        <v>32.85</v>
      </c>
      <c r="D1930" s="22" t="s">
        <v>5778</v>
      </c>
      <c r="E1930" s="22">
        <f t="shared" si="151"/>
        <v>1.5012284244375333</v>
      </c>
      <c r="F1930" s="22">
        <f t="shared" si="150"/>
        <v>0.17431319331807807</v>
      </c>
      <c r="G1930" s="22">
        <f t="shared" si="152"/>
        <v>1.2589308672983368</v>
      </c>
      <c r="H1930" s="22">
        <f t="shared" si="153"/>
        <v>0.34581826347629974</v>
      </c>
      <c r="I1930" s="22">
        <f t="shared" si="154"/>
        <v>1.0243495669127289</v>
      </c>
      <c r="J1930" s="25">
        <v>0.82776502236562</v>
      </c>
      <c r="K1930" s="22" t="s">
        <v>5779</v>
      </c>
      <c r="L1930" s="22">
        <v>190290.031070211</v>
      </c>
      <c r="M1930" s="22">
        <v>248279.439515281</v>
      </c>
      <c r="N1930" s="22">
        <v>143644.26852913501</v>
      </c>
      <c r="O1930" s="22">
        <v>164461.32439715299</v>
      </c>
      <c r="P1930" s="22">
        <v>194282.102751528</v>
      </c>
      <c r="Q1930" s="22">
        <v>520522.47998809098</v>
      </c>
      <c r="R1930" s="22">
        <v>260388.012899494</v>
      </c>
      <c r="S1930" s="22">
        <v>209400.145044114</v>
      </c>
      <c r="T1930" s="22">
        <v>235450.634494019</v>
      </c>
      <c r="U1930" s="22">
        <v>186830.37174695401</v>
      </c>
      <c r="V1930" s="22">
        <v>134715.028465421</v>
      </c>
      <c r="W1930" s="22">
        <v>221622.75514502299</v>
      </c>
      <c r="X1930" s="22">
        <v>149303.26203786299</v>
      </c>
      <c r="Y1930" s="22">
        <v>170185.72313524701</v>
      </c>
      <c r="Z1930" s="22">
        <v>242763.13124368401</v>
      </c>
      <c r="AA1930" s="22">
        <v>220521.16006744199</v>
      </c>
      <c r="AB1930" s="22">
        <v>193184.62786958</v>
      </c>
      <c r="AC1930" s="22">
        <v>162799.41123638599</v>
      </c>
      <c r="AD1930" s="22">
        <v>397828.19334858499</v>
      </c>
      <c r="AE1930" s="22">
        <v>182107.78701078999</v>
      </c>
    </row>
    <row r="1931" spans="1:31" x14ac:dyDescent="0.35">
      <c r="A1931" s="22" t="s">
        <v>5780</v>
      </c>
      <c r="B1931" s="22">
        <v>7</v>
      </c>
      <c r="C1931" s="22">
        <v>352.14</v>
      </c>
      <c r="D1931" s="24" t="s">
        <v>5781</v>
      </c>
      <c r="E1931" s="22">
        <f t="shared" si="151"/>
        <v>0.97510518034738614</v>
      </c>
      <c r="F1931" s="22">
        <f t="shared" si="150"/>
        <v>0.73548379880086667</v>
      </c>
      <c r="G1931" s="22">
        <f t="shared" si="152"/>
        <v>1.1320081682711367</v>
      </c>
      <c r="H1931" s="22">
        <f t="shared" si="153"/>
        <v>0.11763702851643813</v>
      </c>
      <c r="I1931" s="22">
        <f t="shared" si="154"/>
        <v>1.0481987025992749</v>
      </c>
      <c r="J1931" s="25">
        <v>0.44244498319393399</v>
      </c>
      <c r="K1931" s="22" t="s">
        <v>5782</v>
      </c>
      <c r="L1931" s="22">
        <v>10301493.7634771</v>
      </c>
      <c r="M1931" s="22">
        <v>10131102.134596501</v>
      </c>
      <c r="N1931" s="22">
        <v>10128776.7322457</v>
      </c>
      <c r="O1931" s="22">
        <v>10161456.3499864</v>
      </c>
      <c r="P1931" s="22">
        <v>10030754.899046401</v>
      </c>
      <c r="Q1931" s="22">
        <v>12440165.0877243</v>
      </c>
      <c r="R1931" s="22">
        <v>8037260.8678693697</v>
      </c>
      <c r="S1931" s="22">
        <v>10121209.961729901</v>
      </c>
      <c r="T1931" s="22">
        <v>9525475.7382420003</v>
      </c>
      <c r="U1931" s="22">
        <v>9365970.9063862506</v>
      </c>
      <c r="V1931" s="22">
        <v>9748992.2001151294</v>
      </c>
      <c r="W1931" s="22">
        <v>10020260.130982</v>
      </c>
      <c r="X1931" s="22">
        <v>8048538.4138541501</v>
      </c>
      <c r="Y1931" s="22">
        <v>8527224.8234070502</v>
      </c>
      <c r="Z1931" s="22">
        <v>12074796.2034896</v>
      </c>
      <c r="AA1931" s="22">
        <v>11583160.1542108</v>
      </c>
      <c r="AB1931" s="22">
        <v>10892026.9368379</v>
      </c>
      <c r="AC1931" s="22">
        <v>11071162.581751199</v>
      </c>
      <c r="AD1931" s="22">
        <v>10344249.145497801</v>
      </c>
      <c r="AE1931" s="22">
        <v>10921023.6135851</v>
      </c>
    </row>
    <row r="1932" spans="1:31" x14ac:dyDescent="0.35">
      <c r="A1932" s="22" t="s">
        <v>5783</v>
      </c>
      <c r="B1932" s="22">
        <v>1</v>
      </c>
      <c r="C1932" s="22">
        <v>16.43</v>
      </c>
      <c r="D1932" s="22" t="s">
        <v>5784</v>
      </c>
      <c r="E1932" s="22">
        <f t="shared" si="151"/>
        <v>6.3576999922169577</v>
      </c>
      <c r="F1932" s="22">
        <f t="shared" si="150"/>
        <v>2.5776468795453661E-3</v>
      </c>
      <c r="G1932" s="22">
        <f t="shared" si="152"/>
        <v>0.65921872445686347</v>
      </c>
      <c r="H1932" s="22">
        <f t="shared" si="153"/>
        <v>5.0116149390590767E-2</v>
      </c>
      <c r="I1932" s="22">
        <f t="shared" si="154"/>
        <v>0.31656718796124322</v>
      </c>
      <c r="J1932" s="25">
        <v>6.8305324918194107E-5</v>
      </c>
      <c r="K1932" s="22" t="s">
        <v>5785</v>
      </c>
      <c r="L1932" s="22">
        <v>30347.4691353407</v>
      </c>
      <c r="M1932" s="22">
        <v>28707.6628003021</v>
      </c>
      <c r="N1932" s="22">
        <v>29010.243358280401</v>
      </c>
      <c r="O1932" s="22">
        <v>51012.573760971798</v>
      </c>
      <c r="P1932" s="22">
        <v>46573.304474849698</v>
      </c>
      <c r="Q1932" s="22">
        <v>97476.110517597102</v>
      </c>
      <c r="R1932" s="22">
        <v>255829.242184242</v>
      </c>
      <c r="S1932" s="22">
        <v>169286.34518666501</v>
      </c>
      <c r="T1932" s="22">
        <v>349434.68464736501</v>
      </c>
      <c r="U1932" s="22">
        <v>308288.59058525698</v>
      </c>
      <c r="V1932" s="22">
        <v>91613.043721399998</v>
      </c>
      <c r="W1932" s="22">
        <v>134679.18626411099</v>
      </c>
      <c r="X1932" s="22">
        <v>95077.765924361796</v>
      </c>
      <c r="Y1932" s="22">
        <v>120763.142093159</v>
      </c>
      <c r="Z1932" s="22">
        <v>144318.208156298</v>
      </c>
      <c r="AA1932" s="22">
        <v>91191.8651355904</v>
      </c>
      <c r="AB1932" s="22">
        <v>52443.885188657201</v>
      </c>
      <c r="AC1932" s="22">
        <v>37564.130642853197</v>
      </c>
      <c r="AD1932" s="22">
        <v>94369.243480730103</v>
      </c>
      <c r="AE1932" s="22">
        <v>111030.583923333</v>
      </c>
    </row>
    <row r="1933" spans="1:31" x14ac:dyDescent="0.35">
      <c r="A1933" s="22" t="s">
        <v>5786</v>
      </c>
      <c r="B1933" s="22">
        <v>2</v>
      </c>
      <c r="C1933" s="22">
        <v>83.69</v>
      </c>
      <c r="D1933" s="24" t="s">
        <v>5787</v>
      </c>
      <c r="E1933" s="22">
        <f t="shared" si="151"/>
        <v>2.1070219051088404</v>
      </c>
      <c r="F1933" s="22">
        <f t="shared" si="150"/>
        <v>1.1371630718106655E-2</v>
      </c>
      <c r="G1933" s="22">
        <f t="shared" si="152"/>
        <v>2.6225820445358337</v>
      </c>
      <c r="H1933" s="22">
        <f t="shared" si="153"/>
        <v>1.1692978605942282E-2</v>
      </c>
      <c r="I1933" s="22">
        <f t="shared" si="154"/>
        <v>1.6025298839913922</v>
      </c>
      <c r="J1933" s="25">
        <v>0.25562125102310901</v>
      </c>
      <c r="K1933" s="22" t="s">
        <v>5788</v>
      </c>
      <c r="L1933" s="22">
        <v>215584.58310512299</v>
      </c>
      <c r="M1933" s="22">
        <v>169420.534758719</v>
      </c>
      <c r="N1933" s="22">
        <v>171984.936649254</v>
      </c>
      <c r="O1933" s="22">
        <v>75440.124959557696</v>
      </c>
      <c r="P1933" s="22">
        <v>49730.001933414198</v>
      </c>
      <c r="Q1933" s="22">
        <v>213399.44563895601</v>
      </c>
      <c r="R1933" s="22">
        <v>325346.91288869199</v>
      </c>
      <c r="S1933" s="22">
        <v>228298.819659837</v>
      </c>
      <c r="T1933" s="22">
        <v>272420.920732536</v>
      </c>
      <c r="U1933" s="22">
        <v>397860.34609558398</v>
      </c>
      <c r="V1933" s="22">
        <v>23594.069455508401</v>
      </c>
      <c r="W1933" s="22">
        <v>69370.431605973106</v>
      </c>
      <c r="X1933" s="22">
        <v>107774.04350006201</v>
      </c>
      <c r="Y1933" s="22">
        <v>53686.737579208901</v>
      </c>
      <c r="Z1933" s="22">
        <v>171251.76027858999</v>
      </c>
      <c r="AA1933" s="22">
        <v>139371.73598121299</v>
      </c>
      <c r="AB1933" s="22">
        <v>145173.74879024501</v>
      </c>
      <c r="AC1933" s="22">
        <v>256900.26116319699</v>
      </c>
      <c r="AD1933" s="22">
        <v>305603.820544196</v>
      </c>
      <c r="AE1933" s="22">
        <v>269323.40174123499</v>
      </c>
    </row>
    <row r="1934" spans="1:31" x14ac:dyDescent="0.35">
      <c r="A1934" s="22" t="s">
        <v>5789</v>
      </c>
      <c r="B1934" s="22">
        <v>19</v>
      </c>
      <c r="C1934" s="22">
        <v>1016.64</v>
      </c>
      <c r="D1934" s="24" t="s">
        <v>5790</v>
      </c>
      <c r="E1934" s="22">
        <f t="shared" si="151"/>
        <v>0.94962603547193991</v>
      </c>
      <c r="F1934" s="22">
        <f t="shared" si="150"/>
        <v>0.39830671926159866</v>
      </c>
      <c r="G1934" s="22">
        <f t="shared" si="152"/>
        <v>1.0727394785675279</v>
      </c>
      <c r="H1934" s="22">
        <f t="shared" si="153"/>
        <v>0.4708396723087146</v>
      </c>
      <c r="I1934" s="22">
        <f t="shared" si="154"/>
        <v>1.0772521522788789</v>
      </c>
      <c r="J1934" s="25">
        <v>0.35569912276256499</v>
      </c>
      <c r="K1934" s="22" t="s">
        <v>5791</v>
      </c>
      <c r="L1934" s="22">
        <v>24407605.921909899</v>
      </c>
      <c r="M1934" s="22">
        <v>21883857.101418301</v>
      </c>
      <c r="N1934" s="22">
        <v>24482626.592964899</v>
      </c>
      <c r="O1934" s="22">
        <v>25646446.941333599</v>
      </c>
      <c r="P1934" s="22">
        <v>23390499.651363902</v>
      </c>
      <c r="Q1934" s="22">
        <v>26700559.027597599</v>
      </c>
      <c r="R1934" s="22">
        <v>19238914.723073699</v>
      </c>
      <c r="S1934" s="22">
        <v>22769194.3358947</v>
      </c>
      <c r="T1934" s="22">
        <v>21975167.442010898</v>
      </c>
      <c r="U1934" s="22">
        <v>23091843.792351902</v>
      </c>
      <c r="V1934" s="22">
        <v>21683994.0363594</v>
      </c>
      <c r="W1934" s="22">
        <v>22837915.675321698</v>
      </c>
      <c r="X1934" s="22">
        <v>18881709.975055899</v>
      </c>
      <c r="Y1934" s="22">
        <v>18216598.867764</v>
      </c>
      <c r="Z1934" s="22">
        <v>29598901.273234501</v>
      </c>
      <c r="AA1934" s="22">
        <v>26255940.407656699</v>
      </c>
      <c r="AB1934" s="22">
        <v>22805063.092928201</v>
      </c>
      <c r="AC1934" s="22">
        <v>23901106.293089699</v>
      </c>
      <c r="AD1934" s="22">
        <v>22360664.097798299</v>
      </c>
      <c r="AE1934" s="22">
        <v>23986366.7192715</v>
      </c>
    </row>
    <row r="1935" spans="1:31" x14ac:dyDescent="0.35">
      <c r="A1935" s="22" t="s">
        <v>5792</v>
      </c>
      <c r="B1935" s="22">
        <v>4</v>
      </c>
      <c r="C1935" s="22">
        <v>177.19</v>
      </c>
      <c r="D1935" s="24" t="s">
        <v>5793</v>
      </c>
      <c r="E1935" s="22">
        <f t="shared" si="151"/>
        <v>1.0292824624132679</v>
      </c>
      <c r="F1935" s="22">
        <f t="shared" si="150"/>
        <v>0.79901252020963542</v>
      </c>
      <c r="G1935" s="22">
        <f t="shared" si="152"/>
        <v>0.99972033865500376</v>
      </c>
      <c r="H1935" s="22">
        <f t="shared" si="153"/>
        <v>0.99848274572168849</v>
      </c>
      <c r="I1935" s="22">
        <f t="shared" si="154"/>
        <v>1.305569424720713</v>
      </c>
      <c r="J1935" s="25">
        <v>8.83262245322958E-2</v>
      </c>
      <c r="K1935" s="22" t="s">
        <v>5794</v>
      </c>
      <c r="L1935" s="22">
        <v>319573.44371278503</v>
      </c>
      <c r="M1935" s="22">
        <v>421500.04707330401</v>
      </c>
      <c r="N1935" s="22">
        <v>394405.04562801501</v>
      </c>
      <c r="O1935" s="22">
        <v>581639.91935310396</v>
      </c>
      <c r="P1935" s="22">
        <v>376558.915057084</v>
      </c>
      <c r="Q1935" s="22">
        <v>472432.67812059697</v>
      </c>
      <c r="R1935" s="22">
        <v>440711.1241442</v>
      </c>
      <c r="S1935" s="22">
        <v>383243.051765515</v>
      </c>
      <c r="T1935" s="22">
        <v>412814.360748548</v>
      </c>
      <c r="U1935" s="22">
        <v>445784.18496210402</v>
      </c>
      <c r="V1935" s="22">
        <v>257504.63858294999</v>
      </c>
      <c r="W1935" s="22">
        <v>324654.31343661301</v>
      </c>
      <c r="X1935" s="22">
        <v>250542.252127588</v>
      </c>
      <c r="Y1935" s="22">
        <v>379424.54078956298</v>
      </c>
      <c r="Z1935" s="22">
        <v>391524.992573603</v>
      </c>
      <c r="AA1935" s="22">
        <v>449654.59023727803</v>
      </c>
      <c r="AB1935" s="22">
        <v>252211.25779130799</v>
      </c>
      <c r="AC1935" s="22">
        <v>265231.18324474298</v>
      </c>
      <c r="AD1935" s="22">
        <v>318900.57726504502</v>
      </c>
      <c r="AE1935" s="22">
        <v>317204.64984978701</v>
      </c>
    </row>
    <row r="1936" spans="1:31" x14ac:dyDescent="0.35">
      <c r="A1936" s="22" t="s">
        <v>5795</v>
      </c>
      <c r="B1936" s="22">
        <v>2</v>
      </c>
      <c r="C1936" s="22">
        <v>130.03</v>
      </c>
      <c r="D1936" s="24" t="s">
        <v>5796</v>
      </c>
      <c r="E1936" s="22">
        <f t="shared" si="151"/>
        <v>1.2940088613706946</v>
      </c>
      <c r="F1936" s="22">
        <f t="shared" si="150"/>
        <v>0.55374027685833238</v>
      </c>
      <c r="G1936" s="22">
        <f t="shared" si="152"/>
        <v>2.2465761398618147</v>
      </c>
      <c r="H1936" s="22">
        <f t="shared" si="153"/>
        <v>5.3137774991259337E-2</v>
      </c>
      <c r="I1936" s="22">
        <f t="shared" si="154"/>
        <v>1.5015426792456976</v>
      </c>
      <c r="J1936" s="25">
        <v>0.418128178630081</v>
      </c>
      <c r="K1936" s="22" t="s">
        <v>5797</v>
      </c>
      <c r="L1936" s="22">
        <v>146664.263575385</v>
      </c>
      <c r="M1936" s="22">
        <v>381279.598357471</v>
      </c>
      <c r="N1936" s="22">
        <v>68188.409137170805</v>
      </c>
      <c r="O1936" s="22">
        <v>104539.81390212099</v>
      </c>
      <c r="P1936" s="22">
        <v>77287.293230494703</v>
      </c>
      <c r="Q1936" s="22">
        <v>321210.06575847598</v>
      </c>
      <c r="R1936" s="22">
        <v>248486.34185737101</v>
      </c>
      <c r="S1936" s="22">
        <v>111608.78295296</v>
      </c>
      <c r="T1936" s="22">
        <v>77391.672627111097</v>
      </c>
      <c r="U1936" s="22">
        <v>247989.46598473701</v>
      </c>
      <c r="V1936" s="22">
        <v>33541.086184509702</v>
      </c>
      <c r="W1936" s="22">
        <v>40412.373720957199</v>
      </c>
      <c r="X1936" s="22">
        <v>126454.70315948001</v>
      </c>
      <c r="Y1936" s="22">
        <v>145607.43033187199</v>
      </c>
      <c r="Z1936" s="22">
        <v>172091.143731327</v>
      </c>
      <c r="AA1936" s="22">
        <v>72576.775084523106</v>
      </c>
      <c r="AB1936" s="22">
        <v>238759.33448209599</v>
      </c>
      <c r="AC1936" s="22">
        <v>279649.86882932897</v>
      </c>
      <c r="AD1936" s="22">
        <v>374199.70316780399</v>
      </c>
      <c r="AE1936" s="22">
        <v>198780.55196999799</v>
      </c>
    </row>
    <row r="1937" spans="1:31" x14ac:dyDescent="0.35">
      <c r="A1937" s="22" t="s">
        <v>5798</v>
      </c>
      <c r="B1937" s="22">
        <v>4</v>
      </c>
      <c r="C1937" s="22">
        <v>131.25</v>
      </c>
      <c r="D1937" s="24" t="s">
        <v>5799</v>
      </c>
      <c r="E1937" s="22">
        <f t="shared" si="151"/>
        <v>1.1071540443462589</v>
      </c>
      <c r="F1937" s="22">
        <f t="shared" si="150"/>
        <v>0.46316507258771478</v>
      </c>
      <c r="G1937" s="22">
        <f t="shared" si="152"/>
        <v>1.1327029133101789</v>
      </c>
      <c r="H1937" s="22">
        <f t="shared" si="153"/>
        <v>0.3187908516602066</v>
      </c>
      <c r="I1937" s="22">
        <f t="shared" si="154"/>
        <v>1.0856177406484071</v>
      </c>
      <c r="J1937" s="25">
        <v>0.43730960472449698</v>
      </c>
      <c r="K1937" s="22" t="s">
        <v>5800</v>
      </c>
      <c r="L1937" s="22">
        <v>469106.60657125199</v>
      </c>
      <c r="M1937" s="22">
        <v>591626.43611677503</v>
      </c>
      <c r="N1937" s="22">
        <v>521008.75191847602</v>
      </c>
      <c r="O1937" s="22">
        <v>618572.07852070604</v>
      </c>
      <c r="P1937" s="22">
        <v>503715.13931493001</v>
      </c>
      <c r="Q1937" s="22">
        <v>877593.54241720599</v>
      </c>
      <c r="R1937" s="22">
        <v>542929.53533323295</v>
      </c>
      <c r="S1937" s="22">
        <v>523514.90950572101</v>
      </c>
      <c r="T1937" s="22">
        <v>516058.08606452</v>
      </c>
      <c r="U1937" s="22">
        <v>533680.583834255</v>
      </c>
      <c r="V1937" s="22">
        <v>530360.13459220994</v>
      </c>
      <c r="W1937" s="22">
        <v>543694.09209356899</v>
      </c>
      <c r="X1937" s="22">
        <v>424949.55393362901</v>
      </c>
      <c r="Y1937" s="22">
        <v>338269.71214020601</v>
      </c>
      <c r="Z1937" s="22">
        <v>653501.03237581998</v>
      </c>
      <c r="AA1937" s="22">
        <v>642335.13291323197</v>
      </c>
      <c r="AB1937" s="22">
        <v>623595.47404538095</v>
      </c>
      <c r="AC1937" s="22">
        <v>491086.86121510703</v>
      </c>
      <c r="AD1937" s="22">
        <v>564869.69185842201</v>
      </c>
      <c r="AE1937" s="22">
        <v>499420.400987542</v>
      </c>
    </row>
    <row r="1938" spans="1:31" x14ac:dyDescent="0.35">
      <c r="A1938" s="22" t="s">
        <v>5801</v>
      </c>
      <c r="B1938" s="22">
        <v>5</v>
      </c>
      <c r="C1938" s="22">
        <v>278.10000000000002</v>
      </c>
      <c r="D1938" s="24" t="s">
        <v>5802</v>
      </c>
      <c r="E1938" s="22">
        <f t="shared" si="151"/>
        <v>1.0009116175440922</v>
      </c>
      <c r="F1938" s="22">
        <f t="shared" si="150"/>
        <v>0.98850531261342589</v>
      </c>
      <c r="G1938" s="22">
        <f t="shared" si="152"/>
        <v>1.0996078215173939</v>
      </c>
      <c r="H1938" s="22">
        <f t="shared" si="153"/>
        <v>0.14393193977301716</v>
      </c>
      <c r="I1938" s="22">
        <f t="shared" si="154"/>
        <v>0.9822296838464315</v>
      </c>
      <c r="J1938" s="25">
        <v>0.74797503681864597</v>
      </c>
      <c r="K1938" s="22" t="s">
        <v>5803</v>
      </c>
      <c r="L1938" s="22">
        <v>1296127.8464418501</v>
      </c>
      <c r="M1938" s="22">
        <v>1138985.09105502</v>
      </c>
      <c r="N1938" s="22">
        <v>1345320.3929532401</v>
      </c>
      <c r="O1938" s="22">
        <v>1095027.07669618</v>
      </c>
      <c r="P1938" s="22">
        <v>1334002.33003371</v>
      </c>
      <c r="Q1938" s="22">
        <v>1314795.7974127999</v>
      </c>
      <c r="R1938" s="22">
        <v>1067120.8597877501</v>
      </c>
      <c r="S1938" s="22">
        <v>1181799.6379096</v>
      </c>
      <c r="T1938" s="22">
        <v>1261508.63343539</v>
      </c>
      <c r="U1938" s="22">
        <v>1389898.4638050599</v>
      </c>
      <c r="V1938" s="22">
        <v>1452468.0549683201</v>
      </c>
      <c r="W1938" s="22">
        <v>1248529.16136299</v>
      </c>
      <c r="X1938" s="22">
        <v>1233735.6950821599</v>
      </c>
      <c r="Y1938" s="22">
        <v>1176692.6078923501</v>
      </c>
      <c r="Z1938" s="22">
        <v>1210377.65901355</v>
      </c>
      <c r="AA1938" s="22">
        <v>1361564.2012513699</v>
      </c>
      <c r="AB1938" s="22">
        <v>1344669.36450564</v>
      </c>
      <c r="AC1938" s="22">
        <v>1627096.1090166201</v>
      </c>
      <c r="AD1938" s="22">
        <v>1336986.01882049</v>
      </c>
      <c r="AE1938" s="22">
        <v>1281188.5273793801</v>
      </c>
    </row>
    <row r="1939" spans="1:31" x14ac:dyDescent="0.35">
      <c r="A1939" s="22" t="s">
        <v>5804</v>
      </c>
      <c r="B1939" s="22">
        <v>1</v>
      </c>
      <c r="C1939" s="22">
        <v>37.770000000000003</v>
      </c>
      <c r="D1939" s="22" t="s">
        <v>5805</v>
      </c>
      <c r="E1939" s="22">
        <f t="shared" si="151"/>
        <v>1.1331349923279259</v>
      </c>
      <c r="F1939" s="22">
        <f t="shared" si="150"/>
        <v>0.4788038425175184</v>
      </c>
      <c r="G1939" s="22">
        <f t="shared" si="152"/>
        <v>0.90861735722399783</v>
      </c>
      <c r="H1939" s="22">
        <f t="shared" si="153"/>
        <v>0.68136159869103663</v>
      </c>
      <c r="I1939" s="22">
        <f t="shared" si="154"/>
        <v>0.79766108392147606</v>
      </c>
      <c r="J1939" s="25">
        <v>0.404904461460939</v>
      </c>
      <c r="K1939" s="22" t="s">
        <v>5806</v>
      </c>
      <c r="L1939" s="22">
        <v>86031.607220213002</v>
      </c>
      <c r="M1939" s="22">
        <v>106307.48587494101</v>
      </c>
      <c r="N1939" s="22">
        <v>101055.25671264601</v>
      </c>
      <c r="O1939" s="22">
        <v>91270.692723313899</v>
      </c>
      <c r="P1939" s="22">
        <v>90752.931092237995</v>
      </c>
      <c r="Q1939" s="22">
        <v>107521.960122337</v>
      </c>
      <c r="R1939" s="22">
        <v>97698.508405196699</v>
      </c>
      <c r="S1939" s="22">
        <v>86258.556044692305</v>
      </c>
      <c r="T1939" s="22">
        <v>170862.42111603101</v>
      </c>
      <c r="U1939" s="22">
        <v>76371.296205997904</v>
      </c>
      <c r="V1939" s="22">
        <v>113605.700997383</v>
      </c>
      <c r="W1939" s="22">
        <v>166837.762301109</v>
      </c>
      <c r="X1939" s="22">
        <v>71269.413701803394</v>
      </c>
      <c r="Y1939" s="22">
        <v>76885.483697322401</v>
      </c>
      <c r="Z1939" s="22">
        <v>167416.64267460801</v>
      </c>
      <c r="AA1939" s="22">
        <v>142873.59165297501</v>
      </c>
      <c r="AB1939" s="22">
        <v>108979.48050781</v>
      </c>
      <c r="AC1939" s="22">
        <v>76271.218009836302</v>
      </c>
      <c r="AD1939" s="22">
        <v>74007.9630428987</v>
      </c>
      <c r="AE1939" s="22">
        <v>139417.32401640399</v>
      </c>
    </row>
    <row r="1940" spans="1:31" x14ac:dyDescent="0.35">
      <c r="A1940" s="22" t="s">
        <v>5807</v>
      </c>
      <c r="B1940" s="22">
        <v>2</v>
      </c>
      <c r="C1940" s="22">
        <v>46.11</v>
      </c>
      <c r="D1940" s="24" t="s">
        <v>5808</v>
      </c>
      <c r="E1940" s="22">
        <f t="shared" si="151"/>
        <v>1.0248124233570903</v>
      </c>
      <c r="F1940" s="22">
        <f t="shared" si="150"/>
        <v>0.89895809647300651</v>
      </c>
      <c r="G1940" s="22">
        <f t="shared" si="152"/>
        <v>1.1153859497640648</v>
      </c>
      <c r="H1940" s="22">
        <f t="shared" si="153"/>
        <v>0.18094993961981201</v>
      </c>
      <c r="I1940" s="22">
        <f t="shared" si="154"/>
        <v>0.78948306159208403</v>
      </c>
      <c r="J1940" s="25">
        <v>0.12658459045421699</v>
      </c>
      <c r="K1940" s="22" t="s">
        <v>5809</v>
      </c>
      <c r="L1940" s="22">
        <v>100940.39979279799</v>
      </c>
      <c r="M1940" s="22">
        <v>68036.745799646698</v>
      </c>
      <c r="N1940" s="22">
        <v>74348.319761573206</v>
      </c>
      <c r="O1940" s="22">
        <v>123723.966693833</v>
      </c>
      <c r="P1940" s="22">
        <v>127252.77551910099</v>
      </c>
      <c r="Q1940" s="22">
        <v>57604.170879572397</v>
      </c>
      <c r="R1940" s="22">
        <v>104401.21958547299</v>
      </c>
      <c r="S1940" s="22">
        <v>133371.73360979199</v>
      </c>
      <c r="T1940" s="22">
        <v>82777.885380424996</v>
      </c>
      <c r="U1940" s="22">
        <v>128412.033752185</v>
      </c>
      <c r="V1940" s="22">
        <v>122234.449051156</v>
      </c>
      <c r="W1940" s="22">
        <v>143542.849295911</v>
      </c>
      <c r="X1940" s="22">
        <v>92579.947017786093</v>
      </c>
      <c r="Y1940" s="22">
        <v>126943.459665466</v>
      </c>
      <c r="Z1940" s="22">
        <v>140807.98762501701</v>
      </c>
      <c r="AA1940" s="22">
        <v>141113.833078314</v>
      </c>
      <c r="AB1940" s="22">
        <v>135785.98770495801</v>
      </c>
      <c r="AC1940" s="22">
        <v>141463.72999115899</v>
      </c>
      <c r="AD1940" s="22">
        <v>128428.731083369</v>
      </c>
      <c r="AE1940" s="22">
        <v>151560.556955109</v>
      </c>
    </row>
    <row r="1941" spans="1:31" x14ac:dyDescent="0.35">
      <c r="A1941" s="22" t="s">
        <v>5810</v>
      </c>
      <c r="B1941" s="22">
        <v>2</v>
      </c>
      <c r="C1941" s="22">
        <v>71.34</v>
      </c>
      <c r="D1941" s="24" t="s">
        <v>5811</v>
      </c>
      <c r="E1941" s="22">
        <f t="shared" si="151"/>
        <v>1.0239399224731158</v>
      </c>
      <c r="F1941" s="22">
        <f t="shared" si="150"/>
        <v>0.81881803727061375</v>
      </c>
      <c r="G1941" s="22">
        <f t="shared" si="152"/>
        <v>1.5992230610413698</v>
      </c>
      <c r="H1941" s="22">
        <f t="shared" si="153"/>
        <v>6.6376100835211175E-3</v>
      </c>
      <c r="I1941" s="22">
        <f t="shared" si="154"/>
        <v>1.2526460034246845</v>
      </c>
      <c r="J1941" s="25">
        <v>4.9030017649109699E-2</v>
      </c>
      <c r="K1941" s="22" t="s">
        <v>5812</v>
      </c>
      <c r="L1941" s="22">
        <v>685626.21544133301</v>
      </c>
      <c r="M1941" s="22">
        <v>870121.43819585897</v>
      </c>
      <c r="N1941" s="22">
        <v>798768.484956539</v>
      </c>
      <c r="O1941" s="22">
        <v>1048706.67485553</v>
      </c>
      <c r="P1941" s="22">
        <v>695056.68559105205</v>
      </c>
      <c r="Q1941" s="22">
        <v>978245.64640562795</v>
      </c>
      <c r="R1941" s="22">
        <v>673139.11434900598</v>
      </c>
      <c r="S1941" s="22">
        <v>872673.85119649302</v>
      </c>
      <c r="T1941" s="22">
        <v>850889.99114766798</v>
      </c>
      <c r="U1941" s="22">
        <v>821443.38942170294</v>
      </c>
      <c r="V1941" s="22">
        <v>606297.85217384296</v>
      </c>
      <c r="W1941" s="22">
        <v>656874.54572741303</v>
      </c>
      <c r="X1941" s="22">
        <v>616283.836238013</v>
      </c>
      <c r="Y1941" s="22">
        <v>599162.91914786596</v>
      </c>
      <c r="Z1941" s="22">
        <v>793078.90652847104</v>
      </c>
      <c r="AA1941" s="22">
        <v>1136123.4620415999</v>
      </c>
      <c r="AB1941" s="22">
        <v>1095470.55999083</v>
      </c>
      <c r="AC1941" s="22">
        <v>1347923.3644175199</v>
      </c>
      <c r="AD1941" s="22">
        <v>891221.31361713004</v>
      </c>
      <c r="AE1941" s="22">
        <v>761436.28595434397</v>
      </c>
    </row>
    <row r="1942" spans="1:31" x14ac:dyDescent="0.35">
      <c r="A1942" s="22" t="s">
        <v>5813</v>
      </c>
      <c r="B1942" s="22">
        <v>40</v>
      </c>
      <c r="C1942" s="22">
        <v>2362.4</v>
      </c>
      <c r="D1942" s="24" t="s">
        <v>5814</v>
      </c>
      <c r="E1942" s="22">
        <f t="shared" si="151"/>
        <v>0.98063843693392139</v>
      </c>
      <c r="F1942" s="22">
        <f t="shared" si="150"/>
        <v>0.3517222068847593</v>
      </c>
      <c r="G1942" s="22">
        <f t="shared" si="152"/>
        <v>0.80202410336902941</v>
      </c>
      <c r="H1942" s="22">
        <f t="shared" si="153"/>
        <v>3.5388114783818528E-4</v>
      </c>
      <c r="I1942" s="22">
        <f t="shared" si="154"/>
        <v>0.88403790281183836</v>
      </c>
      <c r="J1942" s="25">
        <v>7.7153139685094399E-3</v>
      </c>
      <c r="K1942" s="22" t="s">
        <v>5815</v>
      </c>
      <c r="L1942" s="22">
        <v>347927166.27144903</v>
      </c>
      <c r="M1942" s="22">
        <v>341965252.20508897</v>
      </c>
      <c r="N1942" s="22">
        <v>326208898.949745</v>
      </c>
      <c r="O1942" s="22">
        <v>338075901.51723099</v>
      </c>
      <c r="P1942" s="22">
        <v>354976575.04281002</v>
      </c>
      <c r="Q1942" s="22">
        <v>347187328.99953997</v>
      </c>
      <c r="R1942" s="22">
        <v>345392061.39604598</v>
      </c>
      <c r="S1942" s="22">
        <v>324785017.74020302</v>
      </c>
      <c r="T1942" s="22">
        <v>328051469.91132897</v>
      </c>
      <c r="U1942" s="22">
        <v>330646026.96731198</v>
      </c>
      <c r="V1942" s="22">
        <v>415185882.088269</v>
      </c>
      <c r="W1942" s="22">
        <v>384011178.07465601</v>
      </c>
      <c r="X1942" s="22">
        <v>405112800.925493</v>
      </c>
      <c r="Y1942" s="22">
        <v>383054879.71880001</v>
      </c>
      <c r="Z1942" s="22">
        <v>345984257.63511002</v>
      </c>
      <c r="AA1942" s="22">
        <v>322596110.88034201</v>
      </c>
      <c r="AB1942" s="22">
        <v>298565053.62021399</v>
      </c>
      <c r="AC1942" s="22">
        <v>300858075.16827703</v>
      </c>
      <c r="AD1942" s="22">
        <v>306996246.95079398</v>
      </c>
      <c r="AE1942" s="22">
        <v>321577010.355492</v>
      </c>
    </row>
    <row r="1943" spans="1:31" x14ac:dyDescent="0.35">
      <c r="A1943" s="22" t="s">
        <v>5816</v>
      </c>
      <c r="B1943" s="22">
        <v>18</v>
      </c>
      <c r="C1943" s="22">
        <v>1236.1300000000001</v>
      </c>
      <c r="D1943" s="24" t="s">
        <v>5817</v>
      </c>
      <c r="E1943" s="22">
        <f t="shared" si="151"/>
        <v>0.95677912312588764</v>
      </c>
      <c r="F1943" s="22">
        <f t="shared" si="150"/>
        <v>0.16804604461939121</v>
      </c>
      <c r="G1943" s="22">
        <f t="shared" si="152"/>
        <v>0.78980971221490359</v>
      </c>
      <c r="H1943" s="22">
        <f t="shared" si="153"/>
        <v>9.6329408237382712E-4</v>
      </c>
      <c r="I1943" s="22">
        <f t="shared" si="154"/>
        <v>0.8728606653155675</v>
      </c>
      <c r="J1943" s="25">
        <v>1.3381040561597699E-2</v>
      </c>
      <c r="K1943" s="22" t="s">
        <v>5818</v>
      </c>
      <c r="L1943" s="22">
        <v>213213367.05320001</v>
      </c>
      <c r="M1943" s="22">
        <v>209668722.707773</v>
      </c>
      <c r="N1943" s="22">
        <v>190394196.475907</v>
      </c>
      <c r="O1943" s="22">
        <v>218767238.58807999</v>
      </c>
      <c r="P1943" s="22">
        <v>210799615.21342999</v>
      </c>
      <c r="Q1943" s="22">
        <v>202911181.41583201</v>
      </c>
      <c r="R1943" s="22">
        <v>206648295.51181501</v>
      </c>
      <c r="S1943" s="22">
        <v>188867379.97470501</v>
      </c>
      <c r="T1943" s="22">
        <v>205564985.17070001</v>
      </c>
      <c r="U1943" s="22">
        <v>193778703.010726</v>
      </c>
      <c r="V1943" s="22">
        <v>262405785.986426</v>
      </c>
      <c r="W1943" s="22">
        <v>244949754.11203799</v>
      </c>
      <c r="X1943" s="22">
        <v>234285985.66555101</v>
      </c>
      <c r="Y1943" s="22">
        <v>241845359.315871</v>
      </c>
      <c r="Z1943" s="22">
        <v>211254935.09523699</v>
      </c>
      <c r="AA1943" s="22">
        <v>195361237.17078799</v>
      </c>
      <c r="AB1943" s="22">
        <v>169908726.328767</v>
      </c>
      <c r="AC1943" s="22">
        <v>183657992.12729099</v>
      </c>
      <c r="AD1943" s="22">
        <v>195635294.998714</v>
      </c>
      <c r="AE1943" s="22">
        <v>199055442.538064</v>
      </c>
    </row>
    <row r="1944" spans="1:31" x14ac:dyDescent="0.35">
      <c r="A1944" s="22" t="s">
        <v>5819</v>
      </c>
      <c r="B1944" s="22">
        <v>17</v>
      </c>
      <c r="C1944" s="22">
        <v>852.18</v>
      </c>
      <c r="D1944" s="24" t="s">
        <v>5820</v>
      </c>
      <c r="E1944" s="22">
        <f t="shared" si="151"/>
        <v>1.0771232694903778</v>
      </c>
      <c r="F1944" s="22">
        <f t="shared" si="150"/>
        <v>6.6173569021213532E-2</v>
      </c>
      <c r="G1944" s="22">
        <f t="shared" si="152"/>
        <v>0.91889719592197494</v>
      </c>
      <c r="H1944" s="22">
        <f t="shared" si="153"/>
        <v>0.17235935524857091</v>
      </c>
      <c r="I1944" s="22">
        <f t="shared" si="154"/>
        <v>0.88201353158179407</v>
      </c>
      <c r="J1944" s="25">
        <v>4.5925312285238197E-2</v>
      </c>
      <c r="K1944" s="22" t="s">
        <v>5821</v>
      </c>
      <c r="L1944" s="22">
        <v>39537974.637383804</v>
      </c>
      <c r="M1944" s="22">
        <v>36356504.765426897</v>
      </c>
      <c r="N1944" s="22">
        <v>39105593.273827299</v>
      </c>
      <c r="O1944" s="22">
        <v>42550863.419085197</v>
      </c>
      <c r="P1944" s="22">
        <v>42896283.690832198</v>
      </c>
      <c r="Q1944" s="22">
        <v>44104581.478147298</v>
      </c>
      <c r="R1944" s="22">
        <v>45604075.632388502</v>
      </c>
      <c r="S1944" s="22">
        <v>40756846.386582904</v>
      </c>
      <c r="T1944" s="22">
        <v>42476745.132664301</v>
      </c>
      <c r="U1944" s="22">
        <v>42964116.106967904</v>
      </c>
      <c r="V1944" s="22">
        <v>51312029.862292401</v>
      </c>
      <c r="W1944" s="22">
        <v>48034084.775163397</v>
      </c>
      <c r="X1944" s="22">
        <v>45234747.9528163</v>
      </c>
      <c r="Y1944" s="22">
        <v>40563132.497069597</v>
      </c>
      <c r="Z1944" s="22">
        <v>42116939.818130098</v>
      </c>
      <c r="AA1944" s="22">
        <v>47476805.619789399</v>
      </c>
      <c r="AB1944" s="22">
        <v>39957462.036277197</v>
      </c>
      <c r="AC1944" s="22">
        <v>39773447.111955099</v>
      </c>
      <c r="AD1944" s="22">
        <v>39534390.6253151</v>
      </c>
      <c r="AE1944" s="22">
        <v>42087330.433907703</v>
      </c>
    </row>
    <row r="1945" spans="1:31" x14ac:dyDescent="0.35">
      <c r="A1945" s="22" t="s">
        <v>5822</v>
      </c>
      <c r="B1945" s="22">
        <v>2</v>
      </c>
      <c r="C1945" s="22">
        <v>81.739999999999995</v>
      </c>
      <c r="D1945" s="24" t="s">
        <v>5823</v>
      </c>
      <c r="E1945" s="22">
        <f t="shared" si="151"/>
        <v>1.1741246081046892</v>
      </c>
      <c r="F1945" s="22">
        <f t="shared" si="150"/>
        <v>0.63802336965620909</v>
      </c>
      <c r="G1945" s="22">
        <f t="shared" si="152"/>
        <v>3.4796182174074346</v>
      </c>
      <c r="H1945" s="22">
        <f t="shared" si="153"/>
        <v>1.9034473483440931E-3</v>
      </c>
      <c r="I1945" s="22">
        <f t="shared" si="154"/>
        <v>1.5742806659579864</v>
      </c>
      <c r="J1945" s="25">
        <v>0.22468610076585099</v>
      </c>
      <c r="K1945" s="22" t="s">
        <v>5824</v>
      </c>
      <c r="L1945" s="22">
        <v>43253.4855997388</v>
      </c>
      <c r="M1945" s="22">
        <v>175521.994066952</v>
      </c>
      <c r="N1945" s="22">
        <v>125938.27914281</v>
      </c>
      <c r="O1945" s="22">
        <v>104215.311678005</v>
      </c>
      <c r="P1945" s="22">
        <v>169612.30972899601</v>
      </c>
      <c r="Q1945" s="22">
        <v>256858.15562210299</v>
      </c>
      <c r="R1945" s="22">
        <v>159273.324731386</v>
      </c>
      <c r="S1945" s="22">
        <v>98626.305695385803</v>
      </c>
      <c r="T1945" s="22">
        <v>173656.09627735399</v>
      </c>
      <c r="U1945" s="22">
        <v>37830.7733170051</v>
      </c>
      <c r="V1945" s="22">
        <v>47834.019004863498</v>
      </c>
      <c r="W1945" s="22">
        <v>80717.859009381806</v>
      </c>
      <c r="X1945" s="22">
        <v>98707.621761438</v>
      </c>
      <c r="Y1945" s="22">
        <v>59569.221785522801</v>
      </c>
      <c r="Z1945" s="22">
        <v>106075.41147666299</v>
      </c>
      <c r="AA1945" s="22">
        <v>285729.08771575999</v>
      </c>
      <c r="AB1945" s="22">
        <v>190883.659319239</v>
      </c>
      <c r="AC1945" s="22">
        <v>327928.20232545299</v>
      </c>
      <c r="AD1945" s="22">
        <v>170999.11818116301</v>
      </c>
      <c r="AE1945" s="22">
        <v>391616.31147162901</v>
      </c>
    </row>
    <row r="1946" spans="1:31" x14ac:dyDescent="0.35">
      <c r="A1946" s="22" t="s">
        <v>5825</v>
      </c>
      <c r="B1946" s="22">
        <v>1</v>
      </c>
      <c r="C1946" s="22">
        <v>15.15</v>
      </c>
      <c r="D1946" s="22" t="s">
        <v>5826</v>
      </c>
      <c r="E1946" s="22">
        <f t="shared" si="151"/>
        <v>1.0731223381563968</v>
      </c>
      <c r="F1946" s="22">
        <f t="shared" si="150"/>
        <v>0.77990713187509986</v>
      </c>
      <c r="G1946" s="22">
        <f t="shared" si="152"/>
        <v>1.2824656039829683</v>
      </c>
      <c r="H1946" s="22">
        <f t="shared" si="153"/>
        <v>0.71252666332552916</v>
      </c>
      <c r="I1946" s="22">
        <f t="shared" si="154"/>
        <v>0.99457554491989664</v>
      </c>
      <c r="J1946" s="25">
        <v>0.71313782920633395</v>
      </c>
      <c r="K1946" s="22" t="s">
        <v>5827</v>
      </c>
      <c r="L1946" s="22">
        <v>103190.84265557</v>
      </c>
      <c r="M1946" s="22">
        <v>192783.28826550901</v>
      </c>
      <c r="N1946" s="22">
        <v>122723.609328066</v>
      </c>
      <c r="O1946" s="22">
        <v>194323.85939712299</v>
      </c>
      <c r="P1946" s="22">
        <v>199735.26117639101</v>
      </c>
      <c r="Q1946" s="22">
        <v>259179.91720033801</v>
      </c>
      <c r="R1946" s="22">
        <v>103492.19116913799</v>
      </c>
      <c r="S1946" s="22">
        <v>117847.602433124</v>
      </c>
      <c r="T1946" s="22">
        <v>263197.13641290303</v>
      </c>
      <c r="U1946" s="22">
        <v>128470.695623162</v>
      </c>
      <c r="V1946" s="22">
        <v>68563.755308210602</v>
      </c>
      <c r="W1946" s="22">
        <v>346663.00784749701</v>
      </c>
      <c r="X1946" s="22">
        <v>107390.19388511</v>
      </c>
      <c r="Y1946" s="22">
        <v>115790.940712479</v>
      </c>
      <c r="Z1946" s="22">
        <v>178781.771723363</v>
      </c>
      <c r="AA1946" s="22">
        <v>102670.981325033</v>
      </c>
      <c r="AB1946" s="22">
        <v>78455.902460148602</v>
      </c>
      <c r="AC1946" s="22">
        <v>159357.15795615301</v>
      </c>
      <c r="AD1946" s="22">
        <v>61009.040609060801</v>
      </c>
      <c r="AE1946" s="22">
        <v>646524.56068363099</v>
      </c>
    </row>
    <row r="1947" spans="1:31" x14ac:dyDescent="0.35">
      <c r="A1947" s="22" t="s">
        <v>5828</v>
      </c>
      <c r="B1947" s="22">
        <v>1</v>
      </c>
      <c r="C1947" s="22">
        <v>24.49</v>
      </c>
      <c r="D1947" s="22" t="s">
        <v>5829</v>
      </c>
      <c r="E1947" s="22">
        <f t="shared" si="151"/>
        <v>0.71180417045911037</v>
      </c>
      <c r="F1947" s="22">
        <f t="shared" si="150"/>
        <v>6.7345066933507169E-2</v>
      </c>
      <c r="G1947" s="22">
        <f t="shared" si="152"/>
        <v>1.2065365594777704</v>
      </c>
      <c r="H1947" s="22">
        <f t="shared" si="153"/>
        <v>1.1427039954779658E-2</v>
      </c>
      <c r="I1947" s="22">
        <f t="shared" si="154"/>
        <v>1.4254755824204093</v>
      </c>
      <c r="J1947" s="25">
        <v>1.7078319206349499E-3</v>
      </c>
      <c r="K1947" s="22" t="s">
        <v>5830</v>
      </c>
      <c r="L1947" s="22">
        <v>3655355.7388042398</v>
      </c>
      <c r="M1947" s="22">
        <v>4450620.93398277</v>
      </c>
      <c r="N1947" s="22">
        <v>4140195.7263619201</v>
      </c>
      <c r="O1947" s="22">
        <v>5235405.1542703798</v>
      </c>
      <c r="P1947" s="22">
        <v>3639409.2267495799</v>
      </c>
      <c r="Q1947" s="22">
        <v>4619434.34575707</v>
      </c>
      <c r="R1947" s="22">
        <v>2102993.3031860599</v>
      </c>
      <c r="S1947" s="22">
        <v>3699399.92657072</v>
      </c>
      <c r="T1947" s="22">
        <v>2288275.1309723998</v>
      </c>
      <c r="U1947" s="22">
        <v>2323903.7678497001</v>
      </c>
      <c r="V1947" s="22">
        <v>3154406.28432942</v>
      </c>
      <c r="W1947" s="22">
        <v>2621943.7438789299</v>
      </c>
      <c r="X1947" s="22">
        <v>2926379.1878080899</v>
      </c>
      <c r="Y1947" s="22">
        <v>3073653.6426426899</v>
      </c>
      <c r="Z1947" s="22">
        <v>3040417.2609936902</v>
      </c>
      <c r="AA1947" s="22">
        <v>3029982.6289856499</v>
      </c>
      <c r="AB1947" s="22">
        <v>3753863.0164266499</v>
      </c>
      <c r="AC1947" s="22">
        <v>3754582.4044857998</v>
      </c>
      <c r="AD1947" s="22">
        <v>3943908.36652241</v>
      </c>
      <c r="AE1947" s="22">
        <v>3394674.6224152199</v>
      </c>
    </row>
    <row r="1948" spans="1:31" x14ac:dyDescent="0.35">
      <c r="A1948" s="22" t="s">
        <v>5831</v>
      </c>
      <c r="B1948" s="22">
        <v>1</v>
      </c>
      <c r="C1948" s="22">
        <v>25.2</v>
      </c>
      <c r="D1948" s="22" t="s">
        <v>5832</v>
      </c>
      <c r="E1948" s="22">
        <f t="shared" si="151"/>
        <v>2.208368334132917</v>
      </c>
      <c r="F1948" s="22">
        <f t="shared" si="150"/>
        <v>0.12556552518138289</v>
      </c>
      <c r="G1948" s="22">
        <f t="shared" si="152"/>
        <v>2.9623635908261243</v>
      </c>
      <c r="H1948" s="22">
        <f t="shared" si="153"/>
        <v>3.5764668786774145E-2</v>
      </c>
      <c r="I1948" s="22">
        <f t="shared" si="154"/>
        <v>1.3971229823455946</v>
      </c>
      <c r="J1948" s="25">
        <v>0.33566099730375398</v>
      </c>
      <c r="K1948" s="22" t="s">
        <v>5833</v>
      </c>
      <c r="L1948" s="22">
        <v>29173.570543399801</v>
      </c>
      <c r="M1948" s="22">
        <v>63844.510797739902</v>
      </c>
      <c r="N1948" s="22">
        <v>38366.623566181901</v>
      </c>
      <c r="O1948" s="22">
        <v>16128.076817749001</v>
      </c>
      <c r="P1948" s="22">
        <v>12515.6049667078</v>
      </c>
      <c r="Q1948" s="22">
        <v>149373.72261974699</v>
      </c>
      <c r="R1948" s="22">
        <v>52596.605437748498</v>
      </c>
      <c r="S1948" s="22">
        <v>29840.9211016595</v>
      </c>
      <c r="T1948" s="22">
        <v>69421.194785886997</v>
      </c>
      <c r="U1948" s="22">
        <v>52169.177787458997</v>
      </c>
      <c r="V1948" s="22">
        <v>0</v>
      </c>
      <c r="W1948" s="22">
        <v>41734.037213297997</v>
      </c>
      <c r="X1948" s="22">
        <v>37875.813191016503</v>
      </c>
      <c r="Y1948" s="22">
        <v>9137.1001203508895</v>
      </c>
      <c r="Z1948" s="22">
        <v>25794.423938383501</v>
      </c>
      <c r="AA1948" s="22">
        <v>71540.0342320075</v>
      </c>
      <c r="AB1948" s="22">
        <v>56797.148087252601</v>
      </c>
      <c r="AC1948" s="22">
        <v>38681.326909461401</v>
      </c>
      <c r="AD1948" s="22">
        <v>127398.08939418101</v>
      </c>
      <c r="AE1948" s="22">
        <v>44896.5987296147</v>
      </c>
    </row>
    <row r="1949" spans="1:31" x14ac:dyDescent="0.35">
      <c r="A1949" s="22" t="s">
        <v>5834</v>
      </c>
      <c r="B1949" s="22">
        <v>11</v>
      </c>
      <c r="C1949" s="22">
        <v>495.86</v>
      </c>
      <c r="D1949" s="24" t="s">
        <v>5835</v>
      </c>
      <c r="E1949" s="22">
        <f t="shared" si="151"/>
        <v>1.3831688817401679</v>
      </c>
      <c r="F1949" s="22">
        <f t="shared" si="150"/>
        <v>1.1178717708881281E-2</v>
      </c>
      <c r="G1949" s="22">
        <f t="shared" si="152"/>
        <v>0.73028213212753879</v>
      </c>
      <c r="H1949" s="22">
        <f t="shared" si="153"/>
        <v>1.1122875891473596E-4</v>
      </c>
      <c r="I1949" s="22">
        <f t="shared" si="154"/>
        <v>0.75267892509100043</v>
      </c>
      <c r="J1949" s="25">
        <v>5.6379784398097301E-5</v>
      </c>
      <c r="K1949" s="22" t="s">
        <v>5836</v>
      </c>
      <c r="L1949" s="22">
        <v>3505129.4577269698</v>
      </c>
      <c r="M1949" s="22">
        <v>3768784.4131871699</v>
      </c>
      <c r="N1949" s="22">
        <v>3811936.8989430401</v>
      </c>
      <c r="O1949" s="22">
        <v>3377643.1336033298</v>
      </c>
      <c r="P1949" s="22">
        <v>3724979.6774065699</v>
      </c>
      <c r="Q1949" s="22">
        <v>6656762.2297846498</v>
      </c>
      <c r="R1949" s="22">
        <v>4621836.50914595</v>
      </c>
      <c r="S1949" s="22">
        <v>4332994.9353838498</v>
      </c>
      <c r="T1949" s="22">
        <v>4913394.4738239897</v>
      </c>
      <c r="U1949" s="22">
        <v>4632742.5152700702</v>
      </c>
      <c r="V1949" s="22">
        <v>4955571.7582656499</v>
      </c>
      <c r="W1949" s="22">
        <v>4507963.26900227</v>
      </c>
      <c r="X1949" s="22">
        <v>4997011.7057390902</v>
      </c>
      <c r="Y1949" s="22">
        <v>4517815.8263562899</v>
      </c>
      <c r="Z1949" s="22">
        <v>5186620.64203039</v>
      </c>
      <c r="AA1949" s="22">
        <v>3750517.9051834</v>
      </c>
      <c r="AB1949" s="22">
        <v>3433829.5379371</v>
      </c>
      <c r="AC1949" s="22">
        <v>3204165.7345725698</v>
      </c>
      <c r="AD1949" s="22">
        <v>3889481.12503374</v>
      </c>
      <c r="AE1949" s="22">
        <v>3369261.1524131298</v>
      </c>
    </row>
    <row r="1950" spans="1:31" x14ac:dyDescent="0.35">
      <c r="A1950" s="22" t="s">
        <v>5837</v>
      </c>
      <c r="B1950" s="22">
        <v>1</v>
      </c>
      <c r="C1950" s="22">
        <v>57.59</v>
      </c>
      <c r="D1950" s="22" t="s">
        <v>5838</v>
      </c>
      <c r="E1950" s="22">
        <f t="shared" si="151"/>
        <v>1.1279043816068022</v>
      </c>
      <c r="F1950" s="22">
        <f t="shared" si="150"/>
        <v>0.41827197668345628</v>
      </c>
      <c r="G1950" s="22">
        <f t="shared" si="152"/>
        <v>0.98407562474638</v>
      </c>
      <c r="H1950" s="22">
        <f t="shared" si="153"/>
        <v>0.93793459651450317</v>
      </c>
      <c r="I1950" s="22">
        <f t="shared" si="154"/>
        <v>0.8556342161357362</v>
      </c>
      <c r="J1950" s="25">
        <v>0.58093484467422296</v>
      </c>
      <c r="K1950" s="22" t="s">
        <v>5839</v>
      </c>
      <c r="L1950" s="22">
        <v>381983.86040244799</v>
      </c>
      <c r="M1950" s="22">
        <v>535670.61346369504</v>
      </c>
      <c r="N1950" s="22">
        <v>315826.086146179</v>
      </c>
      <c r="O1950" s="22">
        <v>316721.80051244301</v>
      </c>
      <c r="P1950" s="22">
        <v>606508.72453020699</v>
      </c>
      <c r="Q1950" s="22">
        <v>456930.74409717298</v>
      </c>
      <c r="R1950" s="22">
        <v>562403.37309161597</v>
      </c>
      <c r="S1950" s="22">
        <v>496453.298419812</v>
      </c>
      <c r="T1950" s="22">
        <v>409437.25575451099</v>
      </c>
      <c r="U1950" s="22">
        <v>507339.211330352</v>
      </c>
      <c r="V1950" s="22">
        <v>647983.91642055498</v>
      </c>
      <c r="W1950" s="22">
        <v>725429.26474710705</v>
      </c>
      <c r="X1950" s="22">
        <v>284726.66138739901</v>
      </c>
      <c r="Y1950" s="22">
        <v>340224.19245043199</v>
      </c>
      <c r="Z1950" s="22">
        <v>522235.35709833499</v>
      </c>
      <c r="AA1950" s="22">
        <v>420220.24524020602</v>
      </c>
      <c r="AB1950" s="22">
        <v>451341.21502157801</v>
      </c>
      <c r="AC1950" s="22">
        <v>423040.32338016102</v>
      </c>
      <c r="AD1950" s="22">
        <v>486145.26250559097</v>
      </c>
      <c r="AE1950" s="22">
        <v>699713.37537238398</v>
      </c>
    </row>
    <row r="1951" spans="1:31" x14ac:dyDescent="0.35">
      <c r="A1951" s="22" t="s">
        <v>5840</v>
      </c>
      <c r="B1951" s="22">
        <v>1</v>
      </c>
      <c r="C1951" s="22">
        <v>19.239999999999998</v>
      </c>
      <c r="D1951" s="22" t="s">
        <v>5841</v>
      </c>
      <c r="E1951" s="22">
        <f t="shared" si="151"/>
        <v>0.48361714456704119</v>
      </c>
      <c r="F1951" s="22">
        <f t="shared" si="150"/>
        <v>7.742002517635875E-2</v>
      </c>
      <c r="G1951" s="22">
        <f t="shared" si="152"/>
        <v>2.3362475667944294</v>
      </c>
      <c r="H1951" s="22">
        <f t="shared" si="153"/>
        <v>1.4950445693416273E-3</v>
      </c>
      <c r="I1951" s="22">
        <f t="shared" si="154"/>
        <v>3.4941352013060407</v>
      </c>
      <c r="J1951" s="25">
        <v>7.2663220063162704E-4</v>
      </c>
      <c r="K1951" s="22" t="s">
        <v>5842</v>
      </c>
      <c r="L1951" s="22">
        <v>102999.26571011099</v>
      </c>
      <c r="M1951" s="22">
        <v>285944.56142654503</v>
      </c>
      <c r="N1951" s="22">
        <v>105347.386491903</v>
      </c>
      <c r="O1951" s="22">
        <v>115168.312854313</v>
      </c>
      <c r="P1951" s="22">
        <v>129054.24563765401</v>
      </c>
      <c r="Q1951" s="22">
        <v>79326.922448752404</v>
      </c>
      <c r="R1951" s="22">
        <v>123263.523239958</v>
      </c>
      <c r="S1951" s="22">
        <v>53763.461260301199</v>
      </c>
      <c r="T1951" s="22">
        <v>43005.171391864802</v>
      </c>
      <c r="U1951" s="22">
        <v>57798.843355486999</v>
      </c>
      <c r="V1951" s="22">
        <v>51803.051694990303</v>
      </c>
      <c r="W1951" s="22">
        <v>38804.482157812497</v>
      </c>
      <c r="X1951" s="22">
        <v>55462.5210077671</v>
      </c>
      <c r="Y1951" s="22">
        <v>36714.907221533402</v>
      </c>
      <c r="Z1951" s="22">
        <v>28573.136438092399</v>
      </c>
      <c r="AA1951" s="22">
        <v>84966.005654133201</v>
      </c>
      <c r="AB1951" s="22">
        <v>82652.428049084803</v>
      </c>
      <c r="AC1951" s="22">
        <v>135590.16196273599</v>
      </c>
      <c r="AD1951" s="22">
        <v>111630.33782657199</v>
      </c>
      <c r="AE1951" s="22">
        <v>78945.909897578502</v>
      </c>
    </row>
    <row r="1952" spans="1:31" x14ac:dyDescent="0.35">
      <c r="A1952" s="22" t="s">
        <v>5843</v>
      </c>
      <c r="B1952" s="22">
        <v>5</v>
      </c>
      <c r="C1952" s="22">
        <v>294.83</v>
      </c>
      <c r="D1952" s="24" t="s">
        <v>5844</v>
      </c>
      <c r="E1952" s="22">
        <f t="shared" si="151"/>
        <v>0.67968147391398948</v>
      </c>
      <c r="F1952" s="22">
        <f t="shared" si="150"/>
        <v>1.1940043144969513E-2</v>
      </c>
      <c r="G1952" s="22">
        <f t="shared" si="152"/>
        <v>0.8026059271159045</v>
      </c>
      <c r="H1952" s="22">
        <f t="shared" si="153"/>
        <v>5.9773550606063632E-2</v>
      </c>
      <c r="I1952" s="22">
        <f t="shared" si="154"/>
        <v>1.0615872844476082</v>
      </c>
      <c r="J1952" s="25">
        <v>0.52983164285538498</v>
      </c>
      <c r="K1952" s="22" t="s">
        <v>5845</v>
      </c>
      <c r="L1952" s="22">
        <v>577510.15960616397</v>
      </c>
      <c r="M1952" s="22">
        <v>483653.22010114102</v>
      </c>
      <c r="N1952" s="22">
        <v>576405.24514094996</v>
      </c>
      <c r="O1952" s="22">
        <v>577889.39027523797</v>
      </c>
      <c r="P1952" s="22">
        <v>754745.52649508102</v>
      </c>
      <c r="Q1952" s="22">
        <v>555205.437428031</v>
      </c>
      <c r="R1952" s="22">
        <v>395665.16009060299</v>
      </c>
      <c r="S1952" s="22">
        <v>352700.94576123898</v>
      </c>
      <c r="T1952" s="22">
        <v>343347.20716550498</v>
      </c>
      <c r="U1952" s="22">
        <v>371873.57054648601</v>
      </c>
      <c r="V1952" s="22">
        <v>524361.40409393795</v>
      </c>
      <c r="W1952" s="22">
        <v>597122.50983557897</v>
      </c>
      <c r="X1952" s="22">
        <v>513525.519903843</v>
      </c>
      <c r="Y1952" s="22">
        <v>559467.41785721399</v>
      </c>
      <c r="Z1952" s="22">
        <v>603412.29518641101</v>
      </c>
      <c r="AA1952" s="22">
        <v>619014.48327484296</v>
      </c>
      <c r="AB1952" s="22">
        <v>358093.202564659</v>
      </c>
      <c r="AC1952" s="22">
        <v>413246.286676638</v>
      </c>
      <c r="AD1952" s="22">
        <v>476366.46658871003</v>
      </c>
      <c r="AE1952" s="22">
        <v>378881.97359188</v>
      </c>
    </row>
    <row r="1953" spans="1:31" x14ac:dyDescent="0.35">
      <c r="A1953" s="22" t="s">
        <v>5846</v>
      </c>
      <c r="B1953" s="22">
        <v>4</v>
      </c>
      <c r="C1953" s="22">
        <v>250.03</v>
      </c>
      <c r="D1953" s="24" t="s">
        <v>5847</v>
      </c>
      <c r="E1953" s="22">
        <f t="shared" si="151"/>
        <v>0.73383694226977136</v>
      </c>
      <c r="F1953" s="22">
        <f t="shared" si="150"/>
        <v>3.208008346245806E-2</v>
      </c>
      <c r="G1953" s="22">
        <f t="shared" si="152"/>
        <v>1.1925583179090085</v>
      </c>
      <c r="H1953" s="22">
        <f t="shared" si="153"/>
        <v>0.11962387952395299</v>
      </c>
      <c r="I1953" s="22">
        <f t="shared" si="154"/>
        <v>1.1957775075247608</v>
      </c>
      <c r="J1953" s="25">
        <v>0.159099867320903</v>
      </c>
      <c r="K1953" s="22" t="s">
        <v>5848</v>
      </c>
      <c r="L1953" s="22">
        <v>743065.98742020596</v>
      </c>
      <c r="M1953" s="22">
        <v>1056555.4487269199</v>
      </c>
      <c r="N1953" s="22">
        <v>847089.409678814</v>
      </c>
      <c r="O1953" s="22">
        <v>1040900.93308921</v>
      </c>
      <c r="P1953" s="22">
        <v>1190819.8778339501</v>
      </c>
      <c r="Q1953" s="22">
        <v>617954.59854470496</v>
      </c>
      <c r="R1953" s="22">
        <v>598263.30720244301</v>
      </c>
      <c r="S1953" s="22">
        <v>938680.39838241704</v>
      </c>
      <c r="T1953" s="22">
        <v>721395.72712554003</v>
      </c>
      <c r="U1953" s="22">
        <v>703679.33880570997</v>
      </c>
      <c r="V1953" s="22">
        <v>839264.88995084097</v>
      </c>
      <c r="W1953" s="22">
        <v>737456.79759353504</v>
      </c>
      <c r="X1953" s="22">
        <v>711483.47664142202</v>
      </c>
      <c r="Y1953" s="22">
        <v>722720.63203868899</v>
      </c>
      <c r="Z1953" s="22">
        <v>1068789.3899620899</v>
      </c>
      <c r="AA1953" s="22">
        <v>1185616.50936001</v>
      </c>
      <c r="AB1953" s="22">
        <v>1001671.52976292</v>
      </c>
      <c r="AC1953" s="22">
        <v>959627.33386822499</v>
      </c>
      <c r="AD1953" s="22">
        <v>871230.45337001001</v>
      </c>
      <c r="AE1953" s="22">
        <v>847152.45362533699</v>
      </c>
    </row>
    <row r="1954" spans="1:31" x14ac:dyDescent="0.35">
      <c r="A1954" s="22" t="s">
        <v>5849</v>
      </c>
      <c r="B1954" s="22">
        <v>5</v>
      </c>
      <c r="C1954" s="22">
        <v>267.51</v>
      </c>
      <c r="D1954" s="24" t="s">
        <v>5850</v>
      </c>
      <c r="E1954" s="22">
        <f t="shared" si="151"/>
        <v>1.1222972418995862</v>
      </c>
      <c r="F1954" s="22">
        <f t="shared" si="150"/>
        <v>0.11615588082568097</v>
      </c>
      <c r="G1954" s="22">
        <f t="shared" si="152"/>
        <v>1.3851935673149252</v>
      </c>
      <c r="H1954" s="22">
        <f t="shared" si="153"/>
        <v>3.7201597385404055E-4</v>
      </c>
      <c r="I1954" s="22">
        <f t="shared" si="154"/>
        <v>1.0762284553661876</v>
      </c>
      <c r="J1954" s="25">
        <v>0.193214286669841</v>
      </c>
      <c r="K1954" s="22" t="s">
        <v>5851</v>
      </c>
      <c r="L1954" s="22">
        <v>1222175.79161862</v>
      </c>
      <c r="M1954" s="22">
        <v>1255357.45310074</v>
      </c>
      <c r="N1954" s="22">
        <v>1429370.42720493</v>
      </c>
      <c r="O1954" s="22">
        <v>1455316.93708906</v>
      </c>
      <c r="P1954" s="22">
        <v>1362154.9544557601</v>
      </c>
      <c r="Q1954" s="22">
        <v>1582094.8044286701</v>
      </c>
      <c r="R1954" s="22">
        <v>1239165.7229401199</v>
      </c>
      <c r="S1954" s="22">
        <v>1433721.9350987901</v>
      </c>
      <c r="T1954" s="22">
        <v>1573978.4771407701</v>
      </c>
      <c r="U1954" s="22">
        <v>1717787.2087700099</v>
      </c>
      <c r="V1954" s="22">
        <v>1318695.08548987</v>
      </c>
      <c r="W1954" s="22">
        <v>1410955.4527373</v>
      </c>
      <c r="X1954" s="22">
        <v>1184586.70077752</v>
      </c>
      <c r="Y1954" s="22">
        <v>1145400.3301403101</v>
      </c>
      <c r="Z1954" s="22">
        <v>1188455.5099226199</v>
      </c>
      <c r="AA1954" s="22">
        <v>1957342.67199339</v>
      </c>
      <c r="AB1954" s="22">
        <v>1789876.9643405401</v>
      </c>
      <c r="AC1954" s="22">
        <v>1616084.92760788</v>
      </c>
      <c r="AD1954" s="22">
        <v>1678746.8959408801</v>
      </c>
      <c r="AE1954" s="22">
        <v>1612766.88122668</v>
      </c>
    </row>
    <row r="1955" spans="1:31" x14ac:dyDescent="0.35">
      <c r="A1955" s="22" t="s">
        <v>5852</v>
      </c>
      <c r="B1955" s="22">
        <v>1</v>
      </c>
      <c r="C1955" s="22">
        <v>14.83</v>
      </c>
      <c r="D1955" s="22" t="s">
        <v>5853</v>
      </c>
      <c r="E1955" s="22">
        <f t="shared" si="151"/>
        <v>0.91014829204865777</v>
      </c>
      <c r="F1955" s="22">
        <f t="shared" si="150"/>
        <v>0.65759100540834714</v>
      </c>
      <c r="G1955" s="22">
        <f t="shared" si="152"/>
        <v>1.4325390497295862</v>
      </c>
      <c r="H1955" s="22">
        <f t="shared" si="153"/>
        <v>0.14000524206111495</v>
      </c>
      <c r="I1955" s="22">
        <f t="shared" si="154"/>
        <v>1.318521338168908</v>
      </c>
      <c r="J1955" s="25">
        <v>0.42861687188866399</v>
      </c>
      <c r="K1955" s="22" t="s">
        <v>5854</v>
      </c>
      <c r="L1955" s="22">
        <v>508343.94208685699</v>
      </c>
      <c r="M1955" s="22">
        <v>454938.438814717</v>
      </c>
      <c r="N1955" s="22">
        <v>743581.74280598899</v>
      </c>
      <c r="O1955" s="22">
        <v>543225.857814627</v>
      </c>
      <c r="P1955" s="22">
        <v>190459.645274915</v>
      </c>
      <c r="Q1955" s="22">
        <v>425815.17013192299</v>
      </c>
      <c r="R1955" s="22">
        <v>377470.993046708</v>
      </c>
      <c r="S1955" s="22">
        <v>414839.22506461898</v>
      </c>
      <c r="T1955" s="22">
        <v>575612.941103591</v>
      </c>
      <c r="U1955" s="22">
        <v>427523.74514253298</v>
      </c>
      <c r="V1955" s="22">
        <v>396847.38404099102</v>
      </c>
      <c r="W1955" s="22">
        <v>291375.34296597698</v>
      </c>
      <c r="X1955" s="22">
        <v>332421.45117073099</v>
      </c>
      <c r="Y1955" s="22">
        <v>339639.13912758802</v>
      </c>
      <c r="Z1955" s="22">
        <v>490691.37392451899</v>
      </c>
      <c r="AA1955" s="22">
        <v>298567.147998525</v>
      </c>
      <c r="AB1955" s="22">
        <v>786366.54651565303</v>
      </c>
      <c r="AC1955" s="22">
        <v>678657.32681756897</v>
      </c>
      <c r="AD1955" s="22">
        <v>369538.37378072302</v>
      </c>
      <c r="AE1955" s="22">
        <v>518464.13013538998</v>
      </c>
    </row>
    <row r="1956" spans="1:31" x14ac:dyDescent="0.35">
      <c r="A1956" s="22" t="s">
        <v>5855</v>
      </c>
      <c r="B1956" s="22">
        <v>6</v>
      </c>
      <c r="C1956" s="22">
        <v>470.95</v>
      </c>
      <c r="D1956" s="24" t="s">
        <v>5856</v>
      </c>
      <c r="E1956" s="22">
        <f t="shared" si="151"/>
        <v>1.0848943536663511</v>
      </c>
      <c r="F1956" s="22">
        <f t="shared" si="150"/>
        <v>0.40297715343828344</v>
      </c>
      <c r="G1956" s="22">
        <f t="shared" si="152"/>
        <v>1.1177133642119093</v>
      </c>
      <c r="H1956" s="22">
        <f t="shared" si="153"/>
        <v>0.30366753210608238</v>
      </c>
      <c r="I1956" s="22">
        <f t="shared" si="154"/>
        <v>1.1217169474864919</v>
      </c>
      <c r="J1956" s="25">
        <v>0.19257619403475701</v>
      </c>
      <c r="K1956" s="22" t="s">
        <v>5857</v>
      </c>
      <c r="L1956" s="22">
        <v>4839616.1708540497</v>
      </c>
      <c r="M1956" s="22">
        <v>4965464.3626218596</v>
      </c>
      <c r="N1956" s="22">
        <v>4645006.0994162401</v>
      </c>
      <c r="O1956" s="22">
        <v>5740881.8293416696</v>
      </c>
      <c r="P1956" s="22">
        <v>5481267.5498042004</v>
      </c>
      <c r="Q1956" s="22">
        <v>6429092.7216323903</v>
      </c>
      <c r="R1956" s="22">
        <v>4288731.6541720303</v>
      </c>
      <c r="S1956" s="22">
        <v>4829035.3174203802</v>
      </c>
      <c r="T1956" s="22">
        <v>6612399.8329644501</v>
      </c>
      <c r="U1956" s="22">
        <v>5692404.36926076</v>
      </c>
      <c r="V1956" s="22">
        <v>5420867.8654918503</v>
      </c>
      <c r="W1956" s="22">
        <v>5388120.8972941199</v>
      </c>
      <c r="X1956" s="22">
        <v>4020379.9130012202</v>
      </c>
      <c r="Y1956" s="22">
        <v>3691825.7646727799</v>
      </c>
      <c r="Z1956" s="22">
        <v>4365360.0237152902</v>
      </c>
      <c r="AA1956" s="22">
        <v>6242321.2729931697</v>
      </c>
      <c r="AB1956" s="22">
        <v>4443790.5984554701</v>
      </c>
      <c r="AC1956" s="22">
        <v>4572845.1354272999</v>
      </c>
      <c r="AD1956" s="22">
        <v>5533769.8805616004</v>
      </c>
      <c r="AE1956" s="22">
        <v>4787880.8979348801</v>
      </c>
    </row>
    <row r="1957" spans="1:31" x14ac:dyDescent="0.35">
      <c r="A1957" s="22" t="s">
        <v>5858</v>
      </c>
      <c r="B1957" s="22">
        <v>16</v>
      </c>
      <c r="C1957" s="22">
        <v>869.89</v>
      </c>
      <c r="D1957" s="24" t="s">
        <v>5859</v>
      </c>
      <c r="E1957" s="22">
        <f t="shared" si="151"/>
        <v>0.93278694442034904</v>
      </c>
      <c r="F1957" s="22">
        <f t="shared" si="150"/>
        <v>0.17000465712888788</v>
      </c>
      <c r="G1957" s="22">
        <f t="shared" si="152"/>
        <v>0.7948827625178283</v>
      </c>
      <c r="H1957" s="22">
        <f t="shared" si="153"/>
        <v>3.5878452851882308E-3</v>
      </c>
      <c r="I1957" s="22">
        <f t="shared" si="154"/>
        <v>0.92890570091762892</v>
      </c>
      <c r="J1957" s="25">
        <v>0.27385877818264898</v>
      </c>
      <c r="K1957" s="22" t="s">
        <v>5860</v>
      </c>
      <c r="L1957" s="22">
        <v>11145913.078671699</v>
      </c>
      <c r="M1957" s="22">
        <v>8760593.3878497593</v>
      </c>
      <c r="N1957" s="22">
        <v>9976665.6732657105</v>
      </c>
      <c r="O1957" s="22">
        <v>10396774.635575499</v>
      </c>
      <c r="P1957" s="22">
        <v>10903530.3358532</v>
      </c>
      <c r="Q1957" s="22">
        <v>9142930.2781767007</v>
      </c>
      <c r="R1957" s="22">
        <v>9736960.7282506991</v>
      </c>
      <c r="S1957" s="22">
        <v>9992390.0890766196</v>
      </c>
      <c r="T1957" s="22">
        <v>9120989.6593002994</v>
      </c>
      <c r="U1957" s="22">
        <v>9750008.4645756092</v>
      </c>
      <c r="V1957" s="22">
        <v>12282524.3400077</v>
      </c>
      <c r="W1957" s="22">
        <v>11186183.328953199</v>
      </c>
      <c r="X1957" s="22">
        <v>9695833.5091799907</v>
      </c>
      <c r="Y1957" s="22">
        <v>10089448.4746661</v>
      </c>
      <c r="Z1957" s="22">
        <v>11846842.499104399</v>
      </c>
      <c r="AA1957" s="22">
        <v>9657947.7242274694</v>
      </c>
      <c r="AB1957" s="22">
        <v>8187451.10418793</v>
      </c>
      <c r="AC1957" s="22">
        <v>8589232.07488106</v>
      </c>
      <c r="AD1957" s="22">
        <v>8871460.3042712994</v>
      </c>
      <c r="AE1957" s="22">
        <v>8492610.4703747295</v>
      </c>
    </row>
    <row r="1958" spans="1:31" x14ac:dyDescent="0.35">
      <c r="A1958" s="22" t="s">
        <v>5861</v>
      </c>
      <c r="B1958" s="22">
        <v>13</v>
      </c>
      <c r="C1958" s="22">
        <v>740.86</v>
      </c>
      <c r="D1958" s="24" t="s">
        <v>5862</v>
      </c>
      <c r="E1958" s="22">
        <f t="shared" si="151"/>
        <v>0.87256524125486112</v>
      </c>
      <c r="F1958" s="22">
        <f t="shared" si="150"/>
        <v>8.9105794020025164E-2</v>
      </c>
      <c r="G1958" s="22">
        <f t="shared" si="152"/>
        <v>1.1386667564643478</v>
      </c>
      <c r="H1958" s="22">
        <f t="shared" si="153"/>
        <v>4.9858445374167622E-2</v>
      </c>
      <c r="I1958" s="22">
        <f t="shared" si="154"/>
        <v>1.1171159812251059</v>
      </c>
      <c r="J1958" s="25">
        <v>0.22323126027513701</v>
      </c>
      <c r="K1958" s="22" t="s">
        <v>5863</v>
      </c>
      <c r="L1958" s="22">
        <v>7570623.8968277397</v>
      </c>
      <c r="M1958" s="22">
        <v>10616703.3316475</v>
      </c>
      <c r="N1958" s="22">
        <v>8970197.3680903893</v>
      </c>
      <c r="O1958" s="22">
        <v>10819079.830669399</v>
      </c>
      <c r="P1958" s="22">
        <v>10181291.259553101</v>
      </c>
      <c r="Q1958" s="22">
        <v>8670966.7388348598</v>
      </c>
      <c r="R1958" s="22">
        <v>8290448.1515350901</v>
      </c>
      <c r="S1958" s="22">
        <v>7730343.0726305395</v>
      </c>
      <c r="T1958" s="22">
        <v>8735534.3504445795</v>
      </c>
      <c r="U1958" s="22">
        <v>8593613.55482365</v>
      </c>
      <c r="V1958" s="22">
        <v>8467180.3664743602</v>
      </c>
      <c r="W1958" s="22">
        <v>9766521.3860710897</v>
      </c>
      <c r="X1958" s="22">
        <v>7697870.8076697299</v>
      </c>
      <c r="Y1958" s="22">
        <v>9257465.9315186292</v>
      </c>
      <c r="Z1958" s="22">
        <v>7920089.3841156503</v>
      </c>
      <c r="AA1958" s="22">
        <v>10901386.872323399</v>
      </c>
      <c r="AB1958" s="22">
        <v>9304168.7061732206</v>
      </c>
      <c r="AC1958" s="22">
        <v>9347612.4566973094</v>
      </c>
      <c r="AD1958" s="22">
        <v>10323126.748881601</v>
      </c>
      <c r="AE1958" s="22">
        <v>9210636.0283247698</v>
      </c>
    </row>
    <row r="1959" spans="1:31" x14ac:dyDescent="0.35">
      <c r="A1959" s="22" t="s">
        <v>5864</v>
      </c>
      <c r="B1959" s="22">
        <v>1</v>
      </c>
      <c r="C1959" s="22">
        <v>17.21</v>
      </c>
      <c r="D1959" s="22" t="s">
        <v>5865</v>
      </c>
      <c r="E1959" s="22">
        <f t="shared" si="151"/>
        <v>0.70152655138187558</v>
      </c>
      <c r="F1959" s="22">
        <f t="shared" si="150"/>
        <v>4.2608934756405988E-2</v>
      </c>
      <c r="G1959" s="22">
        <f t="shared" si="152"/>
        <v>0.81250988852884176</v>
      </c>
      <c r="H1959" s="22">
        <f t="shared" si="153"/>
        <v>8.0430435465421959E-2</v>
      </c>
      <c r="I1959" s="22">
        <f t="shared" si="154"/>
        <v>0.94780932040874066</v>
      </c>
      <c r="J1959" s="25">
        <v>0.630932554771926</v>
      </c>
      <c r="K1959" s="22" t="s">
        <v>5866</v>
      </c>
      <c r="L1959" s="22">
        <v>178326.912526428</v>
      </c>
      <c r="M1959" s="22">
        <v>175188.487002993</v>
      </c>
      <c r="N1959" s="22">
        <v>155020.04098210501</v>
      </c>
      <c r="O1959" s="22">
        <v>151980.52636205399</v>
      </c>
      <c r="P1959" s="22">
        <v>109749.870446712</v>
      </c>
      <c r="Q1959" s="22">
        <v>66663.439332239504</v>
      </c>
      <c r="R1959" s="22">
        <v>79868.481580963693</v>
      </c>
      <c r="S1959" s="22">
        <v>128575.240828155</v>
      </c>
      <c r="T1959" s="22">
        <v>141261.85987824501</v>
      </c>
      <c r="U1959" s="22">
        <v>123992.914882974</v>
      </c>
      <c r="V1959" s="22">
        <v>170028.621022176</v>
      </c>
      <c r="W1959" s="22">
        <v>187125.837139132</v>
      </c>
      <c r="X1959" s="22">
        <v>178526.87959503301</v>
      </c>
      <c r="Y1959" s="22">
        <v>122901.78172627</v>
      </c>
      <c r="Z1959" s="22">
        <v>154097.04807273301</v>
      </c>
      <c r="AA1959" s="22">
        <v>142497.85106756701</v>
      </c>
      <c r="AB1959" s="22">
        <v>110450.17407151</v>
      </c>
      <c r="AC1959" s="22">
        <v>126070.21341645101</v>
      </c>
      <c r="AD1959" s="22">
        <v>166358.53585074001</v>
      </c>
      <c r="AE1959" s="22">
        <v>114933.89794372499</v>
      </c>
    </row>
    <row r="1960" spans="1:31" x14ac:dyDescent="0.35">
      <c r="A1960" s="22" t="s">
        <v>5867</v>
      </c>
      <c r="B1960" s="22">
        <v>4</v>
      </c>
      <c r="C1960" s="22">
        <v>336.15</v>
      </c>
      <c r="D1960" s="24" t="s">
        <v>5868</v>
      </c>
      <c r="E1960" s="22">
        <f t="shared" si="151"/>
        <v>1.3756992194022184</v>
      </c>
      <c r="F1960" s="22">
        <f t="shared" si="150"/>
        <v>9.1817054502080412E-5</v>
      </c>
      <c r="G1960" s="22">
        <f t="shared" si="152"/>
        <v>0.59039684863585562</v>
      </c>
      <c r="H1960" s="22">
        <f t="shared" si="153"/>
        <v>1.0679088676274259E-5</v>
      </c>
      <c r="I1960" s="22">
        <f t="shared" si="154"/>
        <v>0.60556833544626609</v>
      </c>
      <c r="J1960" s="25">
        <v>1.67159068464872E-6</v>
      </c>
      <c r="K1960" s="22" t="s">
        <v>5869</v>
      </c>
      <c r="L1960" s="22">
        <v>3040516.4246113999</v>
      </c>
      <c r="M1960" s="22">
        <v>2803357.7222571401</v>
      </c>
      <c r="N1960" s="22">
        <v>2962345.93757651</v>
      </c>
      <c r="O1960" s="22">
        <v>2930024.4689366999</v>
      </c>
      <c r="P1960" s="22">
        <v>3142049.5078632198</v>
      </c>
      <c r="Q1960" s="22">
        <v>4534352.9431386897</v>
      </c>
      <c r="R1960" s="22">
        <v>3991131.3268840499</v>
      </c>
      <c r="S1960" s="22">
        <v>3713675.8688233001</v>
      </c>
      <c r="T1960" s="22">
        <v>4298061.0206948603</v>
      </c>
      <c r="U1960" s="22">
        <v>3930836.3665504698</v>
      </c>
      <c r="V1960" s="22">
        <v>4733283.7062890697</v>
      </c>
      <c r="W1960" s="22">
        <v>4417078.6193848997</v>
      </c>
      <c r="X1960" s="22">
        <v>5049451.9757256499</v>
      </c>
      <c r="Y1960" s="22">
        <v>4892306.7026068699</v>
      </c>
      <c r="Z1960" s="22">
        <v>5477020.3964939099</v>
      </c>
      <c r="AA1960" s="22">
        <v>3150624.5199824502</v>
      </c>
      <c r="AB1960" s="22">
        <v>2643335.96259845</v>
      </c>
      <c r="AC1960" s="22">
        <v>2716232.8775793598</v>
      </c>
      <c r="AD1960" s="22">
        <v>2817695.74085165</v>
      </c>
      <c r="AE1960" s="22">
        <v>3177654.5555322599</v>
      </c>
    </row>
    <row r="1961" spans="1:31" x14ac:dyDescent="0.35">
      <c r="A1961" s="22" t="s">
        <v>5870</v>
      </c>
      <c r="B1961" s="22">
        <v>10</v>
      </c>
      <c r="C1961" s="22">
        <v>513.39</v>
      </c>
      <c r="D1961" s="24" t="s">
        <v>5871</v>
      </c>
      <c r="E1961" s="22">
        <f t="shared" si="151"/>
        <v>1.0023928301260643</v>
      </c>
      <c r="F1961" s="22">
        <f t="shared" si="150"/>
        <v>0.98582084912904944</v>
      </c>
      <c r="G1961" s="22">
        <f t="shared" si="152"/>
        <v>1.2840977194651171</v>
      </c>
      <c r="H1961" s="22">
        <f t="shared" si="153"/>
        <v>7.2144761488343909E-2</v>
      </c>
      <c r="I1961" s="22">
        <f t="shared" si="154"/>
        <v>1.0963696726284022</v>
      </c>
      <c r="J1961" s="25">
        <v>0.57280528740173597</v>
      </c>
      <c r="K1961" s="22" t="s">
        <v>5872</v>
      </c>
      <c r="L1961" s="22">
        <v>21493496.931782901</v>
      </c>
      <c r="M1961" s="22">
        <v>17257040.584685799</v>
      </c>
      <c r="N1961" s="22">
        <v>23998168.8153533</v>
      </c>
      <c r="O1961" s="22">
        <v>21398963.538005602</v>
      </c>
      <c r="P1961" s="22">
        <v>12702879.454064</v>
      </c>
      <c r="Q1961" s="22">
        <v>23635552.133905102</v>
      </c>
      <c r="R1961" s="22">
        <v>16760641.7736033</v>
      </c>
      <c r="S1961" s="22">
        <v>22746836.647180699</v>
      </c>
      <c r="T1961" s="22">
        <v>17651821.668632802</v>
      </c>
      <c r="U1961" s="22">
        <v>16287444.0127178</v>
      </c>
      <c r="V1961" s="22">
        <v>15510830.055095</v>
      </c>
      <c r="W1961" s="22">
        <v>19982173.561540298</v>
      </c>
      <c r="X1961" s="22">
        <v>15136912.3403596</v>
      </c>
      <c r="Y1961" s="22">
        <v>13959889.5386643</v>
      </c>
      <c r="Z1961" s="22">
        <v>23747688.455359299</v>
      </c>
      <c r="AA1961" s="22">
        <v>23084816.2399881</v>
      </c>
      <c r="AB1961" s="22">
        <v>28015309.0878282</v>
      </c>
      <c r="AC1961" s="22">
        <v>22692947.336983401</v>
      </c>
      <c r="AD1961" s="22">
        <v>21462799.606708702</v>
      </c>
      <c r="AE1961" s="22">
        <v>18178102.254257999</v>
      </c>
    </row>
    <row r="1962" spans="1:31" x14ac:dyDescent="0.35">
      <c r="A1962" s="22" t="s">
        <v>5873</v>
      </c>
      <c r="B1962" s="22">
        <v>11</v>
      </c>
      <c r="C1962" s="22">
        <v>779.92</v>
      </c>
      <c r="D1962" s="24" t="s">
        <v>5874</v>
      </c>
      <c r="E1962" s="22">
        <f t="shared" si="151"/>
        <v>1.0084976044721572</v>
      </c>
      <c r="F1962" s="22">
        <f t="shared" si="150"/>
        <v>0.94001109726134746</v>
      </c>
      <c r="G1962" s="22">
        <f t="shared" si="152"/>
        <v>1.5561113068814214</v>
      </c>
      <c r="H1962" s="22">
        <f t="shared" si="153"/>
        <v>4.5467964635646074E-3</v>
      </c>
      <c r="I1962" s="22">
        <f t="shared" si="154"/>
        <v>1.2203581235003464</v>
      </c>
      <c r="J1962" s="25">
        <v>6.4569303285454502E-2</v>
      </c>
      <c r="K1962" s="22" t="s">
        <v>5875</v>
      </c>
      <c r="L1962" s="22">
        <v>17546292.750945199</v>
      </c>
      <c r="M1962" s="22">
        <v>17528493.693406101</v>
      </c>
      <c r="N1962" s="22">
        <v>20412822.523441199</v>
      </c>
      <c r="O1962" s="22">
        <v>21369655.396767799</v>
      </c>
      <c r="P1962" s="22">
        <v>15382598.7123468</v>
      </c>
      <c r="Q1962" s="22">
        <v>23749689.486032002</v>
      </c>
      <c r="R1962" s="22">
        <v>15057350.035070499</v>
      </c>
      <c r="S1962" s="22">
        <v>21548050.2056235</v>
      </c>
      <c r="T1962" s="22">
        <v>16455373.5884952</v>
      </c>
      <c r="U1962" s="22">
        <v>16213217.634679399</v>
      </c>
      <c r="V1962" s="22">
        <v>14969172.9719976</v>
      </c>
      <c r="W1962" s="22">
        <v>15278746.2228496</v>
      </c>
      <c r="X1962" s="22">
        <v>13577597.884639001</v>
      </c>
      <c r="Y1962" s="22">
        <v>12410097.970111201</v>
      </c>
      <c r="Z1962" s="22">
        <v>19348642.8011522</v>
      </c>
      <c r="AA1962" s="22">
        <v>27521537.087632298</v>
      </c>
      <c r="AB1962" s="22">
        <v>27701717.151145101</v>
      </c>
      <c r="AC1962" s="22">
        <v>22444889.037549801</v>
      </c>
      <c r="AD1962" s="22">
        <v>21632815.0643025</v>
      </c>
      <c r="AE1962" s="22">
        <v>18316559.923162598</v>
      </c>
    </row>
    <row r="1963" spans="1:31" x14ac:dyDescent="0.35">
      <c r="A1963" s="22" t="s">
        <v>5876</v>
      </c>
      <c r="B1963" s="22">
        <v>10</v>
      </c>
      <c r="C1963" s="22">
        <v>428.42</v>
      </c>
      <c r="D1963" s="24" t="s">
        <v>5877</v>
      </c>
      <c r="E1963" s="22">
        <f t="shared" si="151"/>
        <v>1.0466674618716212</v>
      </c>
      <c r="F1963" s="22">
        <f t="shared" si="150"/>
        <v>0.46636132488900539</v>
      </c>
      <c r="G1963" s="22">
        <f t="shared" si="152"/>
        <v>1.1457928862650997</v>
      </c>
      <c r="H1963" s="22">
        <f t="shared" si="153"/>
        <v>9.5373373783470636E-3</v>
      </c>
      <c r="I1963" s="22">
        <f t="shared" si="154"/>
        <v>1.0501050955808311</v>
      </c>
      <c r="J1963" s="25">
        <v>0.16581525769321701</v>
      </c>
      <c r="K1963" s="22" t="s">
        <v>5878</v>
      </c>
      <c r="L1963" s="22">
        <v>7505476.6770503903</v>
      </c>
      <c r="M1963" s="22">
        <v>7664989.0282809101</v>
      </c>
      <c r="N1963" s="22">
        <v>8025795.5701858001</v>
      </c>
      <c r="O1963" s="22">
        <v>7933970.9630828099</v>
      </c>
      <c r="P1963" s="22">
        <v>7257369.5368832201</v>
      </c>
      <c r="Q1963" s="22">
        <v>9641335.1329159103</v>
      </c>
      <c r="R1963" s="22">
        <v>6993342.07711122</v>
      </c>
      <c r="S1963" s="22">
        <v>7672929.3017980503</v>
      </c>
      <c r="T1963" s="22">
        <v>7635624.8183291303</v>
      </c>
      <c r="U1963" s="22">
        <v>8235822.3875291497</v>
      </c>
      <c r="V1963" s="22">
        <v>7159389.11044438</v>
      </c>
      <c r="W1963" s="22">
        <v>7609092.9575646501</v>
      </c>
      <c r="X1963" s="22">
        <v>7734534.1553014303</v>
      </c>
      <c r="Y1963" s="22">
        <v>7407291.9571388997</v>
      </c>
      <c r="Z1963" s="22">
        <v>6645653.6342586102</v>
      </c>
      <c r="AA1963" s="22">
        <v>8791584.7731939107</v>
      </c>
      <c r="AB1963" s="22">
        <v>8967110.2002920303</v>
      </c>
      <c r="AC1963" s="22">
        <v>8368344.9562339</v>
      </c>
      <c r="AD1963" s="22">
        <v>8212106.0707699796</v>
      </c>
      <c r="AE1963" s="22">
        <v>7546414.9973812001</v>
      </c>
    </row>
    <row r="1964" spans="1:31" x14ac:dyDescent="0.35">
      <c r="A1964" s="22" t="s">
        <v>5879</v>
      </c>
      <c r="B1964" s="22">
        <v>6</v>
      </c>
      <c r="C1964" s="22">
        <v>355.76</v>
      </c>
      <c r="D1964" s="24" t="s">
        <v>5880</v>
      </c>
      <c r="E1964" s="22">
        <f t="shared" si="151"/>
        <v>0.87602962839745668</v>
      </c>
      <c r="F1964" s="22">
        <f t="shared" si="150"/>
        <v>7.599474760188632E-2</v>
      </c>
      <c r="G1964" s="22">
        <f t="shared" si="152"/>
        <v>1.2264554441227147</v>
      </c>
      <c r="H1964" s="22">
        <f t="shared" si="153"/>
        <v>1.1417224543342798E-2</v>
      </c>
      <c r="I1964" s="22">
        <f t="shared" si="154"/>
        <v>1.1571907696581629</v>
      </c>
      <c r="J1964" s="25">
        <v>4.4870912291290997E-2</v>
      </c>
      <c r="K1964" s="22" t="s">
        <v>5881</v>
      </c>
      <c r="L1964" s="22">
        <v>2462867.01188384</v>
      </c>
      <c r="M1964" s="22">
        <v>2964082.72905283</v>
      </c>
      <c r="N1964" s="22">
        <v>2915658.38317795</v>
      </c>
      <c r="O1964" s="22">
        <v>2840862.8988835802</v>
      </c>
      <c r="P1964" s="22">
        <v>2896190.7041580002</v>
      </c>
      <c r="Q1964" s="22">
        <v>2146141.2010163502</v>
      </c>
      <c r="R1964" s="22">
        <v>2307648.3695083898</v>
      </c>
      <c r="S1964" s="22">
        <v>2265705.8819652698</v>
      </c>
      <c r="T1964" s="22">
        <v>2914777.8349864399</v>
      </c>
      <c r="U1964" s="22">
        <v>2699927.5433260901</v>
      </c>
      <c r="V1964" s="22">
        <v>2793322.9572824398</v>
      </c>
      <c r="W1964" s="22">
        <v>2594532.2012443598</v>
      </c>
      <c r="X1964" s="22">
        <v>2436812.27672543</v>
      </c>
      <c r="Y1964" s="22">
        <v>2297002.6752923899</v>
      </c>
      <c r="Z1964" s="22">
        <v>2045434.9998041</v>
      </c>
      <c r="AA1964" s="22">
        <v>3271614.5107810101</v>
      </c>
      <c r="AB1964" s="22">
        <v>2855604.2309129699</v>
      </c>
      <c r="AC1964" s="22">
        <v>3234043.3175770598</v>
      </c>
      <c r="AD1964" s="22">
        <v>2787536.0442023301</v>
      </c>
      <c r="AE1964" s="22">
        <v>2773614.1983271199</v>
      </c>
    </row>
    <row r="1965" spans="1:31" x14ac:dyDescent="0.35">
      <c r="A1965" s="22" t="s">
        <v>5882</v>
      </c>
      <c r="B1965" s="22">
        <v>5</v>
      </c>
      <c r="C1965" s="22">
        <v>226.03</v>
      </c>
      <c r="D1965" s="24" t="s">
        <v>5883</v>
      </c>
      <c r="E1965" s="22">
        <f t="shared" si="151"/>
        <v>0.88585470100906039</v>
      </c>
      <c r="F1965" s="22">
        <f t="shared" si="150"/>
        <v>0.35532290704493719</v>
      </c>
      <c r="G1965" s="22">
        <f t="shared" si="152"/>
        <v>1.3274531221739081</v>
      </c>
      <c r="H1965" s="22">
        <f t="shared" si="153"/>
        <v>2.6947341391849579E-5</v>
      </c>
      <c r="I1965" s="22">
        <f t="shared" si="154"/>
        <v>1.1974465895224127</v>
      </c>
      <c r="J1965" s="25">
        <v>3.3765645213307903E-2</v>
      </c>
      <c r="K1965" s="22" t="s">
        <v>5884</v>
      </c>
      <c r="L1965" s="22">
        <v>1366271.35169941</v>
      </c>
      <c r="M1965" s="22">
        <v>1528157.83912944</v>
      </c>
      <c r="N1965" s="22">
        <v>1318750.8581131301</v>
      </c>
      <c r="O1965" s="22">
        <v>1852327.57718775</v>
      </c>
      <c r="P1965" s="22">
        <v>1348907.54815204</v>
      </c>
      <c r="Q1965" s="22">
        <v>1721797.4292943601</v>
      </c>
      <c r="R1965" s="22">
        <v>842905.40009604802</v>
      </c>
      <c r="S1965" s="22">
        <v>1267132.8770090099</v>
      </c>
      <c r="T1965" s="22">
        <v>1335711.3148555399</v>
      </c>
      <c r="U1965" s="22">
        <v>1400547.5161154601</v>
      </c>
      <c r="V1965" s="22">
        <v>1268820.1821581901</v>
      </c>
      <c r="W1965" s="22">
        <v>1332598.95862839</v>
      </c>
      <c r="X1965" s="22">
        <v>1160688.3587338801</v>
      </c>
      <c r="Y1965" s="22">
        <v>1245156.4408946601</v>
      </c>
      <c r="Z1965" s="22">
        <v>1184590.6601637001</v>
      </c>
      <c r="AA1965" s="22">
        <v>1693360.4889434101</v>
      </c>
      <c r="AB1965" s="22">
        <v>1672240.37834552</v>
      </c>
      <c r="AC1965" s="22">
        <v>1687642.04341049</v>
      </c>
      <c r="AD1965" s="22">
        <v>1665642.35501435</v>
      </c>
      <c r="AE1965" s="22">
        <v>1500511.45587146</v>
      </c>
    </row>
    <row r="1966" spans="1:31" x14ac:dyDescent="0.35">
      <c r="A1966" s="22" t="s">
        <v>5885</v>
      </c>
      <c r="B1966" s="22">
        <v>1</v>
      </c>
      <c r="C1966" s="22">
        <v>37.64</v>
      </c>
      <c r="D1966" s="22" t="s">
        <v>5886</v>
      </c>
      <c r="E1966" s="22">
        <f t="shared" si="151"/>
        <v>1.5228245288016244</v>
      </c>
      <c r="F1966" s="22">
        <f t="shared" si="150"/>
        <v>1.1230641160595559E-2</v>
      </c>
      <c r="G1966" s="22">
        <f t="shared" si="152"/>
        <v>0.80617230993950562</v>
      </c>
      <c r="H1966" s="22">
        <f t="shared" si="153"/>
        <v>0.18617927195820214</v>
      </c>
      <c r="I1966" s="22">
        <f t="shared" si="154"/>
        <v>0.7469009225924278</v>
      </c>
      <c r="J1966" s="25">
        <v>0.12712088875136501</v>
      </c>
      <c r="K1966" s="22" t="s">
        <v>5887</v>
      </c>
      <c r="L1966" s="22">
        <v>173336.436025887</v>
      </c>
      <c r="M1966" s="22">
        <v>251388.89948721501</v>
      </c>
      <c r="N1966" s="22">
        <v>170230.25992256001</v>
      </c>
      <c r="O1966" s="22">
        <v>242240.219309034</v>
      </c>
      <c r="P1966" s="22">
        <v>190631.36465941701</v>
      </c>
      <c r="Q1966" s="22">
        <v>413616.06978457398</v>
      </c>
      <c r="R1966" s="22">
        <v>269812.212520278</v>
      </c>
      <c r="S1966" s="22">
        <v>265351.34027938999</v>
      </c>
      <c r="T1966" s="22">
        <v>283246.09471044998</v>
      </c>
      <c r="U1966" s="22">
        <v>333174.72287087899</v>
      </c>
      <c r="V1966" s="22">
        <v>177762.15942554199</v>
      </c>
      <c r="W1966" s="22">
        <v>268601.94024756103</v>
      </c>
      <c r="X1966" s="22">
        <v>222000.408601462</v>
      </c>
      <c r="Y1966" s="22">
        <v>379636.34617418097</v>
      </c>
      <c r="Z1966" s="22">
        <v>328121.66503699101</v>
      </c>
      <c r="AA1966" s="22">
        <v>210348.01176540801</v>
      </c>
      <c r="AB1966" s="22">
        <v>227311.15057302499</v>
      </c>
      <c r="AC1966" s="22">
        <v>231723.92944191399</v>
      </c>
      <c r="AD1966" s="22">
        <v>240948.569708847</v>
      </c>
      <c r="AE1966" s="22">
        <v>199060.20880439499</v>
      </c>
    </row>
    <row r="1967" spans="1:31" x14ac:dyDescent="0.35">
      <c r="A1967" s="22" t="s">
        <v>5888</v>
      </c>
      <c r="B1967" s="22">
        <v>1</v>
      </c>
      <c r="C1967" s="22">
        <v>20.14</v>
      </c>
      <c r="D1967" s="22" t="s">
        <v>5889</v>
      </c>
      <c r="E1967" s="22">
        <f t="shared" si="151"/>
        <v>0.91732556623449246</v>
      </c>
      <c r="F1967" s="22">
        <f t="shared" si="150"/>
        <v>0.75559181364007211</v>
      </c>
      <c r="G1967" s="22">
        <f t="shared" si="152"/>
        <v>0.76427209623720471</v>
      </c>
      <c r="H1967" s="22">
        <f t="shared" si="153"/>
        <v>0.22231041177204738</v>
      </c>
      <c r="I1967" s="22">
        <f t="shared" si="154"/>
        <v>1.0955426130709285</v>
      </c>
      <c r="J1967" s="25">
        <v>0.459242878709965</v>
      </c>
      <c r="K1967" s="22" t="s">
        <v>5890</v>
      </c>
      <c r="L1967" s="22">
        <v>37232.025713791598</v>
      </c>
      <c r="M1967" s="22">
        <v>26700.202107611902</v>
      </c>
      <c r="N1967" s="22">
        <v>31730.0782207345</v>
      </c>
      <c r="O1967" s="22">
        <v>32421.217962234801</v>
      </c>
      <c r="P1967" s="22">
        <v>34807.528668374798</v>
      </c>
      <c r="Q1967" s="22">
        <v>3264.1122494874198</v>
      </c>
      <c r="R1967" s="22">
        <v>38755.879882792098</v>
      </c>
      <c r="S1967" s="22">
        <v>25348.951071106501</v>
      </c>
      <c r="T1967" s="22">
        <v>29200.067013044201</v>
      </c>
      <c r="U1967" s="22">
        <v>52855.116911130499</v>
      </c>
      <c r="V1967" s="22">
        <v>18874.022408339399</v>
      </c>
      <c r="W1967" s="22">
        <v>17112.460912370399</v>
      </c>
      <c r="X1967" s="22">
        <v>31368.900057642</v>
      </c>
      <c r="Y1967" s="22">
        <v>40572.145464390298</v>
      </c>
      <c r="Z1967" s="22">
        <v>40757.744308017202</v>
      </c>
      <c r="AA1967" s="22">
        <v>17851.714120683999</v>
      </c>
      <c r="AB1967" s="22">
        <v>26865.943083586299</v>
      </c>
      <c r="AC1967" s="22">
        <v>23402.931724225498</v>
      </c>
      <c r="AD1967" s="22">
        <v>22059.353474868301</v>
      </c>
      <c r="AE1967" s="22">
        <v>23456.062987168101</v>
      </c>
    </row>
    <row r="1968" spans="1:31" x14ac:dyDescent="0.35">
      <c r="A1968" s="22" t="s">
        <v>5891</v>
      </c>
      <c r="B1968" s="22">
        <v>1</v>
      </c>
      <c r="C1968" s="22">
        <v>40.049999999999997</v>
      </c>
      <c r="D1968" s="22" t="s">
        <v>5892</v>
      </c>
      <c r="E1968" s="22">
        <f t="shared" si="151"/>
        <v>0.39453190783404674</v>
      </c>
      <c r="F1968" s="22">
        <f t="shared" si="150"/>
        <v>8.1296945111721565E-3</v>
      </c>
      <c r="G1968" s="22">
        <f t="shared" si="152"/>
        <v>1.1846753861763311</v>
      </c>
      <c r="H1968" s="22">
        <f t="shared" si="153"/>
        <v>0.68214128933421225</v>
      </c>
      <c r="I1968" s="22">
        <f t="shared" si="154"/>
        <v>1.2298834722749956</v>
      </c>
      <c r="J1968" s="25">
        <v>0.34327631308086998</v>
      </c>
      <c r="K1968" s="22" t="s">
        <v>5893</v>
      </c>
      <c r="L1968" s="22">
        <v>413858.52047012502</v>
      </c>
      <c r="M1968" s="22">
        <v>674253.29164321499</v>
      </c>
      <c r="N1968" s="22">
        <v>469673.40419319499</v>
      </c>
      <c r="O1968" s="22">
        <v>869832.67493277497</v>
      </c>
      <c r="P1968" s="22">
        <v>703977.68480649998</v>
      </c>
      <c r="Q1968" s="22">
        <v>25564.413797555</v>
      </c>
      <c r="R1968" s="22">
        <v>228243.64603704499</v>
      </c>
      <c r="S1968" s="22">
        <v>409840.53053025802</v>
      </c>
      <c r="T1968" s="22">
        <v>383701.42391301901</v>
      </c>
      <c r="U1968" s="22">
        <v>188164.362904137</v>
      </c>
      <c r="V1968" s="22">
        <v>590132.27919261705</v>
      </c>
      <c r="W1968" s="22">
        <v>596268.06603343098</v>
      </c>
      <c r="X1968" s="22">
        <v>804573.34646152298</v>
      </c>
      <c r="Y1968" s="22">
        <v>248199.95228530001</v>
      </c>
      <c r="Z1968" s="22">
        <v>307080.24644903501</v>
      </c>
      <c r="AA1968" s="22">
        <v>1142611.6565485999</v>
      </c>
      <c r="AB1968" s="22">
        <v>837994.81394493498</v>
      </c>
      <c r="AC1968" s="22">
        <v>729623.95504680194</v>
      </c>
      <c r="AD1968" s="22">
        <v>117989.549668373</v>
      </c>
      <c r="AE1968" s="22">
        <v>188264.33572984699</v>
      </c>
    </row>
    <row r="1969" spans="1:31" x14ac:dyDescent="0.35">
      <c r="A1969" s="22" t="s">
        <v>5894</v>
      </c>
      <c r="B1969" s="22">
        <v>1</v>
      </c>
      <c r="C1969" s="22">
        <v>16.68</v>
      </c>
      <c r="D1969" s="22" t="s">
        <v>5895</v>
      </c>
      <c r="E1969" s="22">
        <f t="shared" si="151"/>
        <v>4.8446684786792329E-2</v>
      </c>
      <c r="F1969" s="22">
        <f t="shared" si="150"/>
        <v>1.1691842083494863E-3</v>
      </c>
      <c r="G1969" s="22">
        <f t="shared" si="152"/>
        <v>24.651543378422016</v>
      </c>
      <c r="H1969" s="22">
        <f t="shared" si="153"/>
        <v>1.7228677855312867E-2</v>
      </c>
      <c r="I1969" s="22">
        <f t="shared" si="154"/>
        <v>22.268434338834254</v>
      </c>
      <c r="J1969" s="25">
        <v>1.84134464500385E-5</v>
      </c>
      <c r="K1969" s="22" t="s">
        <v>5896</v>
      </c>
      <c r="L1969" s="22">
        <v>106985.426813114</v>
      </c>
      <c r="M1969" s="22">
        <v>252031.52051087201</v>
      </c>
      <c r="N1969" s="22">
        <v>184870.15361092601</v>
      </c>
      <c r="O1969" s="22">
        <v>282050.12066942698</v>
      </c>
      <c r="P1969" s="22">
        <v>385815.60318554501</v>
      </c>
      <c r="Q1969" s="22">
        <v>15789.142113023299</v>
      </c>
      <c r="R1969" s="22">
        <v>12369.795756097999</v>
      </c>
      <c r="S1969" s="22">
        <v>4455.0567350207602</v>
      </c>
      <c r="T1969" s="22">
        <v>8082.3851212274403</v>
      </c>
      <c r="U1969" s="22">
        <v>18009.027416731202</v>
      </c>
      <c r="V1969" s="22">
        <v>21060.9016087688</v>
      </c>
      <c r="W1969" s="22">
        <v>10187.064062555201</v>
      </c>
      <c r="X1969" s="22">
        <v>9660.9384191419504</v>
      </c>
      <c r="Y1969" s="22">
        <v>3734.1823155759298</v>
      </c>
      <c r="Z1969" s="22">
        <v>9772.6307634714904</v>
      </c>
      <c r="AA1969" s="22">
        <v>390709.69872797502</v>
      </c>
      <c r="AB1969" s="22">
        <v>506157.51510826498</v>
      </c>
      <c r="AC1969" s="22">
        <v>291081.53369524103</v>
      </c>
      <c r="AD1969" s="22">
        <v>109914.689160498</v>
      </c>
      <c r="AE1969" s="22">
        <v>43567.975580223298</v>
      </c>
    </row>
    <row r="1970" spans="1:31" x14ac:dyDescent="0.35">
      <c r="A1970" s="22" t="s">
        <v>5897</v>
      </c>
      <c r="B1970" s="22">
        <v>1</v>
      </c>
      <c r="C1970" s="22">
        <v>65.569999999999993</v>
      </c>
      <c r="D1970" s="22" t="s">
        <v>5898</v>
      </c>
      <c r="E1970" s="22">
        <f t="shared" si="151"/>
        <v>1.1855538352575801</v>
      </c>
      <c r="F1970" s="22">
        <f t="shared" ref="F1970:F2033" si="155">_xlfn.T.TEST(Q1970:U1970,L1970:P1970,2,2)</f>
        <v>0.52711803993733519</v>
      </c>
      <c r="G1970" s="22">
        <f t="shared" si="152"/>
        <v>1.8133578430180026</v>
      </c>
      <c r="H1970" s="22">
        <f t="shared" si="153"/>
        <v>4.9927252919332261E-2</v>
      </c>
      <c r="I1970" s="22">
        <f t="shared" si="154"/>
        <v>1.8171065734234781</v>
      </c>
      <c r="J1970" s="25">
        <v>0.164670905575307</v>
      </c>
      <c r="K1970" s="22" t="s">
        <v>5899</v>
      </c>
      <c r="L1970" s="22">
        <v>208312.08794792299</v>
      </c>
      <c r="M1970" s="22">
        <v>112223.665923009</v>
      </c>
      <c r="N1970" s="22">
        <v>256708.29229748601</v>
      </c>
      <c r="O1970" s="22">
        <v>158268.115170693</v>
      </c>
      <c r="P1970" s="22">
        <v>50573.753550285699</v>
      </c>
      <c r="Q1970" s="22">
        <v>204065.40592959899</v>
      </c>
      <c r="R1970" s="22">
        <v>197078.86927917501</v>
      </c>
      <c r="S1970" s="22">
        <v>138482.729776605</v>
      </c>
      <c r="T1970" s="22">
        <v>267301.10640031501</v>
      </c>
      <c r="U1970" s="22">
        <v>125019.05985339401</v>
      </c>
      <c r="V1970" s="22">
        <v>114326.32445821</v>
      </c>
      <c r="W1970" s="22">
        <v>164097.78980441799</v>
      </c>
      <c r="X1970" s="22">
        <v>33092.533436101199</v>
      </c>
      <c r="Y1970" s="22">
        <v>68196.040858801396</v>
      </c>
      <c r="Z1970" s="22">
        <v>52890.399443185597</v>
      </c>
      <c r="AA1970" s="22">
        <v>142793.20861836101</v>
      </c>
      <c r="AB1970" s="22">
        <v>180891.641309153</v>
      </c>
      <c r="AC1970" s="22">
        <v>86949.478563313896</v>
      </c>
      <c r="AD1970" s="22">
        <v>183143.550251679</v>
      </c>
      <c r="AE1970" s="22">
        <v>190686.323797399</v>
      </c>
    </row>
    <row r="1971" spans="1:31" x14ac:dyDescent="0.35">
      <c r="A1971" s="22" t="s">
        <v>5900</v>
      </c>
      <c r="B1971" s="22">
        <v>3</v>
      </c>
      <c r="C1971" s="22">
        <v>112.41</v>
      </c>
      <c r="D1971" s="24" t="s">
        <v>5901</v>
      </c>
      <c r="E1971" s="22">
        <f t="shared" si="151"/>
        <v>0.82139202682875889</v>
      </c>
      <c r="F1971" s="22">
        <f t="shared" si="155"/>
        <v>0.11567849030233032</v>
      </c>
      <c r="G1971" s="22">
        <f t="shared" si="152"/>
        <v>1.1382332433606559</v>
      </c>
      <c r="H1971" s="22">
        <f t="shared" si="153"/>
        <v>0.12622508300317115</v>
      </c>
      <c r="I1971" s="22">
        <f t="shared" si="154"/>
        <v>1.3383910277794024</v>
      </c>
      <c r="J1971" s="25">
        <v>1.03017253056834E-2</v>
      </c>
      <c r="K1971" s="22" t="s">
        <v>5902</v>
      </c>
      <c r="L1971" s="22">
        <v>1720584.49767701</v>
      </c>
      <c r="M1971" s="22">
        <v>2163992.9441143102</v>
      </c>
      <c r="N1971" s="22">
        <v>1992830.5719689999</v>
      </c>
      <c r="O1971" s="22">
        <v>2223422.26209808</v>
      </c>
      <c r="P1971" s="22">
        <v>1773259.0485307199</v>
      </c>
      <c r="Q1971" s="22">
        <v>2261620.6302149701</v>
      </c>
      <c r="R1971" s="22">
        <v>1554842.88650631</v>
      </c>
      <c r="S1971" s="22">
        <v>1652402.9374426501</v>
      </c>
      <c r="T1971" s="22">
        <v>1329936.58829485</v>
      </c>
      <c r="U1971" s="22">
        <v>1311695.2007894099</v>
      </c>
      <c r="V1971" s="22">
        <v>1584329.5082267199</v>
      </c>
      <c r="W1971" s="22">
        <v>1428607.85086404</v>
      </c>
      <c r="X1971" s="22">
        <v>1214884.13619911</v>
      </c>
      <c r="Y1971" s="22">
        <v>1311449.05406203</v>
      </c>
      <c r="Z1971" s="22">
        <v>1838311.27796486</v>
      </c>
      <c r="AA1971" s="22">
        <v>1585482.4891266499</v>
      </c>
      <c r="AB1971" s="22">
        <v>1621794.1923303199</v>
      </c>
      <c r="AC1971" s="22">
        <v>1849972.39257583</v>
      </c>
      <c r="AD1971" s="22">
        <v>1627301.40820837</v>
      </c>
      <c r="AE1971" s="22">
        <v>1712858.4092242201</v>
      </c>
    </row>
    <row r="1972" spans="1:31" x14ac:dyDescent="0.35">
      <c r="A1972" s="22" t="s">
        <v>5903</v>
      </c>
      <c r="B1972" s="22">
        <v>1</v>
      </c>
      <c r="C1972" s="22">
        <v>14.92</v>
      </c>
      <c r="D1972" s="22" t="s">
        <v>5904</v>
      </c>
      <c r="E1972" s="22">
        <f t="shared" si="151"/>
        <v>0.76738253369427445</v>
      </c>
      <c r="F1972" s="22">
        <f t="shared" si="155"/>
        <v>0.44418533015614203</v>
      </c>
      <c r="G1972" s="22">
        <f t="shared" si="152"/>
        <v>0.98446794355385947</v>
      </c>
      <c r="H1972" s="22">
        <f t="shared" si="153"/>
        <v>0.9260827346405669</v>
      </c>
      <c r="I1972" s="22">
        <f t="shared" si="154"/>
        <v>0.69642040511347492</v>
      </c>
      <c r="J1972" s="25">
        <v>2.48993728024249E-2</v>
      </c>
      <c r="K1972" s="22" t="s">
        <v>5905</v>
      </c>
      <c r="L1972" s="22">
        <v>135866.70240741299</v>
      </c>
      <c r="M1972" s="22">
        <v>197476.70442016699</v>
      </c>
      <c r="N1972" s="22">
        <v>133946.27753584599</v>
      </c>
      <c r="O1972" s="22">
        <v>218580.69684827299</v>
      </c>
      <c r="P1972" s="22">
        <v>253912.341752343</v>
      </c>
      <c r="Q1972" s="22">
        <v>0</v>
      </c>
      <c r="R1972" s="22">
        <v>133524.63734243301</v>
      </c>
      <c r="S1972" s="22">
        <v>308696.25297516899</v>
      </c>
      <c r="T1972" s="22">
        <v>141056.970049725</v>
      </c>
      <c r="U1972" s="22">
        <v>137894.98670292401</v>
      </c>
      <c r="V1972" s="22">
        <v>306013.56325314002</v>
      </c>
      <c r="W1972" s="22">
        <v>260305.21165265999</v>
      </c>
      <c r="X1972" s="22">
        <v>221950.622520882</v>
      </c>
      <c r="Y1972" s="22">
        <v>298408.378299025</v>
      </c>
      <c r="Z1972" s="22">
        <v>262769.65008731699</v>
      </c>
      <c r="AA1972" s="22">
        <v>328506.09633747698</v>
      </c>
      <c r="AB1972" s="22">
        <v>395354.09795828699</v>
      </c>
      <c r="AC1972" s="22">
        <v>214974.34565602901</v>
      </c>
      <c r="AD1972" s="22">
        <v>209140.95411763099</v>
      </c>
      <c r="AE1972" s="22">
        <v>180512.23815477299</v>
      </c>
    </row>
    <row r="1973" spans="1:31" x14ac:dyDescent="0.35">
      <c r="A1973" s="22" t="s">
        <v>5906</v>
      </c>
      <c r="B1973" s="22">
        <v>1</v>
      </c>
      <c r="C1973" s="22">
        <v>24.69</v>
      </c>
      <c r="D1973" s="22" t="s">
        <v>5907</v>
      </c>
      <c r="E1973" s="22">
        <f t="shared" si="151"/>
        <v>0.97862184422252319</v>
      </c>
      <c r="F1973" s="22">
        <f t="shared" si="155"/>
        <v>0.93061045403344678</v>
      </c>
      <c r="G1973" s="22">
        <f t="shared" si="152"/>
        <v>1.4051081623260087</v>
      </c>
      <c r="H1973" s="22">
        <f t="shared" si="153"/>
        <v>9.2932086154777591E-2</v>
      </c>
      <c r="I1973" s="22">
        <f t="shared" si="154"/>
        <v>1.468399272392076</v>
      </c>
      <c r="J1973" s="25">
        <v>0.18131901216929999</v>
      </c>
      <c r="K1973" s="22" t="s">
        <v>5908</v>
      </c>
      <c r="L1973" s="22">
        <v>199818.492387718</v>
      </c>
      <c r="M1973" s="22">
        <v>431618.99760269601</v>
      </c>
      <c r="N1973" s="22">
        <v>244806.398315203</v>
      </c>
      <c r="O1973" s="22">
        <v>223779.24404483699</v>
      </c>
      <c r="P1973" s="22">
        <v>438089.15009647497</v>
      </c>
      <c r="Q1973" s="22">
        <v>191260.28396944699</v>
      </c>
      <c r="R1973" s="22">
        <v>394989.993519968</v>
      </c>
      <c r="S1973" s="22">
        <v>418364.38993099</v>
      </c>
      <c r="T1973" s="22">
        <v>171741.64393347799</v>
      </c>
      <c r="U1973" s="22">
        <v>328873.96711564501</v>
      </c>
      <c r="V1973" s="22">
        <v>265777.75322420901</v>
      </c>
      <c r="W1973" s="22">
        <v>209554.103493459</v>
      </c>
      <c r="X1973" s="22">
        <v>285423.77908640099</v>
      </c>
      <c r="Y1973" s="22">
        <v>205179.80546854399</v>
      </c>
      <c r="Z1973" s="22">
        <v>81540.072618978593</v>
      </c>
      <c r="AA1973" s="22">
        <v>302410.29682735697</v>
      </c>
      <c r="AB1973" s="22">
        <v>365617.51240963698</v>
      </c>
      <c r="AC1973" s="22">
        <v>209849.90108272401</v>
      </c>
      <c r="AD1973" s="22">
        <v>265496.24825317197</v>
      </c>
      <c r="AE1973" s="22">
        <v>328442.435832816</v>
      </c>
    </row>
    <row r="1974" spans="1:31" x14ac:dyDescent="0.35">
      <c r="A1974" s="22" t="s">
        <v>5909</v>
      </c>
      <c r="B1974" s="22">
        <v>8</v>
      </c>
      <c r="C1974" s="22">
        <v>380.34</v>
      </c>
      <c r="D1974" s="24" t="s">
        <v>5910</v>
      </c>
      <c r="E1974" s="22">
        <f t="shared" si="151"/>
        <v>0.69805904302480626</v>
      </c>
      <c r="F1974" s="22">
        <f t="shared" si="155"/>
        <v>2.7091254876398297E-3</v>
      </c>
      <c r="G1974" s="22">
        <f t="shared" si="152"/>
        <v>0.92819279246155784</v>
      </c>
      <c r="H1974" s="22">
        <f t="shared" si="153"/>
        <v>0.27920202942020933</v>
      </c>
      <c r="I1974" s="22">
        <f t="shared" si="154"/>
        <v>1.3097556452373058</v>
      </c>
      <c r="J1974" s="25">
        <v>3.6761643212603798E-3</v>
      </c>
      <c r="K1974" s="22" t="s">
        <v>5911</v>
      </c>
      <c r="L1974" s="22">
        <v>9619242.0997935105</v>
      </c>
      <c r="M1974" s="22">
        <v>8884158.83913856</v>
      </c>
      <c r="N1974" s="22">
        <v>9446533.0596025493</v>
      </c>
      <c r="O1974" s="22">
        <v>8115540.8387128897</v>
      </c>
      <c r="P1974" s="22">
        <v>8070952.2092773896</v>
      </c>
      <c r="Q1974" s="22">
        <v>7830997.5293531297</v>
      </c>
      <c r="R1974" s="22">
        <v>4725061.4634346096</v>
      </c>
      <c r="S1974" s="22">
        <v>6123036.0795124201</v>
      </c>
      <c r="T1974" s="22">
        <v>5427217.7312917402</v>
      </c>
      <c r="U1974" s="22">
        <v>6703519.2230394501</v>
      </c>
      <c r="V1974" s="22">
        <v>7718396.4235508004</v>
      </c>
      <c r="W1974" s="22">
        <v>7151056.1588867996</v>
      </c>
      <c r="X1974" s="22">
        <v>5795088.0623850003</v>
      </c>
      <c r="Y1974" s="22">
        <v>5923003.83233546</v>
      </c>
      <c r="Z1974" s="22">
        <v>7110670.3058964703</v>
      </c>
      <c r="AA1974" s="22">
        <v>5784723.1280352101</v>
      </c>
      <c r="AB1974" s="22">
        <v>6096765.4444893897</v>
      </c>
      <c r="AC1974" s="22">
        <v>6143267.6842277898</v>
      </c>
      <c r="AD1974" s="22">
        <v>6384548.6717555402</v>
      </c>
      <c r="AE1974" s="22">
        <v>6869135.1519448003</v>
      </c>
    </row>
    <row r="1975" spans="1:31" x14ac:dyDescent="0.35">
      <c r="A1975" s="22" t="s">
        <v>5912</v>
      </c>
      <c r="B1975" s="22">
        <v>1</v>
      </c>
      <c r="C1975" s="22">
        <v>13.38</v>
      </c>
      <c r="D1975" s="22" t="s">
        <v>5913</v>
      </c>
      <c r="E1975" s="22">
        <f t="shared" si="151"/>
        <v>1.0783767537735187</v>
      </c>
      <c r="F1975" s="22">
        <f t="shared" si="155"/>
        <v>0.53630101984226686</v>
      </c>
      <c r="G1975" s="22">
        <f t="shared" si="152"/>
        <v>0.94925963259317603</v>
      </c>
      <c r="H1975" s="22">
        <f t="shared" si="153"/>
        <v>0.56509706261724801</v>
      </c>
      <c r="I1975" s="22">
        <f t="shared" si="154"/>
        <v>1.0261345517104055</v>
      </c>
      <c r="J1975" s="25">
        <v>0.91093397527595599</v>
      </c>
      <c r="K1975" s="22" t="s">
        <v>5914</v>
      </c>
      <c r="L1975" s="22">
        <v>2001880.1949307199</v>
      </c>
      <c r="M1975" s="22">
        <v>1283324.8271729001</v>
      </c>
      <c r="N1975" s="22">
        <v>1569524.8646512199</v>
      </c>
      <c r="O1975" s="22">
        <v>1089665.2307746899</v>
      </c>
      <c r="P1975" s="22">
        <v>1663272.81740965</v>
      </c>
      <c r="Q1975" s="22">
        <v>1376113.3967233801</v>
      </c>
      <c r="R1975" s="22">
        <v>1908756.18658574</v>
      </c>
      <c r="S1975" s="22">
        <v>1708460.9650274499</v>
      </c>
      <c r="T1975" s="22">
        <v>1471140.05123552</v>
      </c>
      <c r="U1975" s="22">
        <v>1739461.65189451</v>
      </c>
      <c r="V1975" s="22">
        <v>1299072.8469106699</v>
      </c>
      <c r="W1975" s="22">
        <v>1257821.87670427</v>
      </c>
      <c r="X1975" s="22">
        <v>1375315.1769468801</v>
      </c>
      <c r="Y1975" s="22">
        <v>1844678.9212332901</v>
      </c>
      <c r="Z1975" s="22">
        <v>1637019.9314560001</v>
      </c>
      <c r="AA1975" s="22">
        <v>1378272.6385667899</v>
      </c>
      <c r="AB1975" s="22">
        <v>1363602.6077141101</v>
      </c>
      <c r="AC1975" s="22">
        <v>1310389.4445539</v>
      </c>
      <c r="AD1975" s="22">
        <v>1356619.7772923601</v>
      </c>
      <c r="AE1975" s="22">
        <v>1628839.8310633199</v>
      </c>
    </row>
    <row r="1976" spans="1:31" x14ac:dyDescent="0.35">
      <c r="A1976" s="22" t="s">
        <v>5915</v>
      </c>
      <c r="B1976" s="22">
        <v>6</v>
      </c>
      <c r="C1976" s="22">
        <v>175.9</v>
      </c>
      <c r="D1976" s="24" t="s">
        <v>5916</v>
      </c>
      <c r="E1976" s="22">
        <f t="shared" si="151"/>
        <v>0.98132073783334206</v>
      </c>
      <c r="F1976" s="22">
        <f t="shared" si="155"/>
        <v>0.79395492374910659</v>
      </c>
      <c r="G1976" s="22">
        <f t="shared" si="152"/>
        <v>0.90982733711294483</v>
      </c>
      <c r="H1976" s="22">
        <f t="shared" si="153"/>
        <v>0.19353611773427007</v>
      </c>
      <c r="I1976" s="22">
        <f t="shared" si="154"/>
        <v>0.9623158409824748</v>
      </c>
      <c r="J1976" s="25">
        <v>0.55434672125510598</v>
      </c>
      <c r="K1976" s="22" t="s">
        <v>5917</v>
      </c>
      <c r="L1976" s="22">
        <v>2752843.1283855699</v>
      </c>
      <c r="M1976" s="22">
        <v>2398579.7595170899</v>
      </c>
      <c r="N1976" s="22">
        <v>2368236.4701120001</v>
      </c>
      <c r="O1976" s="22">
        <v>2818427.5334609901</v>
      </c>
      <c r="P1976" s="22">
        <v>2327475.4431366301</v>
      </c>
      <c r="Q1976" s="22">
        <v>2886123.4124465701</v>
      </c>
      <c r="R1976" s="22">
        <v>2140512.1908417698</v>
      </c>
      <c r="S1976" s="22">
        <v>2431942.6486053099</v>
      </c>
      <c r="T1976" s="22">
        <v>2724310.7683160598</v>
      </c>
      <c r="U1976" s="22">
        <v>2246089.9550661999</v>
      </c>
      <c r="V1976" s="22">
        <v>2591355.1526597301</v>
      </c>
      <c r="W1976" s="22">
        <v>2929372.0760719101</v>
      </c>
      <c r="X1976" s="22">
        <v>2233139.5755374101</v>
      </c>
      <c r="Y1976" s="22">
        <v>2779074.8106628698</v>
      </c>
      <c r="Z1976" s="22">
        <v>2628602.4387141201</v>
      </c>
      <c r="AA1976" s="22">
        <v>2402805.0021312502</v>
      </c>
      <c r="AB1976" s="22">
        <v>2034685.5105166801</v>
      </c>
      <c r="AC1976" s="22">
        <v>2240368.99677215</v>
      </c>
      <c r="AD1976" s="22">
        <v>2704048.2767069298</v>
      </c>
      <c r="AE1976" s="22">
        <v>2592824.79249648</v>
      </c>
    </row>
    <row r="1977" spans="1:31" x14ac:dyDescent="0.35">
      <c r="A1977" s="22" t="s">
        <v>5918</v>
      </c>
      <c r="B1977" s="22">
        <v>4</v>
      </c>
      <c r="C1977" s="22">
        <v>102.85</v>
      </c>
      <c r="D1977" s="24" t="s">
        <v>5919</v>
      </c>
      <c r="E1977" s="22">
        <f t="shared" si="151"/>
        <v>0.88203181192378677</v>
      </c>
      <c r="F1977" s="22">
        <f t="shared" si="155"/>
        <v>0.35167025988277301</v>
      </c>
      <c r="G1977" s="22">
        <f t="shared" si="152"/>
        <v>1.1129292843581891</v>
      </c>
      <c r="H1977" s="22">
        <f t="shared" si="153"/>
        <v>0.26131021733149662</v>
      </c>
      <c r="I1977" s="22">
        <f t="shared" si="154"/>
        <v>1.0672913527569645</v>
      </c>
      <c r="J1977" s="25">
        <v>0.53257572097261896</v>
      </c>
      <c r="K1977" s="22" t="s">
        <v>5920</v>
      </c>
      <c r="L1977" s="22">
        <v>2443239.68305152</v>
      </c>
      <c r="M1977" s="22">
        <v>3231126.0741046998</v>
      </c>
      <c r="N1977" s="22">
        <v>3123333.5054492899</v>
      </c>
      <c r="O1977" s="22">
        <v>3262389.80257532</v>
      </c>
      <c r="P1977" s="22">
        <v>2334973.4890954201</v>
      </c>
      <c r="Q1977" s="22">
        <v>3607283.3755403901</v>
      </c>
      <c r="R1977" s="22">
        <v>2070996.87693597</v>
      </c>
      <c r="S1977" s="22">
        <v>2200591.2056956301</v>
      </c>
      <c r="T1977" s="22">
        <v>2278757.27124249</v>
      </c>
      <c r="U1977" s="22">
        <v>2539274.3780900501</v>
      </c>
      <c r="V1977" s="22">
        <v>2872964.4782706099</v>
      </c>
      <c r="W1977" s="22">
        <v>2884528.2455656598</v>
      </c>
      <c r="X1977" s="22">
        <v>2218655.1846355302</v>
      </c>
      <c r="Y1977" s="22">
        <v>2420221.4464686499</v>
      </c>
      <c r="Z1977" s="22">
        <v>3091102.9431267702</v>
      </c>
      <c r="AA1977" s="22">
        <v>2453539.9996953099</v>
      </c>
      <c r="AB1977" s="22">
        <v>2962567.2754241801</v>
      </c>
      <c r="AC1977" s="22">
        <v>3038377.44720673</v>
      </c>
      <c r="AD1977" s="22">
        <v>3657215.3004701901</v>
      </c>
      <c r="AE1977" s="22">
        <v>2898902.8696924401</v>
      </c>
    </row>
    <row r="1978" spans="1:31" x14ac:dyDescent="0.35">
      <c r="A1978" s="22" t="s">
        <v>5921</v>
      </c>
      <c r="B1978" s="22">
        <v>9</v>
      </c>
      <c r="C1978" s="22">
        <v>513.13</v>
      </c>
      <c r="D1978" s="24" t="s">
        <v>5922</v>
      </c>
      <c r="E1978" s="22">
        <f t="shared" si="151"/>
        <v>1.2088367479954023</v>
      </c>
      <c r="F1978" s="22">
        <f t="shared" si="155"/>
        <v>2.2780206534481302E-3</v>
      </c>
      <c r="G1978" s="22">
        <f t="shared" si="152"/>
        <v>1.135079498604822</v>
      </c>
      <c r="H1978" s="22">
        <f t="shared" si="153"/>
        <v>2.6178821584028549E-2</v>
      </c>
      <c r="I1978" s="22">
        <f t="shared" si="154"/>
        <v>1.021988545069775</v>
      </c>
      <c r="J1978" s="25">
        <v>0.57127203791214898</v>
      </c>
      <c r="K1978" s="22" t="s">
        <v>5923</v>
      </c>
      <c r="L1978" s="22">
        <v>2121739.8557028598</v>
      </c>
      <c r="M1978" s="22">
        <v>2337718.5954944799</v>
      </c>
      <c r="N1978" s="22">
        <v>2280223.9168471699</v>
      </c>
      <c r="O1978" s="22">
        <v>2307331.3898778302</v>
      </c>
      <c r="P1978" s="22">
        <v>2187899.3224295299</v>
      </c>
      <c r="Q1978" s="22">
        <v>2602654.6231227601</v>
      </c>
      <c r="R1978" s="22">
        <v>2569751.4857906299</v>
      </c>
      <c r="S1978" s="22">
        <v>2615126.7676895</v>
      </c>
      <c r="T1978" s="22">
        <v>2690398.1573443301</v>
      </c>
      <c r="U1978" s="22">
        <v>3103244.7581163398</v>
      </c>
      <c r="V1978" s="22">
        <v>2155357.01931808</v>
      </c>
      <c r="W1978" s="22">
        <v>2443075.7785791401</v>
      </c>
      <c r="X1978" s="22">
        <v>2110633.4489224399</v>
      </c>
      <c r="Y1978" s="22">
        <v>2300021.4828832098</v>
      </c>
      <c r="Z1978" s="22">
        <v>1984101.1221201399</v>
      </c>
      <c r="AA1978" s="22">
        <v>2684433.5594701702</v>
      </c>
      <c r="AB1978" s="22">
        <v>2529549.7031270498</v>
      </c>
      <c r="AC1978" s="22">
        <v>2385459.9678447898</v>
      </c>
      <c r="AD1978" s="22">
        <v>2270241.2389359502</v>
      </c>
      <c r="AE1978" s="22">
        <v>2608458.8206174201</v>
      </c>
    </row>
    <row r="1979" spans="1:31" x14ac:dyDescent="0.35">
      <c r="A1979" s="22" t="s">
        <v>5924</v>
      </c>
      <c r="B1979" s="22">
        <v>2</v>
      </c>
      <c r="C1979" s="22">
        <v>50.37</v>
      </c>
      <c r="D1979" s="24" t="s">
        <v>5925</v>
      </c>
      <c r="E1979" s="22">
        <f t="shared" si="151"/>
        <v>1.4888796079903406</v>
      </c>
      <c r="F1979" s="22">
        <f t="shared" si="155"/>
        <v>0.51201164314635217</v>
      </c>
      <c r="G1979" s="22">
        <f t="shared" si="152"/>
        <v>1.2795130887018979</v>
      </c>
      <c r="H1979" s="22">
        <f t="shared" si="153"/>
        <v>0.60562697537687082</v>
      </c>
      <c r="I1979" s="22">
        <f t="shared" si="154"/>
        <v>0.5767733454767825</v>
      </c>
      <c r="J1979" s="25">
        <v>0.276582961906013</v>
      </c>
      <c r="K1979" s="22" t="s">
        <v>5926</v>
      </c>
      <c r="L1979" s="22">
        <v>1892.4521197640099</v>
      </c>
      <c r="M1979" s="22">
        <v>28069.3658732814</v>
      </c>
      <c r="N1979" s="22">
        <v>6040.4979673367197</v>
      </c>
      <c r="O1979" s="22">
        <v>3134.42363886269</v>
      </c>
      <c r="P1979" s="22">
        <v>8541.5509015546104</v>
      </c>
      <c r="Q1979" s="22">
        <v>6795.5924550659001</v>
      </c>
      <c r="R1979" s="22">
        <v>30470.078656159701</v>
      </c>
      <c r="S1979" s="22">
        <v>14843.7719996628</v>
      </c>
      <c r="T1979" s="22">
        <v>2303.78130344993</v>
      </c>
      <c r="U1979" s="22">
        <v>16574.010056141498</v>
      </c>
      <c r="V1979" s="22">
        <v>2410.71535118764</v>
      </c>
      <c r="W1979" s="22">
        <v>16381.6384378969</v>
      </c>
      <c r="X1979" s="22">
        <v>29522.782270528602</v>
      </c>
      <c r="Y1979" s="22">
        <v>17978.4268143593</v>
      </c>
      <c r="Z1979" s="22">
        <v>16370.2614422965</v>
      </c>
      <c r="AA1979" s="22">
        <v>5616.1027643011103</v>
      </c>
      <c r="AB1979" s="22">
        <v>12195.787322357301</v>
      </c>
      <c r="AC1979" s="22">
        <v>12484.362816215</v>
      </c>
      <c r="AD1979" s="22">
        <v>46733.147771645301</v>
      </c>
      <c r="AE1979" s="22">
        <v>28740.044500301599</v>
      </c>
    </row>
    <row r="1980" spans="1:31" x14ac:dyDescent="0.35">
      <c r="A1980" s="22" t="s">
        <v>5927</v>
      </c>
      <c r="B1980" s="22">
        <v>45</v>
      </c>
      <c r="C1980" s="22">
        <v>3080.87</v>
      </c>
      <c r="D1980" s="24" t="s">
        <v>5928</v>
      </c>
      <c r="E1980" s="22">
        <f t="shared" si="151"/>
        <v>1.2694136101959494</v>
      </c>
      <c r="F1980" s="22">
        <f t="shared" si="155"/>
        <v>8.9001868079494652E-3</v>
      </c>
      <c r="G1980" s="22">
        <f t="shared" si="152"/>
        <v>1.4171945914735744</v>
      </c>
      <c r="H1980" s="22">
        <f t="shared" si="153"/>
        <v>2.0766597212250751E-3</v>
      </c>
      <c r="I1980" s="22">
        <f t="shared" si="154"/>
        <v>1.0695393200109498</v>
      </c>
      <c r="J1980" s="25">
        <v>0.33383876922115502</v>
      </c>
      <c r="K1980" s="22" t="s">
        <v>5929</v>
      </c>
      <c r="L1980" s="22">
        <v>377180066.63886303</v>
      </c>
      <c r="M1980" s="22">
        <v>333856424.06712401</v>
      </c>
      <c r="N1980" s="22">
        <v>411275793.49738199</v>
      </c>
      <c r="O1980" s="22">
        <v>308555298.05883098</v>
      </c>
      <c r="P1980" s="22">
        <v>345571476.08078003</v>
      </c>
      <c r="Q1980" s="22">
        <v>476992182.98150301</v>
      </c>
      <c r="R1980" s="22">
        <v>427765620.728643</v>
      </c>
      <c r="S1980" s="22">
        <v>407741531.29007298</v>
      </c>
      <c r="T1980" s="22">
        <v>491529399.67518502</v>
      </c>
      <c r="U1980" s="22"/>
      <c r="V1980" s="22">
        <v>324940579.38889998</v>
      </c>
      <c r="W1980" s="22">
        <v>292519259.32910901</v>
      </c>
      <c r="X1980" s="22">
        <v>328493837.86748898</v>
      </c>
      <c r="Y1980" s="22">
        <v>374055267.27313101</v>
      </c>
      <c r="Z1980" s="22">
        <v>340929579.02315998</v>
      </c>
      <c r="AA1980" s="22">
        <v>429161724.03914899</v>
      </c>
      <c r="AB1980" s="22">
        <v>503035189.036138</v>
      </c>
      <c r="AC1980" s="22">
        <v>535295898.95695502</v>
      </c>
      <c r="AD1980" s="22">
        <v>503514158.00717098</v>
      </c>
      <c r="AE1980" s="22">
        <v>382866121.35876602</v>
      </c>
    </row>
    <row r="1981" spans="1:31" x14ac:dyDescent="0.35">
      <c r="A1981" s="22" t="s">
        <v>5930</v>
      </c>
      <c r="B1981" s="22">
        <v>4</v>
      </c>
      <c r="C1981" s="22">
        <v>134.27000000000001</v>
      </c>
      <c r="D1981" s="24" t="s">
        <v>5931</v>
      </c>
      <c r="E1981" s="22">
        <f t="shared" si="151"/>
        <v>1.063554839888319</v>
      </c>
      <c r="F1981" s="22">
        <f t="shared" si="155"/>
        <v>0.22862905500775185</v>
      </c>
      <c r="G1981" s="22">
        <f t="shared" si="152"/>
        <v>1.0142749119268979</v>
      </c>
      <c r="H1981" s="22">
        <f t="shared" si="153"/>
        <v>0.82411945208949855</v>
      </c>
      <c r="I1981" s="22">
        <f t="shared" si="154"/>
        <v>0.9301080445742349</v>
      </c>
      <c r="J1981" s="25">
        <v>0.176804729526995</v>
      </c>
      <c r="K1981" s="22" t="s">
        <v>5932</v>
      </c>
      <c r="L1981" s="22">
        <v>4225661.8337996798</v>
      </c>
      <c r="M1981" s="22">
        <v>5352048.9209488099</v>
      </c>
      <c r="N1981" s="22">
        <v>5028908.3648940697</v>
      </c>
      <c r="O1981" s="22">
        <v>4940863.6038723197</v>
      </c>
      <c r="P1981" s="22">
        <v>4655900.2935912097</v>
      </c>
      <c r="Q1981" s="22">
        <v>5493032.5521043204</v>
      </c>
      <c r="R1981" s="22">
        <v>5324351.6559543703</v>
      </c>
      <c r="S1981" s="22">
        <v>4657560.5355586596</v>
      </c>
      <c r="T1981" s="22">
        <v>5174805.4446355896</v>
      </c>
      <c r="U1981" s="22">
        <v>5091874.96126098</v>
      </c>
      <c r="V1981" s="22">
        <v>5384134.8464597799</v>
      </c>
      <c r="W1981" s="22">
        <v>4643581.5539169302</v>
      </c>
      <c r="X1981" s="22">
        <v>5519409.8219064604</v>
      </c>
      <c r="Y1981" s="22">
        <v>5190452.9139771303</v>
      </c>
      <c r="Z1981" s="22">
        <v>5284540.7220679801</v>
      </c>
      <c r="AA1981" s="22">
        <v>5023202.3695796998</v>
      </c>
      <c r="AB1981" s="22">
        <v>6023067.7724958397</v>
      </c>
      <c r="AC1981" s="22">
        <v>5229075.1473245304</v>
      </c>
      <c r="AD1981" s="22">
        <v>5738087.9643495902</v>
      </c>
      <c r="AE1981" s="22">
        <v>4380150.0737074399</v>
      </c>
    </row>
    <row r="1982" spans="1:31" x14ac:dyDescent="0.35">
      <c r="A1982" s="22" t="s">
        <v>5933</v>
      </c>
      <c r="B1982" s="22">
        <v>3</v>
      </c>
      <c r="C1982" s="22">
        <v>78.33</v>
      </c>
      <c r="D1982" s="24" t="s">
        <v>5934</v>
      </c>
      <c r="E1982" s="22">
        <f t="shared" si="151"/>
        <v>2.5735943047423522</v>
      </c>
      <c r="F1982" s="22">
        <f t="shared" si="155"/>
        <v>1.2763839616454446E-4</v>
      </c>
      <c r="G1982" s="22">
        <f t="shared" si="152"/>
        <v>1.1114189165907984</v>
      </c>
      <c r="H1982" s="22">
        <f t="shared" si="153"/>
        <v>0.51651818498541457</v>
      </c>
      <c r="I1982" s="22">
        <f t="shared" si="154"/>
        <v>0.53698214436726499</v>
      </c>
      <c r="J1982" s="25">
        <v>1.9715897410011701E-2</v>
      </c>
      <c r="K1982" s="22" t="s">
        <v>5935</v>
      </c>
      <c r="L1982" s="22">
        <v>65760.879875788596</v>
      </c>
      <c r="M1982" s="22">
        <v>104324.635507755</v>
      </c>
      <c r="N1982" s="22">
        <v>94723.218583915295</v>
      </c>
      <c r="O1982" s="22">
        <v>93504.548178967394</v>
      </c>
      <c r="P1982" s="22">
        <v>83634.549664312799</v>
      </c>
      <c r="Q1982" s="22">
        <v>245028.019794138</v>
      </c>
      <c r="R1982" s="22">
        <v>233835.40408066</v>
      </c>
      <c r="S1982" s="22">
        <v>175214.200177308</v>
      </c>
      <c r="T1982" s="22">
        <v>285519.86193170497</v>
      </c>
      <c r="U1982" s="22">
        <v>197796.93695753801</v>
      </c>
      <c r="V1982" s="22">
        <v>79001.920393925597</v>
      </c>
      <c r="W1982" s="22">
        <v>149887.61230074201</v>
      </c>
      <c r="X1982" s="22">
        <v>228318.13805809501</v>
      </c>
      <c r="Y1982" s="22">
        <v>182938.74482280601</v>
      </c>
      <c r="Z1982" s="22">
        <v>182875.05068099301</v>
      </c>
      <c r="AA1982" s="22">
        <v>175917.78877951499</v>
      </c>
      <c r="AB1982" s="22">
        <v>224649.075586839</v>
      </c>
      <c r="AC1982" s="22">
        <v>163544.42171053999</v>
      </c>
      <c r="AD1982" s="22">
        <v>180381.230391611</v>
      </c>
      <c r="AE1982" s="22">
        <v>170229.10988933299</v>
      </c>
    </row>
    <row r="1983" spans="1:31" x14ac:dyDescent="0.35">
      <c r="A1983" s="22" t="s">
        <v>5936</v>
      </c>
      <c r="B1983" s="22">
        <v>25</v>
      </c>
      <c r="C1983" s="22">
        <v>1614.19</v>
      </c>
      <c r="D1983" s="24" t="s">
        <v>5937</v>
      </c>
      <c r="E1983" s="22">
        <f t="shared" si="151"/>
        <v>1.1171489488413204</v>
      </c>
      <c r="F1983" s="22">
        <f t="shared" si="155"/>
        <v>0.15275083117331195</v>
      </c>
      <c r="G1983" s="22">
        <f t="shared" si="152"/>
        <v>1.1077432356234858</v>
      </c>
      <c r="H1983" s="22">
        <f t="shared" si="153"/>
        <v>1.5236795604061548E-2</v>
      </c>
      <c r="I1983" s="22">
        <f t="shared" si="154"/>
        <v>1.0816845703861395</v>
      </c>
      <c r="J1983" s="25">
        <v>1.28131933202386E-2</v>
      </c>
      <c r="K1983" s="22" t="s">
        <v>5938</v>
      </c>
      <c r="L1983" s="22">
        <v>53609790.922798499</v>
      </c>
      <c r="M1983" s="22">
        <v>51416054.056058198</v>
      </c>
      <c r="N1983" s="22">
        <v>54083597.799621999</v>
      </c>
      <c r="O1983" s="22">
        <v>52666438.776891902</v>
      </c>
      <c r="P1983" s="22">
        <v>53716254.516451098</v>
      </c>
      <c r="Q1983" s="22">
        <v>73169593.313906297</v>
      </c>
      <c r="R1983" s="22">
        <v>52675528.496269301</v>
      </c>
      <c r="S1983" s="22">
        <v>51943235.812830001</v>
      </c>
      <c r="T1983" s="22">
        <v>56668356.727062203</v>
      </c>
      <c r="U1983" s="22">
        <v>62137546.388204597</v>
      </c>
      <c r="V1983" s="22">
        <v>46047798.195996299</v>
      </c>
      <c r="W1983" s="22">
        <v>53061373.357532799</v>
      </c>
      <c r="X1983" s="22">
        <v>47944248.0595515</v>
      </c>
      <c r="Y1983" s="22">
        <v>49395398.304279</v>
      </c>
      <c r="Z1983" s="22">
        <v>48994394.7717577</v>
      </c>
      <c r="AA1983" s="22">
        <v>56732662.573254801</v>
      </c>
      <c r="AB1983" s="22">
        <v>54032706.826051801</v>
      </c>
      <c r="AC1983" s="22">
        <v>49768199.426891796</v>
      </c>
      <c r="AD1983" s="22">
        <v>56782557.4086743</v>
      </c>
      <c r="AE1983" s="22">
        <v>54571932.351193503</v>
      </c>
    </row>
    <row r="1984" spans="1:31" x14ac:dyDescent="0.35">
      <c r="A1984" s="22" t="s">
        <v>5939</v>
      </c>
      <c r="B1984" s="22">
        <v>7</v>
      </c>
      <c r="C1984" s="22">
        <v>275.06</v>
      </c>
      <c r="D1984" s="24" t="s">
        <v>5940</v>
      </c>
      <c r="E1984" s="22">
        <f t="shared" si="151"/>
        <v>1.6204714912558325</v>
      </c>
      <c r="F1984" s="22">
        <f t="shared" si="155"/>
        <v>4.2756869756974493E-2</v>
      </c>
      <c r="G1984" s="22">
        <f t="shared" si="152"/>
        <v>3.7408255738559801</v>
      </c>
      <c r="H1984" s="22">
        <f t="shared" si="153"/>
        <v>1.5890545923160453E-2</v>
      </c>
      <c r="I1984" s="22">
        <f t="shared" si="154"/>
        <v>1.1014758226770871</v>
      </c>
      <c r="J1984" s="25">
        <v>0.61105438054929295</v>
      </c>
      <c r="K1984" s="22" t="s">
        <v>5941</v>
      </c>
      <c r="L1984" s="22">
        <v>497559.67518573202</v>
      </c>
      <c r="M1984" s="22">
        <v>837626.70987782197</v>
      </c>
      <c r="N1984" s="22">
        <v>750136.39137969201</v>
      </c>
      <c r="O1984" s="22">
        <v>977232.63244210405</v>
      </c>
      <c r="P1984" s="22">
        <v>517414.57364927902</v>
      </c>
      <c r="Q1984" s="22">
        <v>978605.65783113905</v>
      </c>
      <c r="R1984" s="22">
        <v>1025627.87802686</v>
      </c>
      <c r="S1984" s="22">
        <v>971932.55865797796</v>
      </c>
      <c r="T1984" s="22">
        <v>1797562.1947640399</v>
      </c>
      <c r="U1984" s="22">
        <v>1027511.00696899</v>
      </c>
      <c r="V1984" s="22">
        <v>638646.93604458403</v>
      </c>
      <c r="W1984" s="22">
        <v>1005014.81248968</v>
      </c>
      <c r="X1984" s="22">
        <v>456898.36197929701</v>
      </c>
      <c r="Y1984" s="22">
        <v>642360.65532541496</v>
      </c>
      <c r="Z1984" s="22">
        <v>507236.80351526901</v>
      </c>
      <c r="AA1984" s="22">
        <v>1102296.08782616</v>
      </c>
      <c r="AB1984" s="22">
        <v>3989193.7899327101</v>
      </c>
      <c r="AC1984" s="22">
        <v>1996238.9588963401</v>
      </c>
      <c r="AD1984" s="22">
        <v>1474796.3273090599</v>
      </c>
      <c r="AE1984" s="22">
        <v>3595747.3905376801</v>
      </c>
    </row>
    <row r="1985" spans="1:31" x14ac:dyDescent="0.35">
      <c r="A1985" s="22" t="s">
        <v>5942</v>
      </c>
      <c r="B1985" s="22">
        <v>1</v>
      </c>
      <c r="C1985" s="22">
        <v>43.22</v>
      </c>
      <c r="D1985" s="22" t="s">
        <v>5943</v>
      </c>
      <c r="E1985" s="22">
        <f t="shared" si="151"/>
        <v>0.96247032503132746</v>
      </c>
      <c r="F1985" s="22">
        <f t="shared" si="155"/>
        <v>0.90993302067043935</v>
      </c>
      <c r="G1985" s="22">
        <f t="shared" si="152"/>
        <v>1.4452519125105705</v>
      </c>
      <c r="H1985" s="22">
        <f t="shared" si="153"/>
        <v>0.35865643061028241</v>
      </c>
      <c r="I1985" s="22">
        <f t="shared" si="154"/>
        <v>2.0680765685025233</v>
      </c>
      <c r="J1985" s="25">
        <v>0.194726765987598</v>
      </c>
      <c r="K1985" s="22" t="s">
        <v>5944</v>
      </c>
      <c r="L1985" s="22">
        <v>102397.711149304</v>
      </c>
      <c r="M1985" s="22">
        <v>297595.63310652698</v>
      </c>
      <c r="N1985" s="22">
        <v>38347.885619107503</v>
      </c>
      <c r="O1985" s="22">
        <v>123969.790037636</v>
      </c>
      <c r="P1985" s="22">
        <v>258857.691207959</v>
      </c>
      <c r="Q1985" s="22">
        <v>116827.52298168</v>
      </c>
      <c r="R1985" s="22">
        <v>198579.58077587801</v>
      </c>
      <c r="S1985" s="22">
        <v>201062.726319348</v>
      </c>
      <c r="T1985" s="22">
        <v>108436.221173128</v>
      </c>
      <c r="U1985" s="22">
        <v>165444.46504770199</v>
      </c>
      <c r="V1985" s="22">
        <v>109160.79879985101</v>
      </c>
      <c r="W1985" s="22">
        <v>154420.67757274801</v>
      </c>
      <c r="X1985" s="22">
        <v>30180.6753129647</v>
      </c>
      <c r="Y1985" s="22">
        <v>76571.020073691703</v>
      </c>
      <c r="Z1985" s="22">
        <v>26735.642629534101</v>
      </c>
      <c r="AA1985" s="22">
        <v>59324.309940602798</v>
      </c>
      <c r="AB1985" s="22">
        <v>57949.999378022098</v>
      </c>
      <c r="AC1985" s="22">
        <v>103445.452046112</v>
      </c>
      <c r="AD1985" s="22">
        <v>159561.760014687</v>
      </c>
      <c r="AE1985" s="22">
        <v>193582.94201427899</v>
      </c>
    </row>
    <row r="1986" spans="1:31" x14ac:dyDescent="0.35">
      <c r="A1986" s="22" t="s">
        <v>5945</v>
      </c>
      <c r="B1986" s="22">
        <v>2</v>
      </c>
      <c r="C1986" s="22">
        <v>58.31</v>
      </c>
      <c r="D1986" s="24" t="s">
        <v>5946</v>
      </c>
      <c r="E1986" s="22">
        <f t="shared" si="151"/>
        <v>1.1465483632272773</v>
      </c>
      <c r="F1986" s="22">
        <f t="shared" si="155"/>
        <v>0.172485094251872</v>
      </c>
      <c r="G1986" s="22">
        <f t="shared" si="152"/>
        <v>1.0121516011244345</v>
      </c>
      <c r="H1986" s="22">
        <f t="shared" si="153"/>
        <v>0.95032586067886315</v>
      </c>
      <c r="I1986" s="22">
        <f t="shared" si="154"/>
        <v>0.99124336303611116</v>
      </c>
      <c r="J1986" s="25">
        <v>0.90324875625906897</v>
      </c>
      <c r="K1986" s="22" t="s">
        <v>5947</v>
      </c>
      <c r="L1986" s="22">
        <v>154283.90858563501</v>
      </c>
      <c r="M1986" s="22">
        <v>105855.12151604101</v>
      </c>
      <c r="N1986" s="22">
        <v>173616.24356183599</v>
      </c>
      <c r="O1986" s="22">
        <v>153257.04639424299</v>
      </c>
      <c r="P1986" s="22">
        <v>194985.66124198001</v>
      </c>
      <c r="Q1986" s="22">
        <v>180455.88860945901</v>
      </c>
      <c r="R1986" s="22">
        <v>170895.06903028901</v>
      </c>
      <c r="S1986" s="22">
        <v>193037.234203336</v>
      </c>
      <c r="T1986" s="22">
        <v>171311.715467534</v>
      </c>
      <c r="U1986" s="22">
        <v>180898.598195628</v>
      </c>
      <c r="V1986" s="22">
        <v>116109.560760915</v>
      </c>
      <c r="W1986" s="22">
        <v>155176.58928984101</v>
      </c>
      <c r="X1986" s="22">
        <v>169798.77290220599</v>
      </c>
      <c r="Y1986" s="22">
        <v>187660.12588418901</v>
      </c>
      <c r="Z1986" s="22">
        <v>160161.09718185299</v>
      </c>
      <c r="AA1986" s="22">
        <v>230494.509986627</v>
      </c>
      <c r="AB1986" s="22">
        <v>63986.277127405003</v>
      </c>
      <c r="AC1986" s="22">
        <v>148521.26123487699</v>
      </c>
      <c r="AD1986" s="22">
        <v>183173.49055717199</v>
      </c>
      <c r="AE1986" s="22">
        <v>172317.07992396099</v>
      </c>
    </row>
    <row r="1987" spans="1:31" x14ac:dyDescent="0.35">
      <c r="A1987" s="22" t="s">
        <v>5948</v>
      </c>
      <c r="B1987" s="22">
        <v>2</v>
      </c>
      <c r="C1987" s="22">
        <v>111</v>
      </c>
      <c r="D1987" s="24" t="s">
        <v>5949</v>
      </c>
      <c r="E1987" s="22">
        <f t="shared" si="151"/>
        <v>0.67608757363743943</v>
      </c>
      <c r="F1987" s="22">
        <f t="shared" si="155"/>
        <v>0.15148105315902188</v>
      </c>
      <c r="G1987" s="22">
        <f t="shared" si="152"/>
        <v>1.3604969179722228</v>
      </c>
      <c r="H1987" s="22">
        <f t="shared" si="153"/>
        <v>5.3887988612765565E-2</v>
      </c>
      <c r="I1987" s="22">
        <f t="shared" si="154"/>
        <v>1.2317600167602243</v>
      </c>
      <c r="J1987" s="25">
        <v>0.41812184405651498</v>
      </c>
      <c r="K1987" s="22" t="s">
        <v>5950</v>
      </c>
      <c r="L1987" s="22">
        <v>109476.875869272</v>
      </c>
      <c r="M1987" s="22">
        <v>288810.567416445</v>
      </c>
      <c r="N1987" s="22">
        <v>193019.43326290601</v>
      </c>
      <c r="O1987" s="22">
        <v>283245.55824473099</v>
      </c>
      <c r="P1987" s="22">
        <v>193807.27402245099</v>
      </c>
      <c r="Q1987" s="22">
        <v>111602.19187932101</v>
      </c>
      <c r="R1987" s="22">
        <v>124028.250281108</v>
      </c>
      <c r="S1987" s="22">
        <v>252998.47495507801</v>
      </c>
      <c r="T1987" s="22">
        <v>140673.370697409</v>
      </c>
      <c r="U1987" s="22">
        <v>93002.435492362798</v>
      </c>
      <c r="V1987" s="22">
        <v>186460.59637521001</v>
      </c>
      <c r="W1987" s="22">
        <v>189563.688139801</v>
      </c>
      <c r="X1987" s="22">
        <v>185090.08157184001</v>
      </c>
      <c r="Y1987" s="22">
        <v>147545.795525394</v>
      </c>
      <c r="Z1987" s="22">
        <v>158683.878037463</v>
      </c>
      <c r="AA1987" s="22">
        <v>246192.33064065801</v>
      </c>
      <c r="AB1987" s="22">
        <v>254765.735143294</v>
      </c>
      <c r="AC1987" s="22">
        <v>300953.80358407</v>
      </c>
      <c r="AD1987" s="22">
        <v>238059.93318910399</v>
      </c>
      <c r="AE1987" s="22">
        <v>140047.09020787899</v>
      </c>
    </row>
    <row r="1988" spans="1:31" x14ac:dyDescent="0.35">
      <c r="A1988" s="22" t="s">
        <v>5951</v>
      </c>
      <c r="B1988" s="22">
        <v>2</v>
      </c>
      <c r="C1988" s="22">
        <v>113.57</v>
      </c>
      <c r="D1988" s="24" t="s">
        <v>5952</v>
      </c>
      <c r="E1988" s="22">
        <f t="shared" si="151"/>
        <v>1.1646407143829067</v>
      </c>
      <c r="F1988" s="22">
        <f t="shared" si="155"/>
        <v>0.13372309864192602</v>
      </c>
      <c r="G1988" s="22">
        <f t="shared" si="152"/>
        <v>0.94950645603447892</v>
      </c>
      <c r="H1988" s="22">
        <f t="shared" si="153"/>
        <v>0.54646473122795736</v>
      </c>
      <c r="I1988" s="22">
        <f t="shared" si="154"/>
        <v>0.96112970741906578</v>
      </c>
      <c r="J1988" s="25">
        <v>0.66282524447481195</v>
      </c>
      <c r="K1988" s="22" t="s">
        <v>5953</v>
      </c>
      <c r="L1988" s="22">
        <v>627952.86479218199</v>
      </c>
      <c r="M1988" s="22">
        <v>599147.90412987198</v>
      </c>
      <c r="N1988" s="22">
        <v>727698.12736062205</v>
      </c>
      <c r="O1988" s="22">
        <v>521791.59209330799</v>
      </c>
      <c r="P1988" s="22">
        <v>638873.15306293301</v>
      </c>
      <c r="Q1988" s="22">
        <v>754456.31196825497</v>
      </c>
      <c r="R1988" s="22">
        <v>730548.07536226499</v>
      </c>
      <c r="S1988" s="22">
        <v>537079.05810515897</v>
      </c>
      <c r="T1988" s="22">
        <v>853691.27395111194</v>
      </c>
      <c r="U1988" s="22">
        <v>752621.08161260199</v>
      </c>
      <c r="V1988" s="22">
        <v>648162.65362733405</v>
      </c>
      <c r="W1988" s="22">
        <v>733359.52291580301</v>
      </c>
      <c r="X1988" s="22">
        <v>568375.37463935895</v>
      </c>
      <c r="Y1988" s="22">
        <v>743761.99976901803</v>
      </c>
      <c r="Z1988" s="22">
        <v>547800.59473986505</v>
      </c>
      <c r="AA1988" s="22">
        <v>574088.25923653902</v>
      </c>
      <c r="AB1988" s="22">
        <v>562074.79838528996</v>
      </c>
      <c r="AC1988" s="22">
        <v>725427.14884622802</v>
      </c>
      <c r="AD1988" s="22">
        <v>560914.47913360503</v>
      </c>
      <c r="AE1988" s="22">
        <v>655282.64971076499</v>
      </c>
    </row>
    <row r="1989" spans="1:31" x14ac:dyDescent="0.35">
      <c r="A1989" s="22" t="s">
        <v>5954</v>
      </c>
      <c r="B1989" s="22">
        <v>3</v>
      </c>
      <c r="C1989" s="22">
        <v>147.99</v>
      </c>
      <c r="D1989" s="24" t="s">
        <v>5955</v>
      </c>
      <c r="E1989" s="22">
        <f t="shared" si="151"/>
        <v>0.61924356604645636</v>
      </c>
      <c r="F1989" s="22">
        <f t="shared" si="155"/>
        <v>2.4778758903253977E-2</v>
      </c>
      <c r="G1989" s="22">
        <f t="shared" si="152"/>
        <v>1.0630744920061803</v>
      </c>
      <c r="H1989" s="22">
        <f t="shared" si="153"/>
        <v>0.60275177233338084</v>
      </c>
      <c r="I1989" s="22">
        <f t="shared" si="154"/>
        <v>1.3238389964633273</v>
      </c>
      <c r="J1989" s="25">
        <v>0.116226306961753</v>
      </c>
      <c r="K1989" s="22" t="s">
        <v>5956</v>
      </c>
      <c r="L1989" s="22">
        <v>4700716.1153949704</v>
      </c>
      <c r="M1989" s="22">
        <v>7442251.8280617697</v>
      </c>
      <c r="N1989" s="22">
        <v>7279363.1322258301</v>
      </c>
      <c r="O1989" s="22">
        <v>8730402.1894131303</v>
      </c>
      <c r="P1989" s="22">
        <v>4583550.9365986995</v>
      </c>
      <c r="Q1989" s="22">
        <v>5491787.6752955597</v>
      </c>
      <c r="R1989" s="22">
        <v>3637069.39399418</v>
      </c>
      <c r="S1989" s="22">
        <v>3452451.2383864401</v>
      </c>
      <c r="T1989" s="22">
        <v>3464696.6571407602</v>
      </c>
      <c r="U1989" s="22">
        <v>4225728.4033505702</v>
      </c>
      <c r="V1989" s="22">
        <v>5226177.3262539199</v>
      </c>
      <c r="W1989" s="22">
        <v>5774990.8094251798</v>
      </c>
      <c r="X1989" s="22">
        <v>4022082.1555857402</v>
      </c>
      <c r="Y1989" s="22">
        <v>4571821.0199615099</v>
      </c>
      <c r="Z1989" s="22">
        <v>5133225.9282040503</v>
      </c>
      <c r="AA1989" s="22">
        <v>3783813.6804561201</v>
      </c>
      <c r="AB1989" s="22">
        <v>6490549.7059288602</v>
      </c>
      <c r="AC1989" s="22">
        <v>4704889.42558634</v>
      </c>
      <c r="AD1989" s="22">
        <v>6166385.3568085702</v>
      </c>
      <c r="AE1989" s="22">
        <v>5142383.8572054096</v>
      </c>
    </row>
    <row r="1990" spans="1:31" x14ac:dyDescent="0.35">
      <c r="A1990" s="22" t="s">
        <v>5957</v>
      </c>
      <c r="B1990" s="22">
        <v>1</v>
      </c>
      <c r="C1990" s="22">
        <v>24.88</v>
      </c>
      <c r="D1990" s="22" t="s">
        <v>5958</v>
      </c>
      <c r="E1990" s="22">
        <f t="shared" ref="E1990:E2053" si="156">AVERAGE(Q1990:U1990)/AVERAGE(L1990:P1990)</f>
        <v>0.97285125054367061</v>
      </c>
      <c r="F1990" s="22">
        <f t="shared" si="155"/>
        <v>0.76661561742040718</v>
      </c>
      <c r="G1990" s="22">
        <f t="shared" ref="G1990:G2053" si="157">AVERAGE(AA1990:AE1990)/AVERAGE(V1990:Z1990)</f>
        <v>1.3064608190506068</v>
      </c>
      <c r="H1990" s="22">
        <f t="shared" ref="H1990:H2053" si="158">_xlfn.T.TEST(AA1990:AE1990,V1990:Z1990,2,2)</f>
        <v>3.1869766478214677E-2</v>
      </c>
      <c r="I1990" s="22">
        <f t="shared" ref="I1990:I2053" si="159">AVERAGE(L1990:P1990)/AVERAGE(V1990:Z1990)</f>
        <v>1.1706820014370438</v>
      </c>
      <c r="J1990" s="25">
        <v>9.6671608104979295E-2</v>
      </c>
      <c r="K1990" s="22" t="s">
        <v>5959</v>
      </c>
      <c r="L1990" s="22">
        <v>828623.93403814302</v>
      </c>
      <c r="M1990" s="22">
        <v>730018.55407811399</v>
      </c>
      <c r="N1990" s="22">
        <v>657776.22885491594</v>
      </c>
      <c r="O1990" s="22">
        <v>645291.58189203602</v>
      </c>
      <c r="P1990" s="22">
        <v>647014.06051851704</v>
      </c>
      <c r="Q1990" s="22">
        <v>796401.93803698802</v>
      </c>
      <c r="R1990" s="22">
        <v>775196.03071164805</v>
      </c>
      <c r="S1990" s="22">
        <v>510029.05907879898</v>
      </c>
      <c r="T1990" s="22">
        <v>658840.75158838194</v>
      </c>
      <c r="U1990" s="22">
        <v>672999.10142173502</v>
      </c>
      <c r="V1990" s="22">
        <v>656251.79500767903</v>
      </c>
      <c r="W1990" s="22">
        <v>630414.004584676</v>
      </c>
      <c r="X1990" s="22">
        <v>529098.23949230404</v>
      </c>
      <c r="Y1990" s="22">
        <v>477772.171092403</v>
      </c>
      <c r="Z1990" s="22">
        <v>703626.43097969296</v>
      </c>
      <c r="AA1990" s="22">
        <v>706781.84364706301</v>
      </c>
      <c r="AB1990" s="22">
        <v>963306.51421908801</v>
      </c>
      <c r="AC1990" s="22">
        <v>676763.417632189</v>
      </c>
      <c r="AD1990" s="22">
        <v>695437.36048042704</v>
      </c>
      <c r="AE1990" s="22">
        <v>873386.423014767</v>
      </c>
    </row>
    <row r="1991" spans="1:31" x14ac:dyDescent="0.35">
      <c r="A1991" s="22" t="s">
        <v>5960</v>
      </c>
      <c r="B1991" s="22">
        <v>2</v>
      </c>
      <c r="C1991" s="22">
        <v>91.3</v>
      </c>
      <c r="D1991" s="24" t="s">
        <v>5961</v>
      </c>
      <c r="E1991" s="22">
        <f t="shared" si="156"/>
        <v>0.84373809276901457</v>
      </c>
      <c r="F1991" s="22">
        <f t="shared" si="155"/>
        <v>0.3184293885250809</v>
      </c>
      <c r="G1991" s="22">
        <f t="shared" si="157"/>
        <v>0.694854923216078</v>
      </c>
      <c r="H1991" s="22">
        <f t="shared" si="158"/>
        <v>8.6112890569351883E-2</v>
      </c>
      <c r="I1991" s="22">
        <f t="shared" si="159"/>
        <v>1.0156205995168419</v>
      </c>
      <c r="J1991" s="25">
        <v>0.90807485673150201</v>
      </c>
      <c r="K1991" s="22" t="s">
        <v>5962</v>
      </c>
      <c r="L1991" s="22">
        <v>291048.24636314</v>
      </c>
      <c r="M1991" s="22">
        <v>340911.551032955</v>
      </c>
      <c r="N1991" s="22">
        <v>183602.45312673601</v>
      </c>
      <c r="O1991" s="22">
        <v>339698.61780760001</v>
      </c>
      <c r="P1991" s="22">
        <v>267824.487886102</v>
      </c>
      <c r="Q1991" s="22">
        <v>232508.259770465</v>
      </c>
      <c r="R1991" s="22">
        <v>339323.49623514299</v>
      </c>
      <c r="S1991" s="22">
        <v>198285.747368671</v>
      </c>
      <c r="T1991" s="22">
        <v>163631.562730654</v>
      </c>
      <c r="U1991" s="22">
        <v>266962.258196718</v>
      </c>
      <c r="V1991" s="22">
        <v>224368.801367879</v>
      </c>
      <c r="W1991" s="22">
        <v>265711.35043270298</v>
      </c>
      <c r="X1991" s="22">
        <v>221218.406825752</v>
      </c>
      <c r="Y1991" s="22">
        <v>414033.76831761998</v>
      </c>
      <c r="Z1991" s="22">
        <v>275865.47949432902</v>
      </c>
      <c r="AA1991" s="22">
        <v>211259.05663853299</v>
      </c>
      <c r="AB1991" s="22">
        <v>158022.55795330901</v>
      </c>
      <c r="AC1991" s="22">
        <v>133308.36039160701</v>
      </c>
      <c r="AD1991" s="22">
        <v>186800.81697822499</v>
      </c>
      <c r="AE1991" s="22">
        <v>284238.40224153601</v>
      </c>
    </row>
    <row r="1992" spans="1:31" x14ac:dyDescent="0.35">
      <c r="A1992" s="22" t="s">
        <v>5963</v>
      </c>
      <c r="B1992" s="22">
        <v>2</v>
      </c>
      <c r="C1992" s="22">
        <v>110.21</v>
      </c>
      <c r="D1992" s="24" t="s">
        <v>5964</v>
      </c>
      <c r="E1992" s="22">
        <f t="shared" si="156"/>
        <v>1.221562782091119</v>
      </c>
      <c r="F1992" s="22">
        <f t="shared" si="155"/>
        <v>7.608109823571671E-2</v>
      </c>
      <c r="G1992" s="22">
        <f t="shared" si="157"/>
        <v>0.84145789449070718</v>
      </c>
      <c r="H1992" s="22">
        <f t="shared" si="158"/>
        <v>0.28832524085363531</v>
      </c>
      <c r="I1992" s="22">
        <f t="shared" si="159"/>
        <v>0.87464241903346884</v>
      </c>
      <c r="J1992" s="25">
        <v>0.22849312363656299</v>
      </c>
      <c r="K1992" s="22" t="s">
        <v>5965</v>
      </c>
      <c r="L1992" s="22">
        <v>781343.30311863695</v>
      </c>
      <c r="M1992" s="22">
        <v>720236.758185204</v>
      </c>
      <c r="N1992" s="22">
        <v>577826.40084591403</v>
      </c>
      <c r="O1992" s="22">
        <v>723061.75653783104</v>
      </c>
      <c r="P1992" s="22">
        <v>754736.139462627</v>
      </c>
      <c r="Q1992" s="22">
        <v>1056033.82737056</v>
      </c>
      <c r="R1992" s="22">
        <v>971327.75033683295</v>
      </c>
      <c r="S1992" s="22">
        <v>654473.18909321295</v>
      </c>
      <c r="T1992" s="22">
        <v>812502.671891295</v>
      </c>
      <c r="U1992" s="22">
        <v>851011.01351672597</v>
      </c>
      <c r="V1992" s="22">
        <v>769788.97108141799</v>
      </c>
      <c r="W1992" s="22">
        <v>963353.26455496904</v>
      </c>
      <c r="X1992" s="22">
        <v>599054.66028880898</v>
      </c>
      <c r="Y1992" s="22">
        <v>873539.23232914903</v>
      </c>
      <c r="Z1992" s="22">
        <v>861302.333110395</v>
      </c>
      <c r="AA1992" s="22">
        <v>572504.90116210899</v>
      </c>
      <c r="AB1992" s="22">
        <v>590162.58165608905</v>
      </c>
      <c r="AC1992" s="22">
        <v>512093.10388402903</v>
      </c>
      <c r="AD1992" s="22">
        <v>703280.45587703201</v>
      </c>
      <c r="AE1992" s="22">
        <v>1044200.57793344</v>
      </c>
    </row>
    <row r="1993" spans="1:31" x14ac:dyDescent="0.35">
      <c r="A1993" s="22" t="s">
        <v>5966</v>
      </c>
      <c r="B1993" s="22">
        <v>10</v>
      </c>
      <c r="C1993" s="22">
        <v>499.32</v>
      </c>
      <c r="D1993" s="24" t="s">
        <v>5967</v>
      </c>
      <c r="E1993" s="22">
        <f t="shared" si="156"/>
        <v>0.89456730676242846</v>
      </c>
      <c r="F1993" s="22">
        <f t="shared" si="155"/>
        <v>3.8818652523153488E-2</v>
      </c>
      <c r="G1993" s="22">
        <f t="shared" si="157"/>
        <v>0.95639882505122831</v>
      </c>
      <c r="H1993" s="22">
        <f t="shared" si="158"/>
        <v>0.39088766674881115</v>
      </c>
      <c r="I1993" s="22">
        <f t="shared" si="159"/>
        <v>1.0287287359441852</v>
      </c>
      <c r="J1993" s="25">
        <v>0.59111384207760298</v>
      </c>
      <c r="K1993" s="22" t="s">
        <v>5968</v>
      </c>
      <c r="L1993" s="22">
        <v>5922607.3409038</v>
      </c>
      <c r="M1993" s="22">
        <v>6443390.7941971105</v>
      </c>
      <c r="N1993" s="22">
        <v>6832880.4710747097</v>
      </c>
      <c r="O1993" s="22">
        <v>7076209.1453006798</v>
      </c>
      <c r="P1993" s="22">
        <v>6946651.4435614897</v>
      </c>
      <c r="Q1993" s="22">
        <v>6127578.0657633403</v>
      </c>
      <c r="R1993" s="22">
        <v>6403038.0674420502</v>
      </c>
      <c r="S1993" s="22">
        <v>6115510.30153831</v>
      </c>
      <c r="T1993" s="22">
        <v>5791805.4293834697</v>
      </c>
      <c r="U1993" s="22">
        <v>5281149.8935415903</v>
      </c>
      <c r="V1993" s="22">
        <v>7099371.05784461</v>
      </c>
      <c r="W1993" s="22">
        <v>7131687.5092579201</v>
      </c>
      <c r="X1993" s="22">
        <v>6262078.8590884302</v>
      </c>
      <c r="Y1993" s="22">
        <v>5971306.1513904799</v>
      </c>
      <c r="Z1993" s="22">
        <v>5829530.5618172204</v>
      </c>
      <c r="AA1993" s="22">
        <v>6340346.9365501301</v>
      </c>
      <c r="AB1993" s="22">
        <v>5632025.4759449698</v>
      </c>
      <c r="AC1993" s="22">
        <v>6386401.1099221399</v>
      </c>
      <c r="AD1993" s="22">
        <v>6193195.4938230403</v>
      </c>
      <c r="AE1993" s="22">
        <v>6333949.9069153499</v>
      </c>
    </row>
    <row r="1994" spans="1:31" x14ac:dyDescent="0.35">
      <c r="A1994" s="22" t="s">
        <v>5969</v>
      </c>
      <c r="B1994" s="22">
        <v>5</v>
      </c>
      <c r="C1994" s="22">
        <v>217.45</v>
      </c>
      <c r="D1994" s="24" t="s">
        <v>5970</v>
      </c>
      <c r="E1994" s="22">
        <f t="shared" si="156"/>
        <v>1.0734231512816159</v>
      </c>
      <c r="F1994" s="22">
        <f t="shared" si="155"/>
        <v>0.26052690116731037</v>
      </c>
      <c r="G1994" s="22">
        <f t="shared" si="157"/>
        <v>1.2482679606608094</v>
      </c>
      <c r="H1994" s="22">
        <f t="shared" si="158"/>
        <v>2.8624060047970724E-2</v>
      </c>
      <c r="I1994" s="22">
        <f t="shared" si="159"/>
        <v>1.1748641203852639</v>
      </c>
      <c r="J1994" s="25">
        <v>7.7227558413921996E-2</v>
      </c>
      <c r="K1994" s="22" t="s">
        <v>5971</v>
      </c>
      <c r="L1994" s="22">
        <v>2350551.31547098</v>
      </c>
      <c r="M1994" s="22">
        <v>2430231.41105991</v>
      </c>
      <c r="N1994" s="22">
        <v>2156173.1952794101</v>
      </c>
      <c r="O1994" s="22">
        <v>2391282.78249291</v>
      </c>
      <c r="P1994" s="22">
        <v>2930031.8164551002</v>
      </c>
      <c r="Q1994" s="22">
        <v>2385267.9522306402</v>
      </c>
      <c r="R1994" s="22">
        <v>2565203.5277559399</v>
      </c>
      <c r="S1994" s="22">
        <v>2669694.7601411198</v>
      </c>
      <c r="T1994" s="22">
        <v>2829217.3874871698</v>
      </c>
      <c r="U1994" s="22">
        <v>2708927.7440400501</v>
      </c>
      <c r="V1994" s="22">
        <v>2478517.2210224099</v>
      </c>
      <c r="W1994" s="22">
        <v>2262548.1224891599</v>
      </c>
      <c r="X1994" s="22">
        <v>2053352.93575863</v>
      </c>
      <c r="Y1994" s="22">
        <v>1918125.9614705399</v>
      </c>
      <c r="Z1994" s="22">
        <v>1721233.00044231</v>
      </c>
      <c r="AA1994" s="22">
        <v>2508682.9479107</v>
      </c>
      <c r="AB1994" s="22">
        <v>3121353.5968964598</v>
      </c>
      <c r="AC1994" s="22">
        <v>2350628.3220482599</v>
      </c>
      <c r="AD1994" s="22">
        <v>2356904.1403345098</v>
      </c>
      <c r="AE1994" s="22">
        <v>2686580.8316508001</v>
      </c>
    </row>
    <row r="1995" spans="1:31" x14ac:dyDescent="0.35">
      <c r="A1995" s="22" t="s">
        <v>5972</v>
      </c>
      <c r="B1995" s="22">
        <v>1</v>
      </c>
      <c r="C1995" s="22">
        <v>73.739999999999995</v>
      </c>
      <c r="D1995" s="22" t="s">
        <v>5973</v>
      </c>
      <c r="E1995" s="22">
        <f t="shared" si="156"/>
        <v>0.47851645630282225</v>
      </c>
      <c r="F1995" s="22">
        <f t="shared" si="155"/>
        <v>2.3689443335838153E-2</v>
      </c>
      <c r="G1995" s="22">
        <f t="shared" si="157"/>
        <v>0.96125786764495813</v>
      </c>
      <c r="H1995" s="22">
        <f t="shared" si="158"/>
        <v>0.84632642708587658</v>
      </c>
      <c r="I1995" s="22">
        <f t="shared" si="159"/>
        <v>1.3618756202667173</v>
      </c>
      <c r="J1995" s="25">
        <v>0.227265784163562</v>
      </c>
      <c r="K1995" s="22" t="s">
        <v>5974</v>
      </c>
      <c r="L1995" s="22">
        <v>412367.60041126999</v>
      </c>
      <c r="M1995" s="22">
        <v>639791.91289494303</v>
      </c>
      <c r="N1995" s="22">
        <v>671095.43420017394</v>
      </c>
      <c r="O1995" s="22">
        <v>848188.25286856003</v>
      </c>
      <c r="P1995" s="22">
        <v>317331.67683183501</v>
      </c>
      <c r="Q1995" s="22">
        <v>384270.71162201703</v>
      </c>
      <c r="R1995" s="22">
        <v>181188.857984751</v>
      </c>
      <c r="S1995" s="22">
        <v>418408.492023025</v>
      </c>
      <c r="T1995" s="22">
        <v>189503.927152761</v>
      </c>
      <c r="U1995" s="22">
        <v>208954.328515056</v>
      </c>
      <c r="V1995" s="22">
        <v>456774.258362455</v>
      </c>
      <c r="W1995" s="22">
        <v>512075.99208892701</v>
      </c>
      <c r="X1995" s="22">
        <v>337278.17576851498</v>
      </c>
      <c r="Y1995" s="22">
        <v>502968.59402585699</v>
      </c>
      <c r="Z1995" s="22">
        <v>312076.77434866602</v>
      </c>
      <c r="AA1995" s="22">
        <v>221221.226908891</v>
      </c>
      <c r="AB1995" s="22">
        <v>541570.48137738998</v>
      </c>
      <c r="AC1995" s="22">
        <v>410863.40646047198</v>
      </c>
      <c r="AD1995" s="22">
        <v>583901.35947561904</v>
      </c>
      <c r="AE1995" s="22">
        <v>281438.524473825</v>
      </c>
    </row>
    <row r="1996" spans="1:31" x14ac:dyDescent="0.35">
      <c r="A1996" s="22" t="s">
        <v>5975</v>
      </c>
      <c r="B1996" s="22">
        <v>1</v>
      </c>
      <c r="C1996" s="22">
        <v>59.97</v>
      </c>
      <c r="D1996" s="22" t="s">
        <v>5976</v>
      </c>
      <c r="E1996" s="22">
        <f t="shared" si="156"/>
        <v>0.50880119141336522</v>
      </c>
      <c r="F1996" s="22">
        <f t="shared" si="155"/>
        <v>5.5538359732987819E-3</v>
      </c>
      <c r="G1996" s="22">
        <f t="shared" si="157"/>
        <v>1.1453568230377063</v>
      </c>
      <c r="H1996" s="22">
        <f t="shared" si="158"/>
        <v>0.3313186892963827</v>
      </c>
      <c r="I1996" s="22">
        <f t="shared" si="159"/>
        <v>1.531776173399241</v>
      </c>
      <c r="J1996" s="25">
        <v>3.6888497897629803E-2</v>
      </c>
      <c r="K1996" s="22" t="s">
        <v>5977</v>
      </c>
      <c r="L1996" s="22">
        <v>1441648.86758489</v>
      </c>
      <c r="M1996" s="22">
        <v>1455840.45389876</v>
      </c>
      <c r="N1996" s="22">
        <v>1550034.9300861999</v>
      </c>
      <c r="O1996" s="22">
        <v>1856952.7407907001</v>
      </c>
      <c r="P1996" s="22">
        <v>826021.76676662802</v>
      </c>
      <c r="Q1996" s="22">
        <v>1033480.9404146899</v>
      </c>
      <c r="R1996" s="22">
        <v>576655.67595897405</v>
      </c>
      <c r="S1996" s="22">
        <v>740374.82972214499</v>
      </c>
      <c r="T1996" s="22">
        <v>630911.64381866797</v>
      </c>
      <c r="U1996" s="22">
        <v>646583.17410095397</v>
      </c>
      <c r="V1996" s="22">
        <v>1141805.9443415999</v>
      </c>
      <c r="W1996" s="22">
        <v>1068111.1413821001</v>
      </c>
      <c r="X1996" s="22">
        <v>720954.91129202605</v>
      </c>
      <c r="Y1996" s="22">
        <v>761762.74805094698</v>
      </c>
      <c r="Z1996" s="22">
        <v>962417.92056105705</v>
      </c>
      <c r="AA1996" s="22">
        <v>756188.11816853099</v>
      </c>
      <c r="AB1996" s="22">
        <v>1169117.18289931</v>
      </c>
      <c r="AC1996" s="22">
        <v>1020868.26061089</v>
      </c>
      <c r="AD1996" s="22">
        <v>1372649.6791110099</v>
      </c>
      <c r="AE1996" s="22">
        <v>1012873.09138684</v>
      </c>
    </row>
    <row r="1997" spans="1:31" x14ac:dyDescent="0.35">
      <c r="A1997" s="22" t="s">
        <v>5978</v>
      </c>
      <c r="B1997" s="22">
        <v>4</v>
      </c>
      <c r="C1997" s="22">
        <v>122.05</v>
      </c>
      <c r="D1997" s="24" t="s">
        <v>5979</v>
      </c>
      <c r="E1997" s="22">
        <f t="shared" si="156"/>
        <v>0.91962089162707195</v>
      </c>
      <c r="F1997" s="22">
        <f t="shared" si="155"/>
        <v>0.46021133687070526</v>
      </c>
      <c r="G1997" s="22">
        <f t="shared" si="157"/>
        <v>0.96882873729278718</v>
      </c>
      <c r="H1997" s="22">
        <f t="shared" si="158"/>
        <v>0.73375693621149196</v>
      </c>
      <c r="I1997" s="22">
        <f t="shared" si="159"/>
        <v>1.0066869862347925</v>
      </c>
      <c r="J1997" s="25">
        <v>0.84257650811137297</v>
      </c>
      <c r="K1997" s="22" t="s">
        <v>5980</v>
      </c>
      <c r="L1997" s="22">
        <v>1306127.32317793</v>
      </c>
      <c r="M1997" s="22">
        <v>1323918.2978517001</v>
      </c>
      <c r="N1997" s="22">
        <v>1145368.4237166301</v>
      </c>
      <c r="O1997" s="22">
        <v>1199481.2410763199</v>
      </c>
      <c r="P1997" s="22">
        <v>1094635.9274849701</v>
      </c>
      <c r="Q1997" s="22">
        <v>693723.01066801301</v>
      </c>
      <c r="R1997" s="22">
        <v>1366874.0634959999</v>
      </c>
      <c r="S1997" s="22">
        <v>1046762.1706075401</v>
      </c>
      <c r="T1997" s="22">
        <v>1212057.3667729001</v>
      </c>
      <c r="U1997" s="22">
        <v>1262251.0945957799</v>
      </c>
      <c r="V1997" s="22">
        <v>1324130.97523337</v>
      </c>
      <c r="W1997" s="22">
        <v>1080781.6232350301</v>
      </c>
      <c r="X1997" s="22">
        <v>1300627.8891624799</v>
      </c>
      <c r="Y1997" s="22">
        <v>1460351.5496050699</v>
      </c>
      <c r="Z1997" s="22">
        <v>863321.90543037199</v>
      </c>
      <c r="AA1997" s="22">
        <v>1120186.61719402</v>
      </c>
      <c r="AB1997" s="22">
        <v>1160050.2320992299</v>
      </c>
      <c r="AC1997" s="22">
        <v>1201397.0208439401</v>
      </c>
      <c r="AD1997" s="22">
        <v>1139291.6319144</v>
      </c>
      <c r="AE1997" s="22">
        <v>1220350.22888989</v>
      </c>
    </row>
    <row r="1998" spans="1:31" x14ac:dyDescent="0.35">
      <c r="A1998" s="22" t="s">
        <v>5981</v>
      </c>
      <c r="B1998" s="22">
        <v>5</v>
      </c>
      <c r="C1998" s="22">
        <v>178.3</v>
      </c>
      <c r="D1998" s="24" t="s">
        <v>5982</v>
      </c>
      <c r="E1998" s="22">
        <f t="shared" si="156"/>
        <v>1.0862946607124422</v>
      </c>
      <c r="F1998" s="22">
        <f t="shared" si="155"/>
        <v>0.45070980150135764</v>
      </c>
      <c r="G1998" s="22">
        <f t="shared" si="157"/>
        <v>1.3124634476356738</v>
      </c>
      <c r="H1998" s="22">
        <f t="shared" si="158"/>
        <v>3.4864544039224692E-3</v>
      </c>
      <c r="I1998" s="22">
        <f t="shared" si="159"/>
        <v>1.0744605365697952</v>
      </c>
      <c r="J1998" s="25">
        <v>0.34147078376932499</v>
      </c>
      <c r="K1998" s="22" t="s">
        <v>5983</v>
      </c>
      <c r="L1998" s="22">
        <v>1804886.1014179499</v>
      </c>
      <c r="M1998" s="22">
        <v>1619146.8934639799</v>
      </c>
      <c r="N1998" s="22">
        <v>1817972.9686446099</v>
      </c>
      <c r="O1998" s="22">
        <v>1712154.0171767899</v>
      </c>
      <c r="P1998" s="22">
        <v>1329317.8506489301</v>
      </c>
      <c r="Q1998" s="22">
        <v>2419173.1057941401</v>
      </c>
      <c r="R1998" s="22">
        <v>1627211.5605434501</v>
      </c>
      <c r="S1998" s="22">
        <v>1702568.80803362</v>
      </c>
      <c r="T1998" s="22">
        <v>1681095.0306729299</v>
      </c>
      <c r="U1998" s="22">
        <v>1568249.2352837001</v>
      </c>
      <c r="V1998" s="22">
        <v>1551486.5144158099</v>
      </c>
      <c r="W1998" s="22">
        <v>1558282.1538748201</v>
      </c>
      <c r="X1998" s="22">
        <v>1733428.9651726601</v>
      </c>
      <c r="Y1998" s="22">
        <v>1430969.6839000599</v>
      </c>
      <c r="Z1998" s="22">
        <v>1435262.2516343</v>
      </c>
      <c r="AA1998" s="22">
        <v>2029875.5002895</v>
      </c>
      <c r="AB1998" s="22">
        <v>2306838.6799960402</v>
      </c>
      <c r="AC1998" s="22">
        <v>2183339.2168814698</v>
      </c>
      <c r="AD1998" s="22">
        <v>1870834.70307315</v>
      </c>
      <c r="AE1998" s="22">
        <v>1727456.4111909</v>
      </c>
    </row>
    <row r="1999" spans="1:31" x14ac:dyDescent="0.35">
      <c r="A1999" s="22" t="s">
        <v>5984</v>
      </c>
      <c r="B1999" s="22">
        <v>3</v>
      </c>
      <c r="C1999" s="22">
        <v>149.03</v>
      </c>
      <c r="D1999" s="24" t="s">
        <v>5985</v>
      </c>
      <c r="E1999" s="22">
        <f t="shared" si="156"/>
        <v>0.85661142411685609</v>
      </c>
      <c r="F1999" s="22">
        <f t="shared" si="155"/>
        <v>0.1608540356987356</v>
      </c>
      <c r="G1999" s="22">
        <f t="shared" si="157"/>
        <v>0.93970640505894842</v>
      </c>
      <c r="H1999" s="22">
        <f t="shared" si="158"/>
        <v>0.42502979009852193</v>
      </c>
      <c r="I1999" s="22">
        <f t="shared" si="159"/>
        <v>1.0817108750116644</v>
      </c>
      <c r="J1999" s="25">
        <v>0.28226722056703202</v>
      </c>
      <c r="K1999" s="22" t="s">
        <v>5986</v>
      </c>
      <c r="L1999" s="22">
        <v>229440.828540649</v>
      </c>
      <c r="M1999" s="22">
        <v>215188.22812523099</v>
      </c>
      <c r="N1999" s="22">
        <v>225574.65455274499</v>
      </c>
      <c r="O1999" s="22">
        <v>220767.98076116201</v>
      </c>
      <c r="P1999" s="22">
        <v>192185.77539335901</v>
      </c>
      <c r="Q1999" s="22">
        <v>252920.277261287</v>
      </c>
      <c r="R1999" s="22">
        <v>149836.58462111399</v>
      </c>
      <c r="S1999" s="22">
        <v>154934.81627596199</v>
      </c>
      <c r="T1999" s="22">
        <v>169773.67837643501</v>
      </c>
      <c r="U1999" s="22">
        <v>200379.70413452</v>
      </c>
      <c r="V1999" s="22">
        <v>183021.072779412</v>
      </c>
      <c r="W1999" s="22">
        <v>213583.68857660901</v>
      </c>
      <c r="X1999" s="22">
        <v>214860.72295390599</v>
      </c>
      <c r="Y1999" s="22">
        <v>159060.53145825901</v>
      </c>
      <c r="Z1999" s="22">
        <v>230811.30309852699</v>
      </c>
      <c r="AA1999" s="22">
        <v>200165.47707032799</v>
      </c>
      <c r="AB1999" s="22">
        <v>166343.35399409599</v>
      </c>
      <c r="AC1999" s="22">
        <v>194831.46336705901</v>
      </c>
      <c r="AD1999" s="22">
        <v>198147.84285803599</v>
      </c>
      <c r="AE1999" s="22">
        <v>181474.95487408599</v>
      </c>
    </row>
    <row r="2000" spans="1:31" x14ac:dyDescent="0.35">
      <c r="A2000" s="22" t="s">
        <v>5987</v>
      </c>
      <c r="B2000" s="22">
        <v>7</v>
      </c>
      <c r="C2000" s="22">
        <v>384.28</v>
      </c>
      <c r="D2000" s="24" t="s">
        <v>5988</v>
      </c>
      <c r="E2000" s="22">
        <f t="shared" si="156"/>
        <v>1.1641155894189161</v>
      </c>
      <c r="F2000" s="22">
        <f t="shared" si="155"/>
        <v>0.16245510077432523</v>
      </c>
      <c r="G2000" s="22">
        <f t="shared" si="157"/>
        <v>1.6162250819092849</v>
      </c>
      <c r="H2000" s="22">
        <f t="shared" si="158"/>
        <v>2.3389360546399824E-3</v>
      </c>
      <c r="I2000" s="22">
        <f t="shared" si="159"/>
        <v>1.4947518890664018</v>
      </c>
      <c r="J2000" s="25">
        <v>1.84935313308443E-3</v>
      </c>
      <c r="K2000" s="22" t="s">
        <v>5989</v>
      </c>
      <c r="L2000" s="22">
        <v>6077535.93941666</v>
      </c>
      <c r="M2000" s="22">
        <v>4559391.9429965001</v>
      </c>
      <c r="N2000" s="22">
        <v>6954494.2550646299</v>
      </c>
      <c r="O2000" s="22">
        <v>5778073.9891204704</v>
      </c>
      <c r="P2000" s="22">
        <v>5003659.7367834598</v>
      </c>
      <c r="Q2000" s="22">
        <v>7725462.2385052899</v>
      </c>
      <c r="R2000" s="22">
        <v>5382537.1718774503</v>
      </c>
      <c r="S2000" s="22">
        <v>5799668.6252442198</v>
      </c>
      <c r="T2000" s="22">
        <v>7123779.3533454398</v>
      </c>
      <c r="U2000" s="22">
        <v>6998185.6726029897</v>
      </c>
      <c r="V2000" s="22">
        <v>3221943.4609683398</v>
      </c>
      <c r="W2000" s="22">
        <v>4200771.3122330997</v>
      </c>
      <c r="X2000" s="22">
        <v>4000606.9875579802</v>
      </c>
      <c r="Y2000" s="22">
        <v>3848224.6876935698</v>
      </c>
      <c r="Z2000" s="22">
        <v>3710303.36282448</v>
      </c>
      <c r="AA2000" s="22">
        <v>6178387.9237872995</v>
      </c>
      <c r="AB2000" s="22">
        <v>8033460.5969655998</v>
      </c>
      <c r="AC2000" s="22">
        <v>5664073.1989062903</v>
      </c>
      <c r="AD2000" s="22">
        <v>5049196.3181808796</v>
      </c>
      <c r="AE2000" s="22">
        <v>5753823.7281816099</v>
      </c>
    </row>
    <row r="2001" spans="1:31" x14ac:dyDescent="0.35">
      <c r="A2001" s="22" t="s">
        <v>5990</v>
      </c>
      <c r="B2001" s="22">
        <v>33</v>
      </c>
      <c r="C2001" s="22">
        <v>2104.0700000000002</v>
      </c>
      <c r="D2001" s="24" t="s">
        <v>5991</v>
      </c>
      <c r="E2001" s="22">
        <f t="shared" si="156"/>
        <v>1.1049879672267571</v>
      </c>
      <c r="F2001" s="22">
        <f t="shared" si="155"/>
        <v>0.134519789883915</v>
      </c>
      <c r="G2001" s="22">
        <f t="shared" si="157"/>
        <v>1.3878709162813827</v>
      </c>
      <c r="H2001" s="22">
        <f t="shared" si="158"/>
        <v>3.4449361554023283E-2</v>
      </c>
      <c r="I2001" s="22">
        <f t="shared" si="159"/>
        <v>1.0280636075954703</v>
      </c>
      <c r="J2001" s="25">
        <v>0.56945769103558597</v>
      </c>
      <c r="K2001" s="22" t="s">
        <v>5992</v>
      </c>
      <c r="L2001" s="22">
        <v>10099002.8692514</v>
      </c>
      <c r="M2001" s="22">
        <v>10435607.274379499</v>
      </c>
      <c r="N2001" s="22">
        <v>10158473.9575393</v>
      </c>
      <c r="O2001" s="22">
        <v>11124227.9638076</v>
      </c>
      <c r="P2001" s="22">
        <v>10732871.944103699</v>
      </c>
      <c r="Q2001" s="22">
        <v>10017298.2721822</v>
      </c>
      <c r="R2001" s="22">
        <v>11834562.766549399</v>
      </c>
      <c r="S2001" s="22">
        <v>10322144.1755272</v>
      </c>
      <c r="T2001" s="22">
        <v>13294638.674819101</v>
      </c>
      <c r="U2001" s="22">
        <v>12598677.1165091</v>
      </c>
      <c r="V2001" s="22">
        <v>8998717.4769001193</v>
      </c>
      <c r="W2001" s="22">
        <v>10922962.984608101</v>
      </c>
      <c r="X2001" s="22">
        <v>9078455.2692467608</v>
      </c>
      <c r="Y2001" s="22">
        <v>10434241.5831051</v>
      </c>
      <c r="Z2001" s="22">
        <v>11681315.937835401</v>
      </c>
      <c r="AA2001" s="22">
        <v>12056988.5800834</v>
      </c>
      <c r="AB2001" s="22">
        <v>17513606.1770932</v>
      </c>
      <c r="AC2001" s="22">
        <v>12011208.343578899</v>
      </c>
      <c r="AD2001" s="22">
        <v>11343723.590979001</v>
      </c>
      <c r="AE2001" s="22">
        <v>18016457.337854199</v>
      </c>
    </row>
    <row r="2002" spans="1:31" x14ac:dyDescent="0.35">
      <c r="A2002" s="22" t="s">
        <v>5993</v>
      </c>
      <c r="B2002" s="22">
        <v>18</v>
      </c>
      <c r="C2002" s="22">
        <v>1070.1099999999999</v>
      </c>
      <c r="D2002" s="24" t="s">
        <v>5994</v>
      </c>
      <c r="E2002" s="22">
        <f t="shared" si="156"/>
        <v>1.0150677034492575</v>
      </c>
      <c r="F2002" s="22">
        <f t="shared" si="155"/>
        <v>0.86911766900498544</v>
      </c>
      <c r="G2002" s="22">
        <f t="shared" si="157"/>
        <v>0.87900851566105376</v>
      </c>
      <c r="H2002" s="22">
        <f t="shared" si="158"/>
        <v>0.3142575800079826</v>
      </c>
      <c r="I2002" s="22">
        <f t="shared" si="159"/>
        <v>0.99478353554908516</v>
      </c>
      <c r="J2002" s="25">
        <v>0.93646035853178899</v>
      </c>
      <c r="K2002" s="22" t="s">
        <v>5995</v>
      </c>
      <c r="L2002" s="22">
        <v>4186295.6577825402</v>
      </c>
      <c r="M2002" s="22">
        <v>5477589.3671205202</v>
      </c>
      <c r="N2002" s="22">
        <v>3408418.5892086099</v>
      </c>
      <c r="O2002" s="22">
        <v>4375256.6454920201</v>
      </c>
      <c r="P2002" s="22">
        <v>5244427.7836544104</v>
      </c>
      <c r="Q2002" s="22">
        <v>4334119.1895329403</v>
      </c>
      <c r="R2002" s="22">
        <v>5143599.7505764402</v>
      </c>
      <c r="S2002" s="22">
        <v>4382009.9568847502</v>
      </c>
      <c r="T2002" s="22">
        <v>4521095.3757104399</v>
      </c>
      <c r="U2002" s="22">
        <v>4653079.9170634402</v>
      </c>
      <c r="V2002" s="22">
        <v>4291328.7126298305</v>
      </c>
      <c r="W2002" s="22">
        <v>4511783.06126545</v>
      </c>
      <c r="X2002" s="22">
        <v>3695176.7691794299</v>
      </c>
      <c r="Y2002" s="22">
        <v>5748350.2459194101</v>
      </c>
      <c r="Z2002" s="22">
        <v>4564341.9242450995</v>
      </c>
      <c r="AA2002" s="22">
        <v>3906307.6288801502</v>
      </c>
      <c r="AB2002" s="22">
        <v>2848121.58095684</v>
      </c>
      <c r="AC2002" s="22">
        <v>3642955.0858509699</v>
      </c>
      <c r="AD2002" s="22">
        <v>5159336.6340450598</v>
      </c>
      <c r="AE2002" s="22">
        <v>4494325.3677843101</v>
      </c>
    </row>
    <row r="2003" spans="1:31" x14ac:dyDescent="0.35">
      <c r="A2003" s="22" t="s">
        <v>5996</v>
      </c>
      <c r="B2003" s="22">
        <v>1</v>
      </c>
      <c r="C2003" s="22">
        <v>15.34</v>
      </c>
      <c r="D2003" s="22" t="s">
        <v>5997</v>
      </c>
      <c r="E2003" s="22">
        <f t="shared" si="156"/>
        <v>0.70040268509348202</v>
      </c>
      <c r="F2003" s="22">
        <f t="shared" si="155"/>
        <v>4.4123809638398674E-2</v>
      </c>
      <c r="G2003" s="22">
        <f t="shared" si="157"/>
        <v>0.71468862939944622</v>
      </c>
      <c r="H2003" s="22">
        <f t="shared" si="158"/>
        <v>0.10333661223086227</v>
      </c>
      <c r="I2003" s="22">
        <f t="shared" si="159"/>
        <v>1.1211607698382038</v>
      </c>
      <c r="J2003" s="25">
        <v>0.475884166767368</v>
      </c>
      <c r="K2003" s="22" t="s">
        <v>5998</v>
      </c>
      <c r="L2003" s="22">
        <v>623742.14781165402</v>
      </c>
      <c r="M2003" s="22">
        <v>868715.51569824305</v>
      </c>
      <c r="N2003" s="22">
        <v>700631.25707368797</v>
      </c>
      <c r="O2003" s="22">
        <v>927205.46350356296</v>
      </c>
      <c r="P2003" s="22">
        <v>523678.68021443603</v>
      </c>
      <c r="Q2003" s="22">
        <v>582369.32451910595</v>
      </c>
      <c r="R2003" s="22">
        <v>661356.96718347201</v>
      </c>
      <c r="S2003" s="22">
        <v>401811.56068906299</v>
      </c>
      <c r="T2003" s="22">
        <v>517998.51845937298</v>
      </c>
      <c r="U2003" s="22">
        <v>388712.14779413899</v>
      </c>
      <c r="V2003" s="22">
        <v>506360.51649705501</v>
      </c>
      <c r="W2003" s="22">
        <v>799301.114662598</v>
      </c>
      <c r="X2003" s="22">
        <v>892971.77265225805</v>
      </c>
      <c r="Y2003" s="22">
        <v>420980.02821142902</v>
      </c>
      <c r="Z2003" s="22">
        <v>630565.45608335896</v>
      </c>
      <c r="AA2003" s="22">
        <v>436497.84301755897</v>
      </c>
      <c r="AB2003" s="22">
        <v>327778.46709210298</v>
      </c>
      <c r="AC2003" s="22">
        <v>547750.079029624</v>
      </c>
      <c r="AD2003" s="22">
        <v>407806.30263803498</v>
      </c>
      <c r="AE2003" s="22">
        <v>603033.20306667197</v>
      </c>
    </row>
    <row r="2004" spans="1:31" x14ac:dyDescent="0.35">
      <c r="A2004" s="22" t="s">
        <v>5999</v>
      </c>
      <c r="B2004" s="22">
        <v>3</v>
      </c>
      <c r="C2004" s="22">
        <v>163.44</v>
      </c>
      <c r="D2004" s="24" t="s">
        <v>6000</v>
      </c>
      <c r="E2004" s="22">
        <f t="shared" si="156"/>
        <v>1.4134129158782065</v>
      </c>
      <c r="F2004" s="22">
        <f t="shared" si="155"/>
        <v>4.6059255357526745E-2</v>
      </c>
      <c r="G2004" s="22">
        <f t="shared" si="157"/>
        <v>1.507931539360547</v>
      </c>
      <c r="H2004" s="22">
        <f t="shared" si="158"/>
        <v>1.7203850012981428E-2</v>
      </c>
      <c r="I2004" s="22">
        <f t="shared" si="159"/>
        <v>1.0413048200502526</v>
      </c>
      <c r="J2004" s="25">
        <v>0.84278235335130902</v>
      </c>
      <c r="K2004" s="22" t="s">
        <v>6001</v>
      </c>
      <c r="L2004" s="22">
        <v>567048.95307801699</v>
      </c>
      <c r="M2004" s="22">
        <v>452899.710040248</v>
      </c>
      <c r="N2004" s="22">
        <v>544415.85912540497</v>
      </c>
      <c r="O2004" s="22">
        <v>255132.92945081199</v>
      </c>
      <c r="P2004" s="22">
        <v>381103.00216900802</v>
      </c>
      <c r="Q2004" s="22">
        <v>721139.48140818905</v>
      </c>
      <c r="R2004" s="22">
        <v>542835.74269101699</v>
      </c>
      <c r="S2004" s="22">
        <v>475642.03619532002</v>
      </c>
      <c r="T2004" s="22">
        <v>619715.19426859799</v>
      </c>
      <c r="U2004" s="22">
        <v>751024.64961497602</v>
      </c>
      <c r="V2004" s="22">
        <v>321482.17587928101</v>
      </c>
      <c r="W2004" s="22">
        <v>487469.04453429597</v>
      </c>
      <c r="X2004" s="22">
        <v>393401.63991449599</v>
      </c>
      <c r="Y2004" s="22">
        <v>287985.37461415998</v>
      </c>
      <c r="Z2004" s="22">
        <v>622972.30726508202</v>
      </c>
      <c r="AA2004" s="22">
        <v>512171.82508699899</v>
      </c>
      <c r="AB2004" s="22">
        <v>618990.29507172701</v>
      </c>
      <c r="AC2004" s="22">
        <v>620562.19102872803</v>
      </c>
      <c r="AD2004" s="22">
        <v>723572.39858060796</v>
      </c>
      <c r="AE2004" s="22">
        <v>711430.90928948706</v>
      </c>
    </row>
    <row r="2005" spans="1:31" x14ac:dyDescent="0.35">
      <c r="A2005" s="22" t="s">
        <v>6002</v>
      </c>
      <c r="B2005" s="22">
        <v>1</v>
      </c>
      <c r="C2005" s="22">
        <v>36.22</v>
      </c>
      <c r="D2005" s="22" t="s">
        <v>6003</v>
      </c>
      <c r="E2005" s="22">
        <f t="shared" si="156"/>
        <v>1.3557066911372684</v>
      </c>
      <c r="F2005" s="22">
        <f t="shared" si="155"/>
        <v>0.11800049894655062</v>
      </c>
      <c r="G2005" s="22">
        <f t="shared" si="157"/>
        <v>0.98095787618484331</v>
      </c>
      <c r="H2005" s="22">
        <f t="shared" si="158"/>
        <v>0.92577079079219238</v>
      </c>
      <c r="I2005" s="22">
        <f t="shared" si="159"/>
        <v>0.85831310190900656</v>
      </c>
      <c r="J2005" s="25">
        <v>0.486159183126329</v>
      </c>
      <c r="K2005" s="22" t="s">
        <v>6004</v>
      </c>
      <c r="L2005" s="22">
        <v>100659.399770287</v>
      </c>
      <c r="M2005" s="22">
        <v>156409.66741024199</v>
      </c>
      <c r="N2005" s="22">
        <v>95066.3197047547</v>
      </c>
      <c r="O2005" s="22">
        <v>83152.381792335902</v>
      </c>
      <c r="P2005" s="22">
        <v>66109.224833273503</v>
      </c>
      <c r="Q2005" s="22">
        <v>128895.600061119</v>
      </c>
      <c r="R2005" s="22">
        <v>144298.32260842499</v>
      </c>
      <c r="S2005" s="22">
        <v>89804.171023089293</v>
      </c>
      <c r="T2005" s="22">
        <v>144170.754301315</v>
      </c>
      <c r="U2005" s="22">
        <v>172578.41102487899</v>
      </c>
      <c r="V2005" s="22">
        <v>122113.850900031</v>
      </c>
      <c r="W2005" s="22">
        <v>68267.678167707199</v>
      </c>
      <c r="X2005" s="22">
        <v>156741.09088965601</v>
      </c>
      <c r="Y2005" s="22">
        <v>143512.66599043901</v>
      </c>
      <c r="Z2005" s="22">
        <v>93530.320281079199</v>
      </c>
      <c r="AA2005" s="22">
        <v>112485.00119048</v>
      </c>
      <c r="AB2005" s="22">
        <v>77419.209080308399</v>
      </c>
      <c r="AC2005" s="22">
        <v>103649.312558112</v>
      </c>
      <c r="AD2005" s="22">
        <v>176511.66724409501</v>
      </c>
      <c r="AE2005" s="22">
        <v>102976.66235355</v>
      </c>
    </row>
    <row r="2006" spans="1:31" x14ac:dyDescent="0.35">
      <c r="A2006" s="22" t="s">
        <v>6005</v>
      </c>
      <c r="B2006" s="22">
        <v>1</v>
      </c>
      <c r="C2006" s="22">
        <v>31.41</v>
      </c>
      <c r="D2006" s="22" t="s">
        <v>6006</v>
      </c>
      <c r="E2006" s="22">
        <f t="shared" si="156"/>
        <v>1.0006167041952339</v>
      </c>
      <c r="F2006" s="22">
        <f t="shared" si="155"/>
        <v>0.99699551267631092</v>
      </c>
      <c r="G2006" s="22">
        <f t="shared" si="157"/>
        <v>1.1720862539122849</v>
      </c>
      <c r="H2006" s="22">
        <f t="shared" si="158"/>
        <v>0.17179514689650036</v>
      </c>
      <c r="I2006" s="22">
        <f t="shared" si="159"/>
        <v>1.007567075829467</v>
      </c>
      <c r="J2006" s="25">
        <v>0.99696905382169898</v>
      </c>
      <c r="K2006" s="22" t="s">
        <v>6007</v>
      </c>
      <c r="L2006" s="22">
        <v>145467.80211622501</v>
      </c>
      <c r="M2006" s="22">
        <v>226894.217605863</v>
      </c>
      <c r="N2006" s="22">
        <v>247622.12643088301</v>
      </c>
      <c r="O2006" s="22">
        <v>191902.14461778401</v>
      </c>
      <c r="P2006" s="22">
        <v>240481.60291394399</v>
      </c>
      <c r="Q2006" s="22">
        <v>312410.02471371798</v>
      </c>
      <c r="R2006" s="22">
        <v>153752.215689784</v>
      </c>
      <c r="S2006" s="22">
        <v>218862.86076205599</v>
      </c>
      <c r="T2006" s="22">
        <v>191933.991605549</v>
      </c>
      <c r="U2006" s="22">
        <v>176057.80060855701</v>
      </c>
      <c r="V2006" s="22">
        <v>227825.724045749</v>
      </c>
      <c r="W2006" s="22">
        <v>161543.18646885399</v>
      </c>
      <c r="X2006" s="22">
        <v>230110.91817795101</v>
      </c>
      <c r="Y2006" s="22">
        <v>235076.10210238601</v>
      </c>
      <c r="Z2006" s="22">
        <v>189908.42193150299</v>
      </c>
      <c r="AA2006" s="22">
        <v>237787.246076743</v>
      </c>
      <c r="AB2006" s="22">
        <v>299479.08064948098</v>
      </c>
      <c r="AC2006" s="22">
        <v>198925.999167439</v>
      </c>
      <c r="AD2006" s="22">
        <v>277416.30084771803</v>
      </c>
      <c r="AE2006" s="22">
        <v>210593.68379067499</v>
      </c>
    </row>
    <row r="2007" spans="1:31" x14ac:dyDescent="0.35">
      <c r="A2007" s="22" t="s">
        <v>6008</v>
      </c>
      <c r="B2007" s="22">
        <v>1</v>
      </c>
      <c r="C2007" s="22">
        <v>23.87</v>
      </c>
      <c r="D2007" s="22" t="s">
        <v>6009</v>
      </c>
      <c r="E2007" s="22">
        <f t="shared" si="156"/>
        <v>0.38480670451026278</v>
      </c>
      <c r="F2007" s="22">
        <f t="shared" si="155"/>
        <v>0.24398546428615836</v>
      </c>
      <c r="G2007" s="22">
        <f t="shared" si="157"/>
        <v>1.6275397055846819</v>
      </c>
      <c r="H2007" s="22">
        <f t="shared" si="158"/>
        <v>0.14936771538063917</v>
      </c>
      <c r="I2007" s="22">
        <f t="shared" si="159"/>
        <v>1.1965559849597025</v>
      </c>
      <c r="J2007" s="25">
        <v>0.78980560169655101</v>
      </c>
      <c r="K2007" s="22" t="s">
        <v>6010</v>
      </c>
      <c r="L2007" s="22">
        <v>19194.310976254099</v>
      </c>
      <c r="M2007" s="22">
        <v>4830.4603997276399</v>
      </c>
      <c r="N2007" s="22">
        <v>6839.7655935858402</v>
      </c>
      <c r="O2007" s="22">
        <v>4120.71643169662</v>
      </c>
      <c r="P2007" s="22">
        <v>4650.20497822575</v>
      </c>
      <c r="Q2007" s="22">
        <v>0</v>
      </c>
      <c r="R2007" s="22">
        <v>13456.189087672799</v>
      </c>
      <c r="S2007" s="22">
        <v>1795.8010330924101</v>
      </c>
      <c r="T2007" s="22">
        <v>0</v>
      </c>
      <c r="U2007" s="22">
        <v>0</v>
      </c>
      <c r="V2007" s="22">
        <v>8738.7706904362403</v>
      </c>
      <c r="W2007" s="22">
        <v>4190.97045447032</v>
      </c>
      <c r="X2007" s="22">
        <v>7760.43837403221</v>
      </c>
      <c r="Y2007" s="22">
        <v>9867.5746461097096</v>
      </c>
      <c r="Z2007" s="22">
        <v>2566.8625496677901</v>
      </c>
      <c r="AA2007" s="22">
        <v>10633.0354686146</v>
      </c>
      <c r="AB2007" s="22">
        <v>5352.2993688830302</v>
      </c>
      <c r="AC2007" s="22">
        <v>17455.2518512059</v>
      </c>
      <c r="AD2007" s="22">
        <v>13595.0561876676</v>
      </c>
      <c r="AE2007" s="22">
        <v>6875.9860591036304</v>
      </c>
    </row>
    <row r="2008" spans="1:31" x14ac:dyDescent="0.35">
      <c r="A2008" s="22" t="s">
        <v>6011</v>
      </c>
      <c r="B2008" s="22">
        <v>1</v>
      </c>
      <c r="C2008" s="22">
        <v>36.24</v>
      </c>
      <c r="D2008" s="22" t="s">
        <v>6012</v>
      </c>
      <c r="E2008" s="22">
        <f t="shared" si="156"/>
        <v>0.96855816213090207</v>
      </c>
      <c r="F2008" s="22">
        <f t="shared" si="155"/>
        <v>0.83668223935763519</v>
      </c>
      <c r="G2008" s="22">
        <f t="shared" si="157"/>
        <v>1.3030812443409565</v>
      </c>
      <c r="H2008" s="22">
        <f t="shared" si="158"/>
        <v>5.7344475900732474E-2</v>
      </c>
      <c r="I2008" s="22">
        <f t="shared" si="159"/>
        <v>1.0040127329556199</v>
      </c>
      <c r="J2008" s="25">
        <v>0.94004080139243495</v>
      </c>
      <c r="K2008" s="22" t="s">
        <v>6013</v>
      </c>
      <c r="L2008" s="22">
        <v>173109.17072918901</v>
      </c>
      <c r="M2008" s="22">
        <v>223247.150850509</v>
      </c>
      <c r="N2008" s="22">
        <v>163950.61214501501</v>
      </c>
      <c r="O2008" s="22">
        <v>141386.911839079</v>
      </c>
      <c r="P2008" s="22">
        <v>92383.073197419697</v>
      </c>
      <c r="Q2008" s="22">
        <v>136065.113127894</v>
      </c>
      <c r="R2008" s="22">
        <v>154752.224575873</v>
      </c>
      <c r="S2008" s="22">
        <v>144598.90002699901</v>
      </c>
      <c r="T2008" s="22">
        <v>142805.07593438099</v>
      </c>
      <c r="U2008" s="22">
        <v>190888.36736078199</v>
      </c>
      <c r="V2008" s="22">
        <v>127661.204965137</v>
      </c>
      <c r="W2008" s="22">
        <v>115003.74668728599</v>
      </c>
      <c r="X2008" s="22">
        <v>200113.22234514001</v>
      </c>
      <c r="Y2008" s="22">
        <v>183602.46145106599</v>
      </c>
      <c r="Z2008" s="22">
        <v>164522.599835651</v>
      </c>
      <c r="AA2008" s="22">
        <v>180595.22352751001</v>
      </c>
      <c r="AB2008" s="22">
        <v>220886.95070702201</v>
      </c>
      <c r="AC2008" s="22">
        <v>220421.95102781101</v>
      </c>
      <c r="AD2008" s="22">
        <v>243222.31843978999</v>
      </c>
      <c r="AE2008" s="22">
        <v>165484.72828539499</v>
      </c>
    </row>
    <row r="2009" spans="1:31" x14ac:dyDescent="0.35">
      <c r="A2009" s="22" t="s">
        <v>6014</v>
      </c>
      <c r="B2009" s="22">
        <v>3</v>
      </c>
      <c r="C2009" s="22">
        <v>94.42</v>
      </c>
      <c r="D2009" s="24" t="s">
        <v>6015</v>
      </c>
      <c r="E2009" s="22">
        <f t="shared" si="156"/>
        <v>1.0678524212502674</v>
      </c>
      <c r="F2009" s="22">
        <f t="shared" si="155"/>
        <v>0.42762088670948373</v>
      </c>
      <c r="G2009" s="22">
        <f t="shared" si="157"/>
        <v>1.161068120096745</v>
      </c>
      <c r="H2009" s="22">
        <f t="shared" si="158"/>
        <v>0.10544335158853098</v>
      </c>
      <c r="I2009" s="22">
        <f t="shared" si="159"/>
        <v>0.98721955410869899</v>
      </c>
      <c r="J2009" s="25">
        <v>0.95009864714603898</v>
      </c>
      <c r="K2009" s="22" t="s">
        <v>6016</v>
      </c>
      <c r="L2009" s="22">
        <v>1843784.2024544401</v>
      </c>
      <c r="M2009" s="22">
        <v>2247581.55588703</v>
      </c>
      <c r="N2009" s="22">
        <v>1858667.6935796801</v>
      </c>
      <c r="O2009" s="22">
        <v>2291096.6316397302</v>
      </c>
      <c r="P2009" s="22">
        <v>1879114.1708469701</v>
      </c>
      <c r="Q2009" s="22">
        <v>1691534.4976918099</v>
      </c>
      <c r="R2009" s="22">
        <v>2473929.9902634602</v>
      </c>
      <c r="S2009" s="22">
        <v>2130944.4818888302</v>
      </c>
      <c r="T2009" s="22">
        <v>2231655.4627447799</v>
      </c>
      <c r="U2009" s="22">
        <v>2278862.8981246501</v>
      </c>
      <c r="V2009" s="22">
        <v>2220728.9495282201</v>
      </c>
      <c r="W2009" s="22">
        <v>1911086.59130856</v>
      </c>
      <c r="X2009" s="22">
        <v>2281486.4331184099</v>
      </c>
      <c r="Y2009" s="22">
        <v>2311297.5764903598</v>
      </c>
      <c r="Z2009" s="22">
        <v>1526660.3767798699</v>
      </c>
      <c r="AA2009" s="22">
        <v>2090139.2585616501</v>
      </c>
      <c r="AB2009" s="22">
        <v>2672210.9417590098</v>
      </c>
      <c r="AC2009" s="22">
        <v>2288916.1556289801</v>
      </c>
      <c r="AD2009" s="22">
        <v>2545581.9133404698</v>
      </c>
      <c r="AE2009" s="22">
        <v>2305562.8230365999</v>
      </c>
    </row>
    <row r="2010" spans="1:31" x14ac:dyDescent="0.35">
      <c r="A2010" s="22" t="s">
        <v>6017</v>
      </c>
      <c r="B2010" s="22">
        <v>3</v>
      </c>
      <c r="C2010" s="22">
        <v>129.38999999999999</v>
      </c>
      <c r="D2010" s="24" t="s">
        <v>6018</v>
      </c>
      <c r="E2010" s="22">
        <f t="shared" si="156"/>
        <v>1.2823605017374404</v>
      </c>
      <c r="F2010" s="22">
        <f t="shared" si="155"/>
        <v>0.35932154180246678</v>
      </c>
      <c r="G2010" s="22">
        <f t="shared" si="157"/>
        <v>0.84088402201559787</v>
      </c>
      <c r="H2010" s="22">
        <f t="shared" si="158"/>
        <v>0.45001567559882383</v>
      </c>
      <c r="I2010" s="22">
        <f t="shared" si="159"/>
        <v>0.83927628131996501</v>
      </c>
      <c r="J2010" s="25">
        <v>0.61939257254171398</v>
      </c>
      <c r="K2010" s="22" t="s">
        <v>6019</v>
      </c>
      <c r="L2010" s="22">
        <v>683977.90135806799</v>
      </c>
      <c r="M2010" s="22">
        <v>910272.32184354798</v>
      </c>
      <c r="N2010" s="22">
        <v>420246.90528549301</v>
      </c>
      <c r="O2010" s="22">
        <v>410235.83508057799</v>
      </c>
      <c r="P2010" s="22">
        <v>329949.358919074</v>
      </c>
      <c r="Q2010" s="22">
        <v>715958.404162233</v>
      </c>
      <c r="R2010" s="22">
        <v>1125587.9499697599</v>
      </c>
      <c r="S2010" s="22">
        <v>583923.43529310601</v>
      </c>
      <c r="T2010" s="22">
        <v>409039.97500910499</v>
      </c>
      <c r="U2010" s="22">
        <v>697986.04075717705</v>
      </c>
      <c r="V2010" s="22">
        <v>256910.040231753</v>
      </c>
      <c r="W2010" s="22">
        <v>523753.08053172799</v>
      </c>
      <c r="X2010" s="22">
        <v>889040.81598188903</v>
      </c>
      <c r="Y2010" s="22">
        <v>708126.45171378297</v>
      </c>
      <c r="Z2010" s="22">
        <v>904381.18334215798</v>
      </c>
      <c r="AA2010" s="22">
        <v>389108.71484173299</v>
      </c>
      <c r="AB2010" s="22">
        <v>506420.75954271603</v>
      </c>
      <c r="AC2010" s="22">
        <v>578952.63232727302</v>
      </c>
      <c r="AD2010" s="22">
        <v>594348.84986470104</v>
      </c>
      <c r="AE2010" s="22">
        <v>691128.31102599995</v>
      </c>
    </row>
    <row r="2011" spans="1:31" x14ac:dyDescent="0.35">
      <c r="A2011" s="22" t="s">
        <v>6020</v>
      </c>
      <c r="B2011" s="22">
        <v>1</v>
      </c>
      <c r="C2011" s="22">
        <v>36.35</v>
      </c>
      <c r="D2011" s="22" t="s">
        <v>6021</v>
      </c>
      <c r="E2011" s="22">
        <f t="shared" si="156"/>
        <v>1.6448103371156342</v>
      </c>
      <c r="F2011" s="22">
        <f t="shared" si="155"/>
        <v>4.9801687912343975E-2</v>
      </c>
      <c r="G2011" s="22">
        <f t="shared" si="157"/>
        <v>0.62501587107112144</v>
      </c>
      <c r="H2011" s="22">
        <f t="shared" si="158"/>
        <v>8.2503982027901254E-2</v>
      </c>
      <c r="I2011" s="22">
        <f t="shared" si="159"/>
        <v>0.62238103587365978</v>
      </c>
      <c r="J2011" s="25">
        <v>0.12829782686105501</v>
      </c>
      <c r="K2011" s="22" t="s">
        <v>6022</v>
      </c>
      <c r="L2011" s="22">
        <v>713565.21289631899</v>
      </c>
      <c r="M2011" s="22">
        <v>833509.20964949694</v>
      </c>
      <c r="N2011" s="22">
        <v>368035.53363566898</v>
      </c>
      <c r="O2011" s="22">
        <v>420957.23539104901</v>
      </c>
      <c r="P2011" s="22">
        <v>396288.888009099</v>
      </c>
      <c r="Q2011" s="22">
        <v>1301149.7805198999</v>
      </c>
      <c r="R2011" s="22">
        <v>806157.13253597205</v>
      </c>
      <c r="S2011" s="22">
        <v>567827.23729416798</v>
      </c>
      <c r="T2011" s="22">
        <v>960824.66478203598</v>
      </c>
      <c r="U2011" s="22">
        <v>858248.70924454206</v>
      </c>
      <c r="V2011" s="22">
        <v>907316.28259332699</v>
      </c>
      <c r="W2011" s="22">
        <v>383645.509608739</v>
      </c>
      <c r="X2011" s="22">
        <v>781336.44138639397</v>
      </c>
      <c r="Y2011" s="22">
        <v>1367681.7885861499</v>
      </c>
      <c r="Z2011" s="22">
        <v>950186.00488969695</v>
      </c>
      <c r="AA2011" s="22">
        <v>420848.83283208002</v>
      </c>
      <c r="AB2011" s="22">
        <v>457992.710284787</v>
      </c>
      <c r="AC2011" s="22">
        <v>677303.95397965703</v>
      </c>
      <c r="AD2011" s="22">
        <v>648088.89929131104</v>
      </c>
      <c r="AE2011" s="22">
        <v>539689.04716460698</v>
      </c>
    </row>
    <row r="2012" spans="1:31" x14ac:dyDescent="0.35">
      <c r="A2012" s="22" t="s">
        <v>6023</v>
      </c>
      <c r="B2012" s="22">
        <v>3</v>
      </c>
      <c r="C2012" s="22">
        <v>107.6</v>
      </c>
      <c r="D2012" s="24" t="s">
        <v>6024</v>
      </c>
      <c r="E2012" s="22">
        <f t="shared" si="156"/>
        <v>1.1081166815963135</v>
      </c>
      <c r="F2012" s="22">
        <f t="shared" si="155"/>
        <v>0.49522413189668169</v>
      </c>
      <c r="G2012" s="22">
        <f t="shared" si="157"/>
        <v>0.96284299223739689</v>
      </c>
      <c r="H2012" s="22">
        <f t="shared" si="158"/>
        <v>0.79021388985397789</v>
      </c>
      <c r="I2012" s="22">
        <f t="shared" si="159"/>
        <v>0.99997762887702646</v>
      </c>
      <c r="J2012" s="25">
        <f xml:space="preserve"> 0.9995</f>
        <v>0.99950000000000006</v>
      </c>
      <c r="K2012" s="22" t="s">
        <v>6025</v>
      </c>
      <c r="L2012" s="22">
        <v>2312394.3977930001</v>
      </c>
      <c r="M2012" s="22">
        <v>2816415.1515562902</v>
      </c>
      <c r="N2012" s="22">
        <v>1991180.35760619</v>
      </c>
      <c r="O2012" s="22">
        <v>1769301.5664190899</v>
      </c>
      <c r="P2012" s="22">
        <v>1490938.6060029799</v>
      </c>
      <c r="Q2012" s="22">
        <v>2256538.3360477798</v>
      </c>
      <c r="R2012" s="22">
        <v>2950383.4465068998</v>
      </c>
      <c r="S2012" s="22">
        <v>2290864.4058353999</v>
      </c>
      <c r="T2012" s="22">
        <v>1599985.1910256899</v>
      </c>
      <c r="U2012" s="22">
        <v>2404734.7303503202</v>
      </c>
      <c r="V2012" s="22">
        <v>1471763.1992494599</v>
      </c>
      <c r="W2012" s="22">
        <v>1826954.6873318499</v>
      </c>
      <c r="X2012" s="22">
        <v>2805356.78206348</v>
      </c>
      <c r="Y2012" s="22">
        <v>1947410.2038306999</v>
      </c>
      <c r="Z2012" s="22">
        <v>2328977.42950074</v>
      </c>
      <c r="AA2012" s="22">
        <v>1405787.0723678099</v>
      </c>
      <c r="AB2012" s="22">
        <v>2003324.07331211</v>
      </c>
      <c r="AC2012" s="22">
        <v>2118449.4860270899</v>
      </c>
      <c r="AD2012" s="22">
        <v>2402100.0849815002</v>
      </c>
      <c r="AE2012" s="22">
        <v>2065094.66695378</v>
      </c>
    </row>
    <row r="2013" spans="1:31" x14ac:dyDescent="0.35">
      <c r="A2013" s="22" t="s">
        <v>6026</v>
      </c>
      <c r="B2013" s="22">
        <v>14</v>
      </c>
      <c r="C2013" s="22">
        <v>1087.01</v>
      </c>
      <c r="D2013" s="24" t="s">
        <v>6027</v>
      </c>
      <c r="E2013" s="22">
        <f t="shared" si="156"/>
        <v>1.1272448278850729</v>
      </c>
      <c r="F2013" s="22">
        <f t="shared" si="155"/>
        <v>8.5921470751476395E-2</v>
      </c>
      <c r="G2013" s="22">
        <f t="shared" si="157"/>
        <v>0.97514644011615803</v>
      </c>
      <c r="H2013" s="22">
        <f t="shared" si="158"/>
        <v>0.47833308885533166</v>
      </c>
      <c r="I2013" s="22">
        <f t="shared" si="159"/>
        <v>0.91009013791418647</v>
      </c>
      <c r="J2013" s="25">
        <v>2.5705566049197701E-2</v>
      </c>
      <c r="K2013" s="22" t="s">
        <v>6028</v>
      </c>
      <c r="L2013" s="22">
        <v>23870414.148930699</v>
      </c>
      <c r="M2013" s="22">
        <v>25046439.034025699</v>
      </c>
      <c r="N2013" s="22">
        <v>25391895.367862701</v>
      </c>
      <c r="O2013" s="22">
        <v>23906204.079247698</v>
      </c>
      <c r="P2013" s="22">
        <v>22442256.744906802</v>
      </c>
      <c r="Q2013" s="22">
        <v>31653149.351326998</v>
      </c>
      <c r="R2013" s="22">
        <v>23560543.781913701</v>
      </c>
      <c r="S2013" s="22">
        <v>24728791.939093899</v>
      </c>
      <c r="T2013" s="22">
        <v>29301652.178452801</v>
      </c>
      <c r="U2013" s="22">
        <v>26766077.9641979</v>
      </c>
      <c r="V2013" s="22">
        <v>27940191.814552099</v>
      </c>
      <c r="W2013" s="22">
        <v>26463904.6766444</v>
      </c>
      <c r="X2013" s="22">
        <v>24902430.688207202</v>
      </c>
      <c r="Y2013" s="22">
        <v>25018342.400258899</v>
      </c>
      <c r="Z2013" s="22">
        <v>28252338.268677499</v>
      </c>
      <c r="AA2013" s="22">
        <v>26082782.874158598</v>
      </c>
      <c r="AB2013" s="22">
        <v>24748373.327121899</v>
      </c>
      <c r="AC2013" s="22">
        <v>27310387.8965916</v>
      </c>
      <c r="AD2013" s="22">
        <v>24508472.607413199</v>
      </c>
      <c r="AE2013" s="22">
        <v>26632175.568563499</v>
      </c>
    </row>
    <row r="2014" spans="1:31" x14ac:dyDescent="0.35">
      <c r="A2014" s="22" t="s">
        <v>6029</v>
      </c>
      <c r="B2014" s="22">
        <v>1</v>
      </c>
      <c r="C2014" s="22">
        <v>23.5</v>
      </c>
      <c r="D2014" s="22" t="s">
        <v>6030</v>
      </c>
      <c r="E2014" s="22">
        <f t="shared" si="156"/>
        <v>1.0613433927564584</v>
      </c>
      <c r="F2014" s="22">
        <f t="shared" si="155"/>
        <v>0.87424222251614292</v>
      </c>
      <c r="G2014" s="22">
        <f t="shared" si="157"/>
        <v>1.4836393622954942</v>
      </c>
      <c r="H2014" s="22">
        <f t="shared" si="158"/>
        <v>0.12348244421991789</v>
      </c>
      <c r="I2014" s="22">
        <f t="shared" si="159"/>
        <v>0.6792794093310659</v>
      </c>
      <c r="J2014" s="25">
        <v>0.222820253181503</v>
      </c>
      <c r="K2014" s="22" t="s">
        <v>6031</v>
      </c>
      <c r="L2014" s="22">
        <v>49104.528489452801</v>
      </c>
      <c r="M2014" s="22">
        <v>34489.936109369199</v>
      </c>
      <c r="N2014" s="22">
        <v>50293.883145053602</v>
      </c>
      <c r="O2014" s="22">
        <v>47235.331548137598</v>
      </c>
      <c r="P2014" s="22">
        <v>70674.479534090598</v>
      </c>
      <c r="Q2014" s="22">
        <v>0</v>
      </c>
      <c r="R2014" s="22">
        <v>35614.050000744297</v>
      </c>
      <c r="S2014" s="22">
        <v>108668.17832418899</v>
      </c>
      <c r="T2014" s="22">
        <v>69167.698297548006</v>
      </c>
      <c r="U2014" s="22">
        <v>53794.385555845198</v>
      </c>
      <c r="V2014" s="22">
        <v>91679.504199867399</v>
      </c>
      <c r="W2014" s="22">
        <v>32033.440722734002</v>
      </c>
      <c r="X2014" s="22">
        <v>64762.732091466001</v>
      </c>
      <c r="Y2014" s="22">
        <v>65083.755826700602</v>
      </c>
      <c r="Z2014" s="22">
        <v>117124.788360736</v>
      </c>
      <c r="AA2014" s="22">
        <v>146633.074266449</v>
      </c>
      <c r="AB2014" s="22">
        <v>140107.130864026</v>
      </c>
      <c r="AC2014" s="22">
        <v>65376.409070063703</v>
      </c>
      <c r="AD2014" s="22">
        <v>105770.43894448</v>
      </c>
      <c r="AE2014" s="22">
        <v>92074.648411382499</v>
      </c>
    </row>
    <row r="2015" spans="1:31" x14ac:dyDescent="0.35">
      <c r="A2015" s="22" t="s">
        <v>6032</v>
      </c>
      <c r="B2015" s="22">
        <v>1</v>
      </c>
      <c r="C2015" s="22">
        <v>85.64</v>
      </c>
      <c r="D2015" s="22" t="s">
        <v>6033</v>
      </c>
      <c r="E2015" s="22">
        <f t="shared" si="156"/>
        <v>0.78517466640366451</v>
      </c>
      <c r="F2015" s="22">
        <f t="shared" si="155"/>
        <v>0.42605868986144613</v>
      </c>
      <c r="G2015" s="22">
        <f t="shared" si="157"/>
        <v>1.0618263716781677</v>
      </c>
      <c r="H2015" s="22">
        <f t="shared" si="158"/>
        <v>0.73224700235848472</v>
      </c>
      <c r="I2015" s="22">
        <f t="shared" si="159"/>
        <v>0.81409374872412443</v>
      </c>
      <c r="J2015" s="25">
        <v>0.14212468613346099</v>
      </c>
      <c r="K2015" s="22" t="s">
        <v>6034</v>
      </c>
      <c r="L2015" s="22">
        <v>132051.502600512</v>
      </c>
      <c r="M2015" s="22">
        <v>169210.05794274699</v>
      </c>
      <c r="N2015" s="22">
        <v>101693.066997416</v>
      </c>
      <c r="O2015" s="22">
        <v>146057.021190976</v>
      </c>
      <c r="P2015" s="22">
        <v>83967.722905817893</v>
      </c>
      <c r="Q2015" s="22">
        <v>626.20328041229504</v>
      </c>
      <c r="R2015" s="22">
        <v>126488.952697427</v>
      </c>
      <c r="S2015" s="22">
        <v>74641.153877242599</v>
      </c>
      <c r="T2015" s="22">
        <v>165239.34212553801</v>
      </c>
      <c r="U2015" s="22">
        <v>130003.714985231</v>
      </c>
      <c r="V2015" s="22">
        <v>157090.71339185801</v>
      </c>
      <c r="W2015" s="22">
        <v>152777.40979041299</v>
      </c>
      <c r="X2015" s="22">
        <v>137497.64176075</v>
      </c>
      <c r="Y2015" s="22">
        <v>137517.61599087401</v>
      </c>
      <c r="Z2015" s="22">
        <v>192643.00669590299</v>
      </c>
      <c r="AA2015" s="22">
        <v>112331.986306853</v>
      </c>
      <c r="AB2015" s="22">
        <v>109019.670670625</v>
      </c>
      <c r="AC2015" s="22">
        <v>158503.788607964</v>
      </c>
      <c r="AD2015" s="22">
        <v>218424.52521976599</v>
      </c>
      <c r="AE2015" s="22">
        <v>227318.05225577299</v>
      </c>
    </row>
    <row r="2016" spans="1:31" x14ac:dyDescent="0.35">
      <c r="A2016" s="22" t="s">
        <v>6035</v>
      </c>
      <c r="B2016" s="22">
        <v>1</v>
      </c>
      <c r="C2016" s="22">
        <v>78.650000000000006</v>
      </c>
      <c r="D2016" s="22" t="s">
        <v>6036</v>
      </c>
      <c r="E2016" s="22">
        <f t="shared" si="156"/>
        <v>0.69509840750067975</v>
      </c>
      <c r="F2016" s="22">
        <f t="shared" si="155"/>
        <v>5.9801084647093973E-2</v>
      </c>
      <c r="G2016" s="22">
        <f t="shared" si="157"/>
        <v>1.6538112208811115</v>
      </c>
      <c r="H2016" s="22">
        <f t="shared" si="158"/>
        <v>2.7191707913216508E-2</v>
      </c>
      <c r="I2016" s="22">
        <f t="shared" si="159"/>
        <v>1.6869740953452554</v>
      </c>
      <c r="J2016" s="25">
        <v>7.2909602750751397E-3</v>
      </c>
      <c r="K2016" s="22" t="s">
        <v>6037</v>
      </c>
      <c r="L2016" s="22">
        <v>293627.22360976</v>
      </c>
      <c r="M2016" s="22">
        <v>386366.92941381998</v>
      </c>
      <c r="N2016" s="22">
        <v>320741.02494848898</v>
      </c>
      <c r="O2016" s="22">
        <v>274866.29328009201</v>
      </c>
      <c r="P2016" s="22">
        <v>236127.59618706399</v>
      </c>
      <c r="Q2016" s="22">
        <v>305640.94550849299</v>
      </c>
      <c r="R2016" s="22">
        <v>136812.957801196</v>
      </c>
      <c r="S2016" s="22">
        <v>155067.52940657199</v>
      </c>
      <c r="T2016" s="22">
        <v>178122.52162063899</v>
      </c>
      <c r="U2016" s="22">
        <v>275156.51301259297</v>
      </c>
      <c r="V2016" s="22">
        <v>146462.67767064899</v>
      </c>
      <c r="W2016" s="22">
        <v>206200.77239904</v>
      </c>
      <c r="X2016" s="22">
        <v>165136.86020413699</v>
      </c>
      <c r="Y2016" s="22">
        <v>123033.76044099699</v>
      </c>
      <c r="Z2016" s="22">
        <v>255284.649549127</v>
      </c>
      <c r="AA2016" s="22">
        <v>171161.07672797199</v>
      </c>
      <c r="AB2016" s="22">
        <v>371983.33864635997</v>
      </c>
      <c r="AC2016" s="22">
        <v>367151.36105974001</v>
      </c>
      <c r="AD2016" s="22">
        <v>276350.567076048</v>
      </c>
      <c r="AE2016" s="22">
        <v>295364.85130402201</v>
      </c>
    </row>
    <row r="2017" spans="1:31" x14ac:dyDescent="0.35">
      <c r="A2017" s="22" t="s">
        <v>6038</v>
      </c>
      <c r="B2017" s="22">
        <v>1</v>
      </c>
      <c r="C2017" s="22">
        <v>35.82</v>
      </c>
      <c r="D2017" s="22" t="s">
        <v>6039</v>
      </c>
      <c r="E2017" s="22">
        <f t="shared" si="156"/>
        <v>0.7219085899644766</v>
      </c>
      <c r="F2017" s="22">
        <f t="shared" si="155"/>
        <v>0.16641849076159654</v>
      </c>
      <c r="G2017" s="22">
        <f t="shared" si="157"/>
        <v>1.5172974058150304</v>
      </c>
      <c r="H2017" s="22">
        <f t="shared" si="158"/>
        <v>0.13389243107073287</v>
      </c>
      <c r="I2017" s="22">
        <f t="shared" si="159"/>
        <v>1.1894884353250028</v>
      </c>
      <c r="J2017" s="25">
        <v>0.37500972955050699</v>
      </c>
      <c r="K2017" s="22" t="s">
        <v>6040</v>
      </c>
      <c r="L2017" s="22">
        <v>1519033.91192547</v>
      </c>
      <c r="M2017" s="22">
        <v>745429.91498340399</v>
      </c>
      <c r="N2017" s="22">
        <v>1487110.8533494801</v>
      </c>
      <c r="O2017" s="22">
        <v>1041709.51399079</v>
      </c>
      <c r="P2017" s="22">
        <v>1165491.99958012</v>
      </c>
      <c r="Q2017" s="22">
        <v>534048.89507068996</v>
      </c>
      <c r="R2017" s="22">
        <v>691201.35275699</v>
      </c>
      <c r="S2017" s="22">
        <v>1468475.81243843</v>
      </c>
      <c r="T2017" s="22">
        <v>903625.22967366397</v>
      </c>
      <c r="U2017" s="22">
        <v>704340.43006140005</v>
      </c>
      <c r="V2017" s="22">
        <v>1686824.6747483099</v>
      </c>
      <c r="W2017" s="22">
        <v>830333.96338759002</v>
      </c>
      <c r="X2017" s="22">
        <v>969813.42776290001</v>
      </c>
      <c r="Y2017" s="22">
        <v>935715.92691119399</v>
      </c>
      <c r="Z2017" s="22">
        <v>586840.48755825101</v>
      </c>
      <c r="AA2017" s="22">
        <v>1790830.0388102499</v>
      </c>
      <c r="AB2017" s="22">
        <v>2267325.1878331802</v>
      </c>
      <c r="AC2017" s="22">
        <v>1563099.62433974</v>
      </c>
      <c r="AD2017" s="22">
        <v>1161785.9426511701</v>
      </c>
      <c r="AE2017" s="22">
        <v>817903.77398490999</v>
      </c>
    </row>
    <row r="2018" spans="1:31" x14ac:dyDescent="0.35">
      <c r="A2018" s="22" t="s">
        <v>6041</v>
      </c>
      <c r="B2018" s="22">
        <v>1</v>
      </c>
      <c r="C2018" s="22">
        <v>47.36</v>
      </c>
      <c r="D2018" s="22" t="s">
        <v>6042</v>
      </c>
      <c r="E2018" s="22">
        <f t="shared" si="156"/>
        <v>1.0775303613036105</v>
      </c>
      <c r="F2018" s="22">
        <f t="shared" si="155"/>
        <v>0.8612092468549355</v>
      </c>
      <c r="G2018" s="22">
        <f t="shared" si="157"/>
        <v>1.7717715019900859</v>
      </c>
      <c r="H2018" s="22">
        <f t="shared" si="158"/>
        <v>7.5238082325083833E-2</v>
      </c>
      <c r="I2018" s="22">
        <f t="shared" si="159"/>
        <v>1.2735652483869864</v>
      </c>
      <c r="J2018" s="25">
        <v>0.91483819975899305</v>
      </c>
      <c r="K2018" s="22" t="s">
        <v>6043</v>
      </c>
      <c r="L2018" s="22">
        <v>92828.7562896585</v>
      </c>
      <c r="M2018" s="22">
        <v>140163.318371314</v>
      </c>
      <c r="N2018" s="22">
        <v>57678.768841859899</v>
      </c>
      <c r="O2018" s="22">
        <v>35465.802645673</v>
      </c>
      <c r="P2018" s="22">
        <v>5604.7275831629804</v>
      </c>
      <c r="Q2018" s="22">
        <v>70524.311479511496</v>
      </c>
      <c r="R2018" s="22">
        <v>127757.999610186</v>
      </c>
      <c r="S2018" s="22">
        <v>60839.6405371121</v>
      </c>
      <c r="T2018" s="22">
        <v>25838.209692733199</v>
      </c>
      <c r="U2018" s="22">
        <v>72501.240976897898</v>
      </c>
      <c r="V2018" s="22">
        <v>20181.314595223801</v>
      </c>
      <c r="W2018" s="22">
        <v>48074.405855850899</v>
      </c>
      <c r="X2018" s="22">
        <v>91012.785652287799</v>
      </c>
      <c r="Y2018" s="22">
        <v>64342.888409311599</v>
      </c>
      <c r="Z2018" s="22">
        <v>36871.037896525297</v>
      </c>
      <c r="AA2018" s="22">
        <v>44820.403569921502</v>
      </c>
      <c r="AB2018" s="22">
        <v>70125.093564066105</v>
      </c>
      <c r="AC2018" s="22">
        <v>120591.08254380499</v>
      </c>
      <c r="AD2018" s="22">
        <v>127257.731359243</v>
      </c>
      <c r="AE2018" s="22">
        <v>98721.039474642603</v>
      </c>
    </row>
    <row r="2019" spans="1:31" x14ac:dyDescent="0.35">
      <c r="A2019" s="22" t="s">
        <v>6044</v>
      </c>
      <c r="B2019" s="22">
        <v>1</v>
      </c>
      <c r="C2019" s="22">
        <v>16.649999999999999</v>
      </c>
      <c r="D2019" s="22" t="s">
        <v>6045</v>
      </c>
      <c r="E2019" s="22">
        <f t="shared" si="156"/>
        <v>0.21028656155424794</v>
      </c>
      <c r="F2019" s="22">
        <f t="shared" si="155"/>
        <v>1.1472217930725755E-4</v>
      </c>
      <c r="G2019" s="22">
        <f t="shared" si="157"/>
        <v>1.9504749598415103</v>
      </c>
      <c r="H2019" s="22">
        <f t="shared" si="158"/>
        <v>2.6425841482968875E-2</v>
      </c>
      <c r="I2019" s="22">
        <f t="shared" si="159"/>
        <v>2.028843083570492</v>
      </c>
      <c r="J2019" s="25">
        <v>1.32653701806912E-2</v>
      </c>
      <c r="K2019" s="22" t="s">
        <v>6046</v>
      </c>
      <c r="L2019" s="22">
        <v>106534.75322500301</v>
      </c>
      <c r="M2019" s="22">
        <v>83453.243830696694</v>
      </c>
      <c r="N2019" s="22">
        <v>102589.382648018</v>
      </c>
      <c r="O2019" s="22">
        <v>74082.095977778299</v>
      </c>
      <c r="P2019" s="22">
        <v>126243.468311064</v>
      </c>
      <c r="Q2019" s="22">
        <v>2970.0942174532101</v>
      </c>
      <c r="R2019" s="22">
        <v>10773.7908330182</v>
      </c>
      <c r="S2019" s="22">
        <v>39540.763477473898</v>
      </c>
      <c r="T2019" s="22">
        <v>23580.723571657301</v>
      </c>
      <c r="U2019" s="22">
        <v>26785.493172558901</v>
      </c>
      <c r="V2019" s="22">
        <v>63001.103239461598</v>
      </c>
      <c r="W2019" s="22">
        <v>59494.920352777699</v>
      </c>
      <c r="X2019" s="22">
        <v>70083.507539511702</v>
      </c>
      <c r="Y2019" s="22">
        <v>25323.381017755099</v>
      </c>
      <c r="Z2019" s="22">
        <v>25044.8781375164</v>
      </c>
      <c r="AA2019" s="22">
        <v>94112.0079937025</v>
      </c>
      <c r="AB2019" s="22">
        <v>79742.290901438493</v>
      </c>
      <c r="AC2019" s="22">
        <v>134453.98520474799</v>
      </c>
      <c r="AD2019" s="22">
        <v>112871.462021727</v>
      </c>
      <c r="AE2019" s="22">
        <v>52683.835382047997</v>
      </c>
    </row>
    <row r="2020" spans="1:31" x14ac:dyDescent="0.35">
      <c r="A2020" s="22" t="s">
        <v>6047</v>
      </c>
      <c r="B2020" s="22">
        <v>16</v>
      </c>
      <c r="C2020" s="22">
        <v>1418.67</v>
      </c>
      <c r="D2020" s="24" t="s">
        <v>6048</v>
      </c>
      <c r="E2020" s="22">
        <f t="shared" si="156"/>
        <v>0.75931293698186086</v>
      </c>
      <c r="F2020" s="22">
        <f t="shared" si="155"/>
        <v>8.7309758715994125E-5</v>
      </c>
      <c r="G2020" s="22">
        <f t="shared" si="157"/>
        <v>0.95571649539519665</v>
      </c>
      <c r="H2020" s="22">
        <f t="shared" si="158"/>
        <v>0.38309296961890216</v>
      </c>
      <c r="I2020" s="22">
        <f t="shared" si="159"/>
        <v>1.0906540770075337</v>
      </c>
      <c r="J2020" s="25">
        <v>5.6424827230137801E-2</v>
      </c>
      <c r="K2020" s="22" t="s">
        <v>6049</v>
      </c>
      <c r="L2020" s="22">
        <v>456178551.326819</v>
      </c>
      <c r="M2020" s="22">
        <v>457312516.467296</v>
      </c>
      <c r="N2020" s="22">
        <v>477625547.38279402</v>
      </c>
      <c r="O2020" s="22">
        <v>487544357.05710298</v>
      </c>
      <c r="P2020" s="22">
        <v>467590421.10610998</v>
      </c>
      <c r="Q2020" s="22">
        <v>391898306.31297201</v>
      </c>
      <c r="R2020" s="22">
        <v>305986052.692572</v>
      </c>
      <c r="S2020" s="22">
        <v>373733048.36157203</v>
      </c>
      <c r="T2020" s="22">
        <v>357680399.41508502</v>
      </c>
      <c r="U2020" s="22">
        <v>352241229.59267002</v>
      </c>
      <c r="V2020" s="22">
        <v>484867188.22439498</v>
      </c>
      <c r="W2020" s="22">
        <v>453439871.438043</v>
      </c>
      <c r="X2020" s="22">
        <v>406994138.23740298</v>
      </c>
      <c r="Y2020" s="22">
        <v>398521904.72355098</v>
      </c>
      <c r="Z2020" s="22">
        <v>407410219.47412902</v>
      </c>
      <c r="AA2020" s="22">
        <v>419148587.81400698</v>
      </c>
      <c r="AB2020" s="22">
        <v>433345118.076868</v>
      </c>
      <c r="AC2020" s="22">
        <v>422759331.29034102</v>
      </c>
      <c r="AD2020" s="22">
        <v>416622092.49043798</v>
      </c>
      <c r="AE2020" s="22">
        <v>364094041.700755</v>
      </c>
    </row>
    <row r="2021" spans="1:31" x14ac:dyDescent="0.35">
      <c r="A2021" s="22" t="s">
        <v>6050</v>
      </c>
      <c r="B2021" s="22">
        <v>16</v>
      </c>
      <c r="C2021" s="22">
        <v>1209.28</v>
      </c>
      <c r="D2021" s="24" t="s">
        <v>6051</v>
      </c>
      <c r="E2021" s="22">
        <f t="shared" si="156"/>
        <v>0.92293871382978399</v>
      </c>
      <c r="F2021" s="22">
        <f t="shared" si="155"/>
        <v>0.10017941848940241</v>
      </c>
      <c r="G2021" s="22">
        <f t="shared" si="157"/>
        <v>1.030047612650405</v>
      </c>
      <c r="H2021" s="22">
        <f t="shared" si="158"/>
        <v>0.3785266927303651</v>
      </c>
      <c r="I2021" s="22">
        <f t="shared" si="159"/>
        <v>1.0559693596491504</v>
      </c>
      <c r="J2021" s="25">
        <v>0.164954564353851</v>
      </c>
      <c r="K2021" s="22" t="s">
        <v>6052</v>
      </c>
      <c r="L2021" s="22">
        <v>453504468.54819602</v>
      </c>
      <c r="M2021" s="22">
        <v>516793707.286493</v>
      </c>
      <c r="N2021" s="22">
        <v>481161810.16025001</v>
      </c>
      <c r="O2021" s="22">
        <v>514814375.12967801</v>
      </c>
      <c r="P2021" s="22">
        <v>478531050.64802599</v>
      </c>
      <c r="Q2021" s="22">
        <v>476024406.17759198</v>
      </c>
      <c r="R2021" s="22">
        <v>413686827.25467402</v>
      </c>
      <c r="S2021" s="22">
        <v>416373375.91860902</v>
      </c>
      <c r="T2021" s="22">
        <v>497156921.50630099</v>
      </c>
      <c r="U2021" s="22">
        <v>453164031.44836301</v>
      </c>
      <c r="V2021" s="22">
        <v>501600183.70781702</v>
      </c>
      <c r="W2021" s="22">
        <v>480430782.98482698</v>
      </c>
      <c r="X2021" s="22">
        <v>438561553.39448798</v>
      </c>
      <c r="Y2021" s="22">
        <v>441553416.29954201</v>
      </c>
      <c r="Z2021" s="22">
        <v>453077880.88861001</v>
      </c>
      <c r="AA2021" s="22">
        <v>494158246.12169498</v>
      </c>
      <c r="AB2021" s="22">
        <v>472845441.373025</v>
      </c>
      <c r="AC2021" s="22">
        <v>500059322.51784301</v>
      </c>
      <c r="AD2021" s="22">
        <v>457280754.30172402</v>
      </c>
      <c r="AE2021" s="22">
        <v>460447001.42147702</v>
      </c>
    </row>
    <row r="2022" spans="1:31" x14ac:dyDescent="0.35">
      <c r="A2022" s="22" t="s">
        <v>6053</v>
      </c>
      <c r="B2022" s="22">
        <v>30</v>
      </c>
      <c r="C2022" s="22">
        <v>1661.93</v>
      </c>
      <c r="D2022" s="24" t="s">
        <v>6054</v>
      </c>
      <c r="E2022" s="22">
        <f t="shared" si="156"/>
        <v>0.86804592770213218</v>
      </c>
      <c r="F2022" s="22">
        <f t="shared" si="155"/>
        <v>5.6631404131423327E-2</v>
      </c>
      <c r="G2022" s="22">
        <f t="shared" si="157"/>
        <v>1.0740291282758387</v>
      </c>
      <c r="H2022" s="22">
        <f t="shared" si="158"/>
        <v>0.30623077881396038</v>
      </c>
      <c r="I2022" s="22">
        <f t="shared" si="159"/>
        <v>1.0733398448323246</v>
      </c>
      <c r="J2022" s="25">
        <v>0.31448179724360498</v>
      </c>
      <c r="K2022" s="22" t="s">
        <v>6055</v>
      </c>
      <c r="L2022" s="22">
        <v>1416588218.86238</v>
      </c>
      <c r="M2022" s="22">
        <v>1709694378.5522599</v>
      </c>
      <c r="N2022" s="22">
        <v>1547071086.2095499</v>
      </c>
      <c r="O2022" s="22">
        <v>1639492387.59094</v>
      </c>
      <c r="P2022" s="22">
        <v>1586519814.8022599</v>
      </c>
      <c r="Q2022" s="22">
        <v>1639816891.9226401</v>
      </c>
      <c r="R2022" s="22">
        <v>1160066993.1851499</v>
      </c>
      <c r="S2022" s="22">
        <v>1348077543.1407199</v>
      </c>
      <c r="T2022" s="22">
        <v>1422977292.58758</v>
      </c>
      <c r="U2022" s="22">
        <v>1286073667.9504499</v>
      </c>
      <c r="V2022" s="22">
        <v>1630279746.2806499</v>
      </c>
      <c r="W2022" s="22">
        <v>1563074864.1354899</v>
      </c>
      <c r="X2022" s="22">
        <v>1291362682.4763501</v>
      </c>
      <c r="Y2022" s="22">
        <v>1213494676.60707</v>
      </c>
      <c r="Z2022" s="22">
        <v>1661401040.34954</v>
      </c>
      <c r="AA2022" s="22">
        <v>1613500829.5701799</v>
      </c>
      <c r="AB2022" s="22">
        <v>1615186290.36147</v>
      </c>
      <c r="AC2022" s="22">
        <v>1687994644.58355</v>
      </c>
      <c r="AD2022" s="22">
        <v>1519039115.7718699</v>
      </c>
      <c r="AE2022" s="22">
        <v>1468717865.12868</v>
      </c>
    </row>
    <row r="2023" spans="1:31" x14ac:dyDescent="0.35">
      <c r="A2023" s="22" t="s">
        <v>6056</v>
      </c>
      <c r="B2023" s="22">
        <v>1</v>
      </c>
      <c r="C2023" s="22">
        <v>77.23</v>
      </c>
      <c r="D2023" s="22" t="s">
        <v>6057</v>
      </c>
      <c r="E2023" s="22">
        <f t="shared" si="156"/>
        <v>1.0691625136865424</v>
      </c>
      <c r="F2023" s="22">
        <f t="shared" si="155"/>
        <v>0.22241813201978444</v>
      </c>
      <c r="G2023" s="22">
        <f t="shared" si="157"/>
        <v>1.0311758005370713</v>
      </c>
      <c r="H2023" s="22">
        <f t="shared" si="158"/>
        <v>0.67153186226592321</v>
      </c>
      <c r="I2023" s="22">
        <f t="shared" si="159"/>
        <v>0.9983196797726257</v>
      </c>
      <c r="J2023" s="25">
        <v>0.99285867405443995</v>
      </c>
      <c r="K2023" s="22" t="s">
        <v>6058</v>
      </c>
      <c r="L2023" s="22">
        <v>998954.46174287098</v>
      </c>
      <c r="M2023" s="22">
        <v>1001140.44364031</v>
      </c>
      <c r="N2023" s="22">
        <v>977101.31068394997</v>
      </c>
      <c r="O2023" s="22">
        <v>944186.69534843694</v>
      </c>
      <c r="P2023" s="22">
        <v>787922.24979568098</v>
      </c>
      <c r="Q2023" s="22">
        <v>1073719.8527315599</v>
      </c>
      <c r="R2023" s="22">
        <v>1056915.58497537</v>
      </c>
      <c r="S2023" s="22">
        <v>910471.25309406896</v>
      </c>
      <c r="T2023" s="22">
        <v>984490.01361464697</v>
      </c>
      <c r="U2023" s="22">
        <v>1009415.83946198</v>
      </c>
      <c r="V2023" s="22">
        <v>855414.048427823</v>
      </c>
      <c r="W2023" s="22">
        <v>1102704.3843946001</v>
      </c>
      <c r="X2023" s="22">
        <v>915074.01989595196</v>
      </c>
      <c r="Y2023" s="22">
        <v>994786.20623084996</v>
      </c>
      <c r="Z2023" s="22">
        <v>849252.96197186701</v>
      </c>
      <c r="AA2023" s="22">
        <v>832605.50138584105</v>
      </c>
      <c r="AB2023" s="22">
        <v>948121.99516711</v>
      </c>
      <c r="AC2023" s="22">
        <v>937642.98693791195</v>
      </c>
      <c r="AD2023" s="22">
        <v>1038679.30521006</v>
      </c>
      <c r="AE2023" s="22">
        <v>1107245.3043211701</v>
      </c>
    </row>
    <row r="2024" spans="1:31" x14ac:dyDescent="0.35">
      <c r="A2024" s="22" t="s">
        <v>6059</v>
      </c>
      <c r="B2024" s="22">
        <v>4</v>
      </c>
      <c r="C2024" s="22">
        <v>175.84</v>
      </c>
      <c r="D2024" s="24" t="s">
        <v>6060</v>
      </c>
      <c r="E2024" s="22">
        <f t="shared" si="156"/>
        <v>0.91880724216073162</v>
      </c>
      <c r="F2024" s="22">
        <f t="shared" si="155"/>
        <v>0.49710053377786079</v>
      </c>
      <c r="G2024" s="22">
        <f t="shared" si="157"/>
        <v>1.0321488949668185</v>
      </c>
      <c r="H2024" s="22">
        <f t="shared" si="158"/>
        <v>0.56022109882856186</v>
      </c>
      <c r="I2024" s="22">
        <f t="shared" si="159"/>
        <v>1.1165357245685754</v>
      </c>
      <c r="J2024" s="25">
        <v>2.39935068535349E-2</v>
      </c>
      <c r="K2024" s="22" t="s">
        <v>6061</v>
      </c>
      <c r="L2024" s="22">
        <v>712346.15979179705</v>
      </c>
      <c r="M2024" s="22">
        <v>688089.26824423904</v>
      </c>
      <c r="N2024" s="22">
        <v>705782.97516080795</v>
      </c>
      <c r="O2024" s="22">
        <v>738420.54147466901</v>
      </c>
      <c r="P2024" s="22">
        <v>743910.42108997202</v>
      </c>
      <c r="Q2024" s="22">
        <v>959338.47486439603</v>
      </c>
      <c r="R2024" s="22">
        <v>514868.75669385999</v>
      </c>
      <c r="S2024" s="22">
        <v>674856.24254457897</v>
      </c>
      <c r="T2024" s="22">
        <v>517470.83613279898</v>
      </c>
      <c r="U2024" s="22">
        <v>630650.83587731805</v>
      </c>
      <c r="V2024" s="22">
        <v>661050.25562212896</v>
      </c>
      <c r="W2024" s="22">
        <v>682695.56787635898</v>
      </c>
      <c r="X2024" s="22">
        <v>554729.39019449905</v>
      </c>
      <c r="Y2024" s="22">
        <v>639564.02908955899</v>
      </c>
      <c r="Z2024" s="22">
        <v>675963.93400616304</v>
      </c>
      <c r="AA2024" s="22">
        <v>744998.78820326796</v>
      </c>
      <c r="AB2024" s="22">
        <v>621584.996000026</v>
      </c>
      <c r="AC2024" s="22">
        <v>603237.62660650001</v>
      </c>
      <c r="AD2024" s="22">
        <v>680599.628253998</v>
      </c>
      <c r="AE2024" s="22">
        <v>666908.78827851801</v>
      </c>
    </row>
    <row r="2025" spans="1:31" x14ac:dyDescent="0.35">
      <c r="A2025" s="22" t="s">
        <v>6062</v>
      </c>
      <c r="B2025" s="22">
        <v>9</v>
      </c>
      <c r="C2025" s="22">
        <v>442.97</v>
      </c>
      <c r="D2025" s="24" t="s">
        <v>6063</v>
      </c>
      <c r="E2025" s="22">
        <f t="shared" si="156"/>
        <v>0.82763892934907413</v>
      </c>
      <c r="F2025" s="22">
        <f t="shared" si="155"/>
        <v>6.5423121598913128E-2</v>
      </c>
      <c r="G2025" s="22">
        <f t="shared" si="157"/>
        <v>1.2907173917447479</v>
      </c>
      <c r="H2025" s="22">
        <f t="shared" si="158"/>
        <v>2.3882319650743635E-3</v>
      </c>
      <c r="I2025" s="22">
        <f t="shared" si="159"/>
        <v>1.1711299353442257</v>
      </c>
      <c r="J2025" s="25">
        <v>8.02607262309145E-2</v>
      </c>
      <c r="K2025" s="22" t="s">
        <v>6064</v>
      </c>
      <c r="L2025" s="22">
        <v>4210101.3555754004</v>
      </c>
      <c r="M2025" s="22">
        <v>5684356.2277639396</v>
      </c>
      <c r="N2025" s="22">
        <v>4786515.1483894596</v>
      </c>
      <c r="O2025" s="22">
        <v>5853757.9352027299</v>
      </c>
      <c r="P2025" s="22">
        <v>5196125.2052870197</v>
      </c>
      <c r="Q2025" s="22">
        <v>4441069.6178792501</v>
      </c>
      <c r="R2025" s="22">
        <v>3175943.3306264998</v>
      </c>
      <c r="S2025" s="22">
        <v>4905120.6384159997</v>
      </c>
      <c r="T2025" s="22">
        <v>4356696.8394654002</v>
      </c>
      <c r="U2025" s="22">
        <v>4417027.57893115</v>
      </c>
      <c r="V2025" s="22">
        <v>4423929.2248127703</v>
      </c>
      <c r="W2025" s="22">
        <v>5155902.5414402103</v>
      </c>
      <c r="X2025" s="22">
        <v>4078200.9253646201</v>
      </c>
      <c r="Y2025" s="22">
        <v>3841504.1797977099</v>
      </c>
      <c r="Z2025" s="22">
        <v>4471429.0271342602</v>
      </c>
      <c r="AA2025" s="22">
        <v>6149193.7805355098</v>
      </c>
      <c r="AB2025" s="22">
        <v>5859087.5463296603</v>
      </c>
      <c r="AC2025" s="22">
        <v>5514314.2560748197</v>
      </c>
      <c r="AD2025" s="22">
        <v>5029352.0205616998</v>
      </c>
      <c r="AE2025" s="22">
        <v>5806360.1951870099</v>
      </c>
    </row>
    <row r="2026" spans="1:31" x14ac:dyDescent="0.35">
      <c r="A2026" s="22" t="s">
        <v>6065</v>
      </c>
      <c r="B2026" s="22">
        <v>2</v>
      </c>
      <c r="C2026" s="22">
        <v>142.13999999999999</v>
      </c>
      <c r="D2026" s="24" t="s">
        <v>6066</v>
      </c>
      <c r="E2026" s="22">
        <f t="shared" si="156"/>
        <v>0.9194429393535033</v>
      </c>
      <c r="F2026" s="22">
        <f t="shared" si="155"/>
        <v>0.45171153351546345</v>
      </c>
      <c r="G2026" s="22">
        <f t="shared" si="157"/>
        <v>1.0568836414362541</v>
      </c>
      <c r="H2026" s="22">
        <f t="shared" si="158"/>
        <v>0.48715910834407861</v>
      </c>
      <c r="I2026" s="22">
        <f t="shared" si="159"/>
        <v>1.2435420031332358</v>
      </c>
      <c r="J2026" s="25">
        <v>9.2275796382665198E-2</v>
      </c>
      <c r="K2026" s="22" t="s">
        <v>6067</v>
      </c>
      <c r="L2026" s="22">
        <v>808421.30765136995</v>
      </c>
      <c r="M2026" s="22">
        <v>1312654.61639015</v>
      </c>
      <c r="N2026" s="22">
        <v>847938.651989487</v>
      </c>
      <c r="O2026" s="22">
        <v>883816.70582744898</v>
      </c>
      <c r="P2026" s="22">
        <v>841928.123956742</v>
      </c>
      <c r="Q2026" s="22">
        <v>844815.22482353996</v>
      </c>
      <c r="R2026" s="22">
        <v>918759.93958257802</v>
      </c>
      <c r="S2026" s="22">
        <v>850471.09082827996</v>
      </c>
      <c r="T2026" s="22">
        <v>879049.58921448502</v>
      </c>
      <c r="U2026" s="22">
        <v>823467.54319134902</v>
      </c>
      <c r="V2026" s="22">
        <v>739891.43543785601</v>
      </c>
      <c r="W2026" s="22">
        <v>748142.66027390398</v>
      </c>
      <c r="X2026" s="22">
        <v>713025.39681705902</v>
      </c>
      <c r="Y2026" s="22">
        <v>636340.309140714</v>
      </c>
      <c r="Z2026" s="22">
        <v>937912.48692727694</v>
      </c>
      <c r="AA2026" s="22">
        <v>806901.60449874401</v>
      </c>
      <c r="AB2026" s="22">
        <v>909180.01653396699</v>
      </c>
      <c r="AC2026" s="22">
        <v>800560.22746171395</v>
      </c>
      <c r="AD2026" s="22">
        <v>734244.60139543796</v>
      </c>
      <c r="AE2026" s="22">
        <v>739179.34924137197</v>
      </c>
    </row>
    <row r="2027" spans="1:31" x14ac:dyDescent="0.35">
      <c r="A2027" s="22" t="s">
        <v>6068</v>
      </c>
      <c r="B2027" s="22">
        <v>2</v>
      </c>
      <c r="C2027" s="22">
        <v>61.51</v>
      </c>
      <c r="D2027" s="24" t="s">
        <v>6069</v>
      </c>
      <c r="E2027" s="22">
        <f t="shared" si="156"/>
        <v>0.99325200483946374</v>
      </c>
      <c r="F2027" s="22">
        <f t="shared" si="155"/>
        <v>0.92313255577577036</v>
      </c>
      <c r="G2027" s="22">
        <f t="shared" si="157"/>
        <v>0.89188344690703325</v>
      </c>
      <c r="H2027" s="22">
        <f t="shared" si="158"/>
        <v>0.16543142781343098</v>
      </c>
      <c r="I2027" s="22">
        <f t="shared" si="159"/>
        <v>0.93572506076538609</v>
      </c>
      <c r="J2027" s="25">
        <v>0.41591427346871801</v>
      </c>
      <c r="K2027" s="22" t="s">
        <v>6070</v>
      </c>
      <c r="L2027" s="22">
        <v>2718240.0935202502</v>
      </c>
      <c r="M2027" s="22">
        <v>2869287.8998879101</v>
      </c>
      <c r="N2027" s="22">
        <v>2436661.1500799698</v>
      </c>
      <c r="O2027" s="22">
        <v>2777496.5295538399</v>
      </c>
      <c r="P2027" s="22">
        <v>3149388.9228176801</v>
      </c>
      <c r="Q2027" s="22">
        <v>2453143.6987152798</v>
      </c>
      <c r="R2027" s="22">
        <v>3182914.5053472901</v>
      </c>
      <c r="S2027" s="22">
        <v>2463439.4651476499</v>
      </c>
      <c r="T2027" s="22">
        <v>2704092.2353852498</v>
      </c>
      <c r="U2027" s="22">
        <v>3053342.9074070398</v>
      </c>
      <c r="V2027" s="22">
        <v>2734101.0234213499</v>
      </c>
      <c r="W2027" s="22">
        <v>2907622.8969304101</v>
      </c>
      <c r="X2027" s="22">
        <v>2810442.1715713702</v>
      </c>
      <c r="Y2027" s="22">
        <v>3739396.9567510402</v>
      </c>
      <c r="Z2027" s="22">
        <v>2717810.6347112302</v>
      </c>
      <c r="AA2027" s="22">
        <v>2524191.6465663202</v>
      </c>
      <c r="AB2027" s="22">
        <v>2875475.2959539499</v>
      </c>
      <c r="AC2027" s="22">
        <v>2442186.1192854699</v>
      </c>
      <c r="AD2027" s="22">
        <v>2603589.4080427601</v>
      </c>
      <c r="AE2027" s="22">
        <v>2851981.1221142798</v>
      </c>
    </row>
    <row r="2028" spans="1:31" x14ac:dyDescent="0.35">
      <c r="A2028" s="22" t="s">
        <v>6071</v>
      </c>
      <c r="B2028" s="22">
        <v>2</v>
      </c>
      <c r="C2028" s="22">
        <v>188.69</v>
      </c>
      <c r="D2028" s="24" t="s">
        <v>6072</v>
      </c>
      <c r="E2028" s="22">
        <f t="shared" si="156"/>
        <v>0.80215338206440678</v>
      </c>
      <c r="F2028" s="22">
        <f t="shared" si="155"/>
        <v>8.264794798770686E-2</v>
      </c>
      <c r="G2028" s="22">
        <f t="shared" si="157"/>
        <v>1.1004856112844756</v>
      </c>
      <c r="H2028" s="22">
        <f t="shared" si="158"/>
        <v>0.32400038809667425</v>
      </c>
      <c r="I2028" s="22">
        <f t="shared" si="159"/>
        <v>1.1913483895396764</v>
      </c>
      <c r="J2028" s="25">
        <v>0.12084742134143001</v>
      </c>
      <c r="K2028" s="22" t="s">
        <v>6073</v>
      </c>
      <c r="L2028" s="22">
        <v>3376777.16562451</v>
      </c>
      <c r="M2028" s="22">
        <v>3917162.6677047</v>
      </c>
      <c r="N2028" s="22">
        <v>2948083.8513615499</v>
      </c>
      <c r="O2028" s="22">
        <v>2795224.0330282701</v>
      </c>
      <c r="P2028" s="22">
        <v>2767056.14943559</v>
      </c>
      <c r="Q2028" s="22">
        <v>2012256.3457341399</v>
      </c>
      <c r="R2028" s="22">
        <v>3018670.9953803802</v>
      </c>
      <c r="S2028" s="22">
        <v>2072370.9959286</v>
      </c>
      <c r="T2028" s="22">
        <v>3093561.1478724401</v>
      </c>
      <c r="U2028" s="22">
        <v>2480616.3132961001</v>
      </c>
      <c r="V2028" s="22">
        <v>3119316.5390141299</v>
      </c>
      <c r="W2028" s="22">
        <v>2569318.4392860602</v>
      </c>
      <c r="X2028" s="22">
        <v>2746603.3722126498</v>
      </c>
      <c r="Y2028" s="22">
        <v>2860323.4133107602</v>
      </c>
      <c r="Z2028" s="22">
        <v>1970334.26283005</v>
      </c>
      <c r="AA2028" s="22">
        <v>3083722.0866620201</v>
      </c>
      <c r="AB2028" s="22">
        <v>2373531.5210885298</v>
      </c>
      <c r="AC2028" s="22">
        <v>3034463.8975319699</v>
      </c>
      <c r="AD2028" s="22">
        <v>2761471.23264967</v>
      </c>
      <c r="AE2028" s="22">
        <v>3345738.9601960499</v>
      </c>
    </row>
    <row r="2029" spans="1:31" x14ac:dyDescent="0.35">
      <c r="A2029" s="22" t="s">
        <v>6074</v>
      </c>
      <c r="B2029" s="22">
        <v>5</v>
      </c>
      <c r="C2029" s="22">
        <v>209.14</v>
      </c>
      <c r="D2029" s="24" t="s">
        <v>6075</v>
      </c>
      <c r="E2029" s="22">
        <f t="shared" si="156"/>
        <v>0.99637371892830384</v>
      </c>
      <c r="F2029" s="22">
        <f t="shared" si="155"/>
        <v>0.98279885078694718</v>
      </c>
      <c r="G2029" s="22">
        <f t="shared" si="157"/>
        <v>1.0251684455406391</v>
      </c>
      <c r="H2029" s="22">
        <f t="shared" si="158"/>
        <v>0.70844177803497588</v>
      </c>
      <c r="I2029" s="22">
        <f t="shared" si="159"/>
        <v>1.065917449562684</v>
      </c>
      <c r="J2029" s="25">
        <v>0.71042799249368804</v>
      </c>
      <c r="K2029" s="22" t="s">
        <v>6076</v>
      </c>
      <c r="L2029" s="22">
        <v>1857645.6486887799</v>
      </c>
      <c r="M2029" s="22">
        <v>2812139.3114705398</v>
      </c>
      <c r="N2029" s="22">
        <v>1454921.52848489</v>
      </c>
      <c r="O2029" s="22">
        <v>2060517.7947774699</v>
      </c>
      <c r="P2029" s="22">
        <v>2218406.9456939301</v>
      </c>
      <c r="Q2029" s="22">
        <v>3077110.0360270399</v>
      </c>
      <c r="R2029" s="22">
        <v>1997956.23109881</v>
      </c>
      <c r="S2029" s="22">
        <v>1792451.5504209299</v>
      </c>
      <c r="T2029" s="22">
        <v>1790448.97972398</v>
      </c>
      <c r="U2029" s="22">
        <v>1707937.9408418001</v>
      </c>
      <c r="V2029" s="22">
        <v>1689738.53171119</v>
      </c>
      <c r="W2029" s="22">
        <v>1806956.61898656</v>
      </c>
      <c r="X2029" s="22">
        <v>1972547.00125402</v>
      </c>
      <c r="Y2029" s="22">
        <v>2281415.0120031601</v>
      </c>
      <c r="Z2029" s="22">
        <v>2009602.6323209701</v>
      </c>
      <c r="AA2029" s="22">
        <v>1903000.9189460999</v>
      </c>
      <c r="AB2029" s="22">
        <v>1896034.1875521</v>
      </c>
      <c r="AC2029" s="22">
        <v>1932561.63960827</v>
      </c>
      <c r="AD2029" s="22">
        <v>2305869.6738029299</v>
      </c>
      <c r="AE2029" s="22">
        <v>1968443.9435115601</v>
      </c>
    </row>
    <row r="2030" spans="1:31" x14ac:dyDescent="0.35">
      <c r="A2030" s="22" t="s">
        <v>6077</v>
      </c>
      <c r="B2030" s="22">
        <v>1</v>
      </c>
      <c r="C2030" s="22">
        <v>13.35</v>
      </c>
      <c r="D2030" s="22" t="s">
        <v>6078</v>
      </c>
      <c r="E2030" s="22">
        <f t="shared" si="156"/>
        <v>0.90166709036988069</v>
      </c>
      <c r="F2030" s="22">
        <f t="shared" si="155"/>
        <v>0.32830860700549935</v>
      </c>
      <c r="G2030" s="22">
        <f t="shared" si="157"/>
        <v>1.1365132433617926</v>
      </c>
      <c r="H2030" s="22">
        <f t="shared" si="158"/>
        <v>3.8037523280950829E-2</v>
      </c>
      <c r="I2030" s="22">
        <f t="shared" si="159"/>
        <v>1.1672023065641863</v>
      </c>
      <c r="J2030" s="25">
        <v>3.1479248446630401E-2</v>
      </c>
      <c r="K2030" s="22" t="s">
        <v>6079</v>
      </c>
      <c r="L2030" s="22">
        <v>672333.09005266603</v>
      </c>
      <c r="M2030" s="22">
        <v>756805.79460551997</v>
      </c>
      <c r="N2030" s="22">
        <v>624117.13806231099</v>
      </c>
      <c r="O2030" s="22">
        <v>669038.96653338196</v>
      </c>
      <c r="P2030" s="22">
        <v>555415.578630312</v>
      </c>
      <c r="Q2030" s="22">
        <v>719491.90209645405</v>
      </c>
      <c r="R2030" s="22">
        <v>610879.01515037299</v>
      </c>
      <c r="S2030" s="22">
        <v>403159.49599310401</v>
      </c>
      <c r="T2030" s="22">
        <v>642334.15426839399</v>
      </c>
      <c r="U2030" s="22">
        <v>579539.18331042305</v>
      </c>
      <c r="V2030" s="22">
        <v>604567.49691979296</v>
      </c>
      <c r="W2030" s="22">
        <v>549417.09266456799</v>
      </c>
      <c r="X2030" s="22">
        <v>536340.08255706204</v>
      </c>
      <c r="Y2030" s="22">
        <v>593888.44619395898</v>
      </c>
      <c r="Z2030" s="22">
        <v>523963.79277145403</v>
      </c>
      <c r="AA2030" s="22">
        <v>572926.77424538904</v>
      </c>
      <c r="AB2030" s="22">
        <v>575040.06743813795</v>
      </c>
      <c r="AC2030" s="22">
        <v>688602.90523422905</v>
      </c>
      <c r="AD2030" s="22">
        <v>669465.34474082</v>
      </c>
      <c r="AE2030" s="22">
        <v>685495.15751715505</v>
      </c>
    </row>
    <row r="2031" spans="1:31" x14ac:dyDescent="0.35">
      <c r="A2031" s="22" t="s">
        <v>6080</v>
      </c>
      <c r="B2031" s="22">
        <v>1</v>
      </c>
      <c r="C2031" s="22">
        <v>20.07</v>
      </c>
      <c r="D2031" s="22" t="s">
        <v>6081</v>
      </c>
      <c r="E2031" s="22">
        <f t="shared" si="156"/>
        <v>0.91952407634534361</v>
      </c>
      <c r="F2031" s="22">
        <f t="shared" si="155"/>
        <v>0.36653957047100222</v>
      </c>
      <c r="G2031" s="22">
        <f t="shared" si="157"/>
        <v>1.1432093602574112</v>
      </c>
      <c r="H2031" s="22">
        <f t="shared" si="158"/>
        <v>0.28455408950429922</v>
      </c>
      <c r="I2031" s="22">
        <f t="shared" si="159"/>
        <v>1.1432711640857749</v>
      </c>
      <c r="J2031" s="25">
        <v>0.24580383314645199</v>
      </c>
      <c r="K2031" s="22" t="s">
        <v>6082</v>
      </c>
      <c r="L2031" s="22">
        <v>313400.75137382001</v>
      </c>
      <c r="M2031" s="22">
        <v>376837.33353566402</v>
      </c>
      <c r="N2031" s="22">
        <v>259777.22794676101</v>
      </c>
      <c r="O2031" s="22">
        <v>341096.03420279798</v>
      </c>
      <c r="P2031" s="22">
        <v>254932.04963238401</v>
      </c>
      <c r="Q2031" s="22">
        <v>274744.727125987</v>
      </c>
      <c r="R2031" s="22">
        <v>324866.96653413703</v>
      </c>
      <c r="S2031" s="22">
        <v>263882.507785875</v>
      </c>
      <c r="T2031" s="22">
        <v>266556.40233726799</v>
      </c>
      <c r="U2031" s="22">
        <v>291573.52254923497</v>
      </c>
      <c r="V2031" s="22">
        <v>257179.77948223701</v>
      </c>
      <c r="W2031" s="22">
        <v>226601.99823454101</v>
      </c>
      <c r="X2031" s="22">
        <v>302293.91261182801</v>
      </c>
      <c r="Y2031" s="22">
        <v>333476.28210826701</v>
      </c>
      <c r="Z2031" s="22">
        <v>232746.10457072101</v>
      </c>
      <c r="AA2031" s="22">
        <v>235955.12865961401</v>
      </c>
      <c r="AB2031" s="22">
        <v>387133.11371258699</v>
      </c>
      <c r="AC2031" s="22">
        <v>351257.71546202002</v>
      </c>
      <c r="AD2031" s="22">
        <v>286347.52322035702</v>
      </c>
      <c r="AE2031" s="22">
        <v>285266.338438601</v>
      </c>
    </row>
    <row r="2032" spans="1:31" x14ac:dyDescent="0.35">
      <c r="A2032" s="22" t="s">
        <v>6083</v>
      </c>
      <c r="B2032" s="22">
        <v>5</v>
      </c>
      <c r="C2032" s="22">
        <v>237.39</v>
      </c>
      <c r="D2032" s="24" t="s">
        <v>6084</v>
      </c>
      <c r="E2032" s="22">
        <f t="shared" si="156"/>
        <v>1.283144018486857</v>
      </c>
      <c r="F2032" s="22">
        <f t="shared" si="155"/>
        <v>9.1646571593605286E-2</v>
      </c>
      <c r="G2032" s="22">
        <f t="shared" si="157"/>
        <v>0.85225672888701109</v>
      </c>
      <c r="H2032" s="22">
        <f t="shared" si="158"/>
        <v>0.29069806368721707</v>
      </c>
      <c r="I2032" s="22">
        <f t="shared" si="159"/>
        <v>0.83464268716675738</v>
      </c>
      <c r="J2032" s="25">
        <v>0.350038139221029</v>
      </c>
      <c r="K2032" s="22" t="s">
        <v>6085</v>
      </c>
      <c r="L2032" s="22">
        <v>751464.838544072</v>
      </c>
      <c r="M2032" s="22">
        <v>763157.86741469498</v>
      </c>
      <c r="N2032" s="22">
        <v>394356.79977109301</v>
      </c>
      <c r="O2032" s="22">
        <v>697652.65852956194</v>
      </c>
      <c r="P2032" s="22">
        <v>715031.560703389</v>
      </c>
      <c r="Q2032" s="22">
        <v>798363.42885038198</v>
      </c>
      <c r="R2032" s="22">
        <v>966009.08752985206</v>
      </c>
      <c r="S2032" s="22">
        <v>600671.814669315</v>
      </c>
      <c r="T2032" s="22">
        <v>925092.53498423495</v>
      </c>
      <c r="U2032" s="22">
        <v>972036.074077019</v>
      </c>
      <c r="V2032" s="22">
        <v>523102.27199773799</v>
      </c>
      <c r="W2032" s="22">
        <v>621953.74757468898</v>
      </c>
      <c r="X2032" s="22">
        <v>1006143.43722539</v>
      </c>
      <c r="Y2032" s="22">
        <v>934515.53186657396</v>
      </c>
      <c r="Z2032" s="22">
        <v>894028.41055999999</v>
      </c>
      <c r="AA2032" s="22">
        <v>646930.52070034598</v>
      </c>
      <c r="AB2032" s="22">
        <v>521050.09584955103</v>
      </c>
      <c r="AC2032" s="22">
        <v>748444.26798994106</v>
      </c>
      <c r="AD2032" s="22">
        <v>756357.92971584003</v>
      </c>
      <c r="AE2032" s="22">
        <v>718980.27697697503</v>
      </c>
    </row>
    <row r="2033" spans="1:31" x14ac:dyDescent="0.35">
      <c r="A2033" s="22" t="s">
        <v>6086</v>
      </c>
      <c r="B2033" s="22">
        <v>4</v>
      </c>
      <c r="C2033" s="22">
        <v>155.15</v>
      </c>
      <c r="D2033" s="24" t="s">
        <v>6087</v>
      </c>
      <c r="E2033" s="22">
        <f t="shared" si="156"/>
        <v>1.2439024396159726</v>
      </c>
      <c r="F2033" s="22">
        <f t="shared" si="155"/>
        <v>0.2392080786544328</v>
      </c>
      <c r="G2033" s="22">
        <f t="shared" si="157"/>
        <v>1.7178229500915372</v>
      </c>
      <c r="H2033" s="22">
        <f t="shared" si="158"/>
        <v>2.0786245206466016E-2</v>
      </c>
      <c r="I2033" s="22">
        <f t="shared" si="159"/>
        <v>1.1982308359454872</v>
      </c>
      <c r="J2033" s="25">
        <v>0.33186937486978701</v>
      </c>
      <c r="K2033" s="22" t="s">
        <v>6088</v>
      </c>
      <c r="L2033" s="22">
        <v>182847.84287422299</v>
      </c>
      <c r="M2033" s="22">
        <v>341555.57314021798</v>
      </c>
      <c r="N2033" s="22">
        <v>308060.48556511401</v>
      </c>
      <c r="O2033" s="22">
        <v>364495.63134498103</v>
      </c>
      <c r="P2033" s="22">
        <v>298295.60896086798</v>
      </c>
      <c r="Q2033" s="22">
        <v>519559.26222252101</v>
      </c>
      <c r="R2033" s="22">
        <v>219252.54141373001</v>
      </c>
      <c r="S2033" s="22">
        <v>351932.04473309999</v>
      </c>
      <c r="T2033" s="22">
        <v>372458.883806945</v>
      </c>
      <c r="U2033" s="22">
        <v>396748.78666328499</v>
      </c>
      <c r="V2033" s="22">
        <v>271245.20362489898</v>
      </c>
      <c r="W2033" s="22">
        <v>242911.956276693</v>
      </c>
      <c r="X2033" s="22">
        <v>179215.60332324001</v>
      </c>
      <c r="Y2033" s="22">
        <v>165079.46064466299</v>
      </c>
      <c r="Z2033" s="22">
        <v>389433.48982568301</v>
      </c>
      <c r="AA2033" s="22">
        <v>532654.31636203895</v>
      </c>
      <c r="AB2033" s="22">
        <v>534443.21744299005</v>
      </c>
      <c r="AC2033" s="22">
        <v>401798.95308454998</v>
      </c>
      <c r="AD2033" s="22">
        <v>393508.758149456</v>
      </c>
      <c r="AE2033" s="22">
        <v>281241.47303789901</v>
      </c>
    </row>
    <row r="2034" spans="1:31" x14ac:dyDescent="0.35">
      <c r="A2034" s="22" t="s">
        <v>6089</v>
      </c>
      <c r="B2034" s="22">
        <v>4</v>
      </c>
      <c r="C2034" s="22">
        <v>118.8</v>
      </c>
      <c r="D2034" s="24" t="s">
        <v>6090</v>
      </c>
      <c r="E2034" s="22">
        <f t="shared" si="156"/>
        <v>1.0512987487383445</v>
      </c>
      <c r="F2034" s="22">
        <f t="shared" ref="F2034:F2097" si="160">_xlfn.T.TEST(Q2034:U2034,L2034:P2034,2,2)</f>
        <v>0.83595736054977254</v>
      </c>
      <c r="G2034" s="22">
        <f t="shared" si="157"/>
        <v>1.1271725891436462</v>
      </c>
      <c r="H2034" s="22">
        <f t="shared" si="158"/>
        <v>0.20192790151952372</v>
      </c>
      <c r="I2034" s="22">
        <f t="shared" si="159"/>
        <v>1.1474386387302611</v>
      </c>
      <c r="J2034" s="25">
        <v>9.4944550665442107E-2</v>
      </c>
      <c r="K2034" s="22" t="s">
        <v>6091</v>
      </c>
      <c r="L2034" s="22">
        <v>1647444.27341918</v>
      </c>
      <c r="M2034" s="22">
        <v>1667337.9735320699</v>
      </c>
      <c r="N2034" s="22">
        <v>1313874.61370053</v>
      </c>
      <c r="O2034" s="22">
        <v>1676583.1654890201</v>
      </c>
      <c r="P2034" s="22">
        <v>1598277.5831597899</v>
      </c>
      <c r="Q2034" s="22">
        <v>3129548.5265254299</v>
      </c>
      <c r="R2034" s="22">
        <v>1272137.8738164201</v>
      </c>
      <c r="S2034" s="22">
        <v>1477222.56167443</v>
      </c>
      <c r="T2034" s="22">
        <v>1359081.9351168601</v>
      </c>
      <c r="U2034" s="22">
        <v>1070967.2761560399</v>
      </c>
      <c r="V2034" s="22">
        <v>1436760.2829833699</v>
      </c>
      <c r="W2034" s="22">
        <v>1392427.1445514101</v>
      </c>
      <c r="X2034" s="22">
        <v>1097895.88261557</v>
      </c>
      <c r="Y2034" s="22">
        <v>1417327.3162646899</v>
      </c>
      <c r="Z2034" s="22">
        <v>1543554.7449154099</v>
      </c>
      <c r="AA2034" s="22">
        <v>1483696.63787219</v>
      </c>
      <c r="AB2034" s="22">
        <v>1935946.1091020701</v>
      </c>
      <c r="AC2034" s="22">
        <v>1393587.40787338</v>
      </c>
      <c r="AD2034" s="22">
        <v>1569228.7188639501</v>
      </c>
      <c r="AE2034" s="22">
        <v>1381466.88782273</v>
      </c>
    </row>
    <row r="2035" spans="1:31" x14ac:dyDescent="0.35">
      <c r="A2035" s="22" t="s">
        <v>6092</v>
      </c>
      <c r="B2035" s="22">
        <v>24</v>
      </c>
      <c r="C2035" s="22">
        <v>1855.42</v>
      </c>
      <c r="D2035" s="24" t="s">
        <v>6093</v>
      </c>
      <c r="E2035" s="22">
        <f t="shared" si="156"/>
        <v>0.92158355552624738</v>
      </c>
      <c r="F2035" s="22">
        <f t="shared" si="160"/>
        <v>0.25357965507761049</v>
      </c>
      <c r="G2035" s="22">
        <f t="shared" si="157"/>
        <v>1.1588322819815686</v>
      </c>
      <c r="H2035" s="22">
        <f t="shared" si="158"/>
        <v>2.8758311278252787E-3</v>
      </c>
      <c r="I2035" s="22">
        <f t="shared" si="159"/>
        <v>1.0988979027271566</v>
      </c>
      <c r="J2035" s="25">
        <v>8.4619321477356693E-2</v>
      </c>
      <c r="K2035" s="22" t="s">
        <v>6094</v>
      </c>
      <c r="L2035" s="22">
        <v>378160196.94612801</v>
      </c>
      <c r="M2035" s="22">
        <v>438727501.55561101</v>
      </c>
      <c r="N2035" s="22">
        <v>417048978.00141901</v>
      </c>
      <c r="O2035" s="22">
        <v>465332316.25672603</v>
      </c>
      <c r="P2035" s="22">
        <v>428493895.96460301</v>
      </c>
      <c r="Q2035" s="22">
        <v>466572167.946971</v>
      </c>
      <c r="R2035" s="22">
        <v>322729060.02757001</v>
      </c>
      <c r="S2035" s="22">
        <v>386739241.86704999</v>
      </c>
      <c r="T2035" s="22">
        <v>403543655.80720502</v>
      </c>
      <c r="U2035" s="22">
        <v>381327162.65871602</v>
      </c>
      <c r="V2035" s="22">
        <v>430395202.50533402</v>
      </c>
      <c r="W2035" s="22">
        <v>383074193.33318597</v>
      </c>
      <c r="X2035" s="22">
        <v>364933729.180987</v>
      </c>
      <c r="Y2035" s="22">
        <v>356927041.03349698</v>
      </c>
      <c r="Z2035" s="22">
        <v>400939694.36257797</v>
      </c>
      <c r="AA2035" s="22">
        <v>469125073.79797202</v>
      </c>
      <c r="AB2035" s="22">
        <v>447477095.20451802</v>
      </c>
      <c r="AC2035" s="22">
        <v>433286727.15670699</v>
      </c>
      <c r="AD2035" s="22">
        <v>453381057.03405303</v>
      </c>
      <c r="AE2035" s="22">
        <v>440542067.68427199</v>
      </c>
    </row>
    <row r="2036" spans="1:31" x14ac:dyDescent="0.35">
      <c r="A2036" s="22" t="s">
        <v>6095</v>
      </c>
      <c r="B2036" s="22">
        <v>14</v>
      </c>
      <c r="C2036" s="22">
        <v>1894.9</v>
      </c>
      <c r="D2036" s="24" t="s">
        <v>6096</v>
      </c>
      <c r="E2036" s="22">
        <f t="shared" si="156"/>
        <v>0.99083950299117851</v>
      </c>
      <c r="F2036" s="22">
        <f t="shared" si="160"/>
        <v>0.86127819079642487</v>
      </c>
      <c r="G2036" s="22">
        <f t="shared" si="157"/>
        <v>0.95598606178974987</v>
      </c>
      <c r="H2036" s="22">
        <f t="shared" si="158"/>
        <v>0.49314897298109261</v>
      </c>
      <c r="I2036" s="22">
        <f t="shared" si="159"/>
        <v>0.94615919373601676</v>
      </c>
      <c r="J2036" s="25">
        <v>0.39782724593324498</v>
      </c>
      <c r="K2036" s="22" t="s">
        <v>6097</v>
      </c>
      <c r="L2036" s="22">
        <v>2093488961.0434301</v>
      </c>
      <c r="M2036" s="22">
        <v>2263458506.59445</v>
      </c>
      <c r="N2036" s="22">
        <v>2200890170.3799</v>
      </c>
      <c r="O2036" s="22">
        <v>2251407315.1328502</v>
      </c>
      <c r="P2036" s="22">
        <v>2332943519.2663298</v>
      </c>
      <c r="Q2036" s="22">
        <v>2459292883.9886899</v>
      </c>
      <c r="R2036" s="22">
        <v>1816914327.02211</v>
      </c>
      <c r="S2036" s="22">
        <v>2240006722.99717</v>
      </c>
      <c r="T2036" s="22">
        <v>2287743513.7446899</v>
      </c>
      <c r="U2036" s="22">
        <v>2236163040.4910002</v>
      </c>
      <c r="V2036" s="22">
        <v>2392060495.5864301</v>
      </c>
      <c r="W2036" s="22">
        <v>2481961871.3710098</v>
      </c>
      <c r="X2036" s="22">
        <v>2032633838.45804</v>
      </c>
      <c r="Y2036" s="22">
        <v>2132783025.3215499</v>
      </c>
      <c r="Z2036" s="22">
        <v>2736790970.4628</v>
      </c>
      <c r="AA2036" s="22">
        <v>2455990303.7493</v>
      </c>
      <c r="AB2036" s="22">
        <v>2156403845.5841298</v>
      </c>
      <c r="AC2036" s="22">
        <v>2377820368.2874899</v>
      </c>
      <c r="AD2036" s="22">
        <v>2080156503.87919</v>
      </c>
      <c r="AE2036" s="22">
        <v>2187540911.2744298</v>
      </c>
    </row>
    <row r="2037" spans="1:31" x14ac:dyDescent="0.35">
      <c r="A2037" s="22" t="s">
        <v>6098</v>
      </c>
      <c r="B2037" s="22">
        <v>2</v>
      </c>
      <c r="C2037" s="22">
        <v>954.33</v>
      </c>
      <c r="D2037" s="24" t="s">
        <v>6099</v>
      </c>
      <c r="E2037" s="22">
        <f t="shared" si="156"/>
        <v>0.76006365933293019</v>
      </c>
      <c r="F2037" s="22">
        <f t="shared" si="160"/>
        <v>8.3303611353201509E-2</v>
      </c>
      <c r="G2037" s="22">
        <f t="shared" si="157"/>
        <v>1.2083335147395935</v>
      </c>
      <c r="H2037" s="22">
        <f t="shared" si="158"/>
        <v>0.37777247130726188</v>
      </c>
      <c r="I2037" s="22">
        <f t="shared" si="159"/>
        <v>1.0674124602355208</v>
      </c>
      <c r="J2037" s="25">
        <v>0.65071173026271101</v>
      </c>
      <c r="K2037" s="22" t="s">
        <v>6100</v>
      </c>
      <c r="L2037" s="22">
        <v>12606823.0556318</v>
      </c>
      <c r="M2037" s="22">
        <v>10486140.9311853</v>
      </c>
      <c r="N2037" s="22">
        <v>10920148.310865801</v>
      </c>
      <c r="O2037" s="22">
        <v>11881366.499852501</v>
      </c>
      <c r="P2037" s="22">
        <v>6184136.4684097804</v>
      </c>
      <c r="Q2037" s="22">
        <v>8972532.0637244191</v>
      </c>
      <c r="R2037" s="22">
        <v>7587576.9541201703</v>
      </c>
      <c r="S2037" s="22">
        <v>9484867.5312489606</v>
      </c>
      <c r="T2037" s="22">
        <v>6271851.2129184203</v>
      </c>
      <c r="U2037" s="22">
        <v>7266235.1300141197</v>
      </c>
      <c r="V2037" s="22">
        <v>7774467.4780737599</v>
      </c>
      <c r="W2037" s="22">
        <v>8471183.9980114494</v>
      </c>
      <c r="X2037" s="22">
        <v>8587577.0234812293</v>
      </c>
      <c r="Y2037" s="22">
        <v>6615211.2321510697</v>
      </c>
      <c r="Z2037" s="22">
        <v>17341149.303484701</v>
      </c>
      <c r="AA2037" s="22">
        <v>11959981.1326572</v>
      </c>
      <c r="AB2037" s="22">
        <v>15505048.8247083</v>
      </c>
      <c r="AC2037" s="22">
        <v>11323213.0874949</v>
      </c>
      <c r="AD2037" s="22">
        <v>10625090.8142942</v>
      </c>
      <c r="AE2037" s="22">
        <v>9540761.7424516194</v>
      </c>
    </row>
    <row r="2038" spans="1:31" x14ac:dyDescent="0.35">
      <c r="A2038" s="22" t="s">
        <v>6101</v>
      </c>
      <c r="B2038" s="22">
        <v>6</v>
      </c>
      <c r="C2038" s="22">
        <v>840.1</v>
      </c>
      <c r="D2038" s="24" t="s">
        <v>6102</v>
      </c>
      <c r="E2038" s="22">
        <f t="shared" si="156"/>
        <v>0.89639060198444875</v>
      </c>
      <c r="F2038" s="22">
        <f t="shared" si="160"/>
        <v>0.16218547743694386</v>
      </c>
      <c r="G2038" s="22">
        <f t="shared" si="157"/>
        <v>1.2619323927133757</v>
      </c>
      <c r="H2038" s="22">
        <f t="shared" si="158"/>
        <v>0.15030590378640163</v>
      </c>
      <c r="I2038" s="22">
        <f t="shared" si="159"/>
        <v>1.2781510916730201</v>
      </c>
      <c r="J2038" s="25">
        <v>5.9037801687857099E-2</v>
      </c>
      <c r="K2038" s="22" t="s">
        <v>6103</v>
      </c>
      <c r="L2038" s="22">
        <v>7025011.9736760603</v>
      </c>
      <c r="M2038" s="22">
        <v>7863397.6891041202</v>
      </c>
      <c r="N2038" s="22">
        <v>7730882.5710704401</v>
      </c>
      <c r="O2038" s="22">
        <v>7690873.0557095697</v>
      </c>
      <c r="P2038" s="22">
        <v>6261286.6540203197</v>
      </c>
      <c r="Q2038" s="22">
        <v>7726798.3422931097</v>
      </c>
      <c r="R2038" s="22">
        <v>5427538.5358384196</v>
      </c>
      <c r="S2038" s="22">
        <v>6644678.0170013998</v>
      </c>
      <c r="T2038" s="22">
        <v>6058610.5694944505</v>
      </c>
      <c r="U2038" s="22">
        <v>6924680.3585240897</v>
      </c>
      <c r="V2038" s="22">
        <v>4994215.1204108</v>
      </c>
      <c r="W2038" s="22">
        <v>5684364.1370650204</v>
      </c>
      <c r="X2038" s="22">
        <v>4730613.7120183604</v>
      </c>
      <c r="Y2038" s="22">
        <v>4588898.3637725199</v>
      </c>
      <c r="Z2038" s="22">
        <v>8614685.4987045191</v>
      </c>
      <c r="AA2038" s="22">
        <v>8776636.2476304602</v>
      </c>
      <c r="AB2038" s="22">
        <v>6598656.0046146</v>
      </c>
      <c r="AC2038" s="22">
        <v>8418153.7099112701</v>
      </c>
      <c r="AD2038" s="22">
        <v>5950907.5506965602</v>
      </c>
      <c r="AE2038" s="22">
        <v>6363036.41689038</v>
      </c>
    </row>
    <row r="2039" spans="1:31" x14ac:dyDescent="0.35">
      <c r="A2039" s="22" t="s">
        <v>6104</v>
      </c>
      <c r="B2039" s="22">
        <v>7</v>
      </c>
      <c r="C2039" s="22">
        <v>443.47</v>
      </c>
      <c r="D2039" s="24" t="s">
        <v>6105</v>
      </c>
      <c r="E2039" s="22">
        <f t="shared" si="156"/>
        <v>1.1027453431035781</v>
      </c>
      <c r="F2039" s="22">
        <f t="shared" si="160"/>
        <v>0.15518346571592737</v>
      </c>
      <c r="G2039" s="22">
        <f t="shared" si="157"/>
        <v>1.5043113538642343</v>
      </c>
      <c r="H2039" s="22">
        <f t="shared" si="158"/>
        <v>5.3650060701672202E-4</v>
      </c>
      <c r="I2039" s="22">
        <f t="shared" si="159"/>
        <v>1.1522241070543033</v>
      </c>
      <c r="J2039" s="25">
        <v>4.5110972277078297E-2</v>
      </c>
      <c r="K2039" s="22" t="s">
        <v>6106</v>
      </c>
      <c r="L2039" s="22">
        <v>8834638.3274128791</v>
      </c>
      <c r="M2039" s="22">
        <v>9910886.1180869397</v>
      </c>
      <c r="N2039" s="22">
        <v>9881259.3113472909</v>
      </c>
      <c r="O2039" s="22">
        <v>10588279.956652399</v>
      </c>
      <c r="P2039" s="22">
        <v>9235151.3360228408</v>
      </c>
      <c r="Q2039" s="22">
        <v>11735673.6178538</v>
      </c>
      <c r="R2039" s="22">
        <v>8633433.2283471599</v>
      </c>
      <c r="S2039" s="22">
        <v>11378600.1213325</v>
      </c>
      <c r="T2039" s="22">
        <v>10406959.189378001</v>
      </c>
      <c r="U2039" s="22">
        <v>11273582.8613162</v>
      </c>
      <c r="V2039" s="22">
        <v>8082988.8772097901</v>
      </c>
      <c r="W2039" s="22">
        <v>9106008.0688128509</v>
      </c>
      <c r="X2039" s="22">
        <v>7677685.7547804099</v>
      </c>
      <c r="Y2039" s="22">
        <v>7396070.3934968701</v>
      </c>
      <c r="Z2039" s="22">
        <v>9786545.0872724392</v>
      </c>
      <c r="AA2039" s="22">
        <v>12996016.8117177</v>
      </c>
      <c r="AB2039" s="22">
        <v>14137315.2748712</v>
      </c>
      <c r="AC2039" s="22">
        <v>12489191.110830501</v>
      </c>
      <c r="AD2039" s="22">
        <v>10428656.784432599</v>
      </c>
      <c r="AE2039" s="22">
        <v>13204056.694709999</v>
      </c>
    </row>
    <row r="2040" spans="1:31" x14ac:dyDescent="0.35">
      <c r="A2040" s="22" t="s">
        <v>6107</v>
      </c>
      <c r="B2040" s="22">
        <v>3</v>
      </c>
      <c r="C2040" s="22">
        <v>118.49</v>
      </c>
      <c r="D2040" s="24" t="s">
        <v>6108</v>
      </c>
      <c r="E2040" s="22">
        <f t="shared" si="156"/>
        <v>0.8515807555672209</v>
      </c>
      <c r="F2040" s="22">
        <f t="shared" si="160"/>
        <v>0.2009095648074124</v>
      </c>
      <c r="G2040" s="22">
        <f t="shared" si="157"/>
        <v>1.0612358113994718</v>
      </c>
      <c r="H2040" s="22">
        <f t="shared" si="158"/>
        <v>0.49093142154141389</v>
      </c>
      <c r="I2040" s="22">
        <f t="shared" si="159"/>
        <v>1.1507528831092546</v>
      </c>
      <c r="J2040" s="25">
        <v>0.282511620183034</v>
      </c>
      <c r="K2040" s="22" t="s">
        <v>6109</v>
      </c>
      <c r="L2040" s="22">
        <v>3039734.87116226</v>
      </c>
      <c r="M2040" s="22">
        <v>3592106.0751097999</v>
      </c>
      <c r="N2040" s="22">
        <v>2157980.5016934699</v>
      </c>
      <c r="O2040" s="22">
        <v>2569876.67951022</v>
      </c>
      <c r="P2040" s="22">
        <v>2359079.9035864398</v>
      </c>
      <c r="Q2040" s="22">
        <v>2801581.4078526902</v>
      </c>
      <c r="R2040" s="22">
        <v>2010556.3940766801</v>
      </c>
      <c r="S2040" s="22">
        <v>2356184.3357854402</v>
      </c>
      <c r="T2040" s="22">
        <v>2109865.2638437999</v>
      </c>
      <c r="U2040" s="22">
        <v>2404459.95959232</v>
      </c>
      <c r="V2040" s="22">
        <v>2196673.8753320901</v>
      </c>
      <c r="W2040" s="22">
        <v>2251608.8289495502</v>
      </c>
      <c r="X2040" s="22">
        <v>3088845.0160583402</v>
      </c>
      <c r="Y2040" s="22">
        <v>2379780.6739792698</v>
      </c>
      <c r="Z2040" s="22">
        <v>2004658.9833743901</v>
      </c>
      <c r="AA2040" s="22">
        <v>2338804.7679142901</v>
      </c>
      <c r="AB2040" s="22">
        <v>2730448.5368340099</v>
      </c>
      <c r="AC2040" s="22">
        <v>2460605.8733650702</v>
      </c>
      <c r="AD2040" s="22">
        <v>2417027.2109192102</v>
      </c>
      <c r="AE2040" s="22">
        <v>2704707.8401875999</v>
      </c>
    </row>
    <row r="2041" spans="1:31" x14ac:dyDescent="0.35">
      <c r="A2041" s="22" t="s">
        <v>6110</v>
      </c>
      <c r="B2041" s="22">
        <v>8</v>
      </c>
      <c r="C2041" s="22">
        <v>248.53</v>
      </c>
      <c r="D2041" s="24" t="s">
        <v>6111</v>
      </c>
      <c r="E2041" s="22">
        <f t="shared" si="156"/>
        <v>1.1500729165419865</v>
      </c>
      <c r="F2041" s="22">
        <f t="shared" si="160"/>
        <v>0.2556092458483683</v>
      </c>
      <c r="G2041" s="22">
        <f t="shared" si="157"/>
        <v>0.98780502784316171</v>
      </c>
      <c r="H2041" s="22">
        <f t="shared" si="158"/>
        <v>0.73007372444854801</v>
      </c>
      <c r="I2041" s="22">
        <f t="shared" si="159"/>
        <v>0.89812347441302987</v>
      </c>
      <c r="J2041" s="25">
        <v>5.9493118141810401E-2</v>
      </c>
      <c r="K2041" s="22" t="s">
        <v>6112</v>
      </c>
      <c r="L2041" s="22">
        <v>2065228.77374547</v>
      </c>
      <c r="M2041" s="22">
        <v>1662731.6291684399</v>
      </c>
      <c r="N2041" s="22">
        <v>1803279.71620543</v>
      </c>
      <c r="O2041" s="22">
        <v>1593897.2972098801</v>
      </c>
      <c r="P2041" s="22">
        <v>1853572.1888196601</v>
      </c>
      <c r="Q2041" s="22">
        <v>1484478.33891161</v>
      </c>
      <c r="R2041" s="22">
        <v>2160946.0527907098</v>
      </c>
      <c r="S2041" s="22">
        <v>1760247.02375896</v>
      </c>
      <c r="T2041" s="22">
        <v>2256769.4180392302</v>
      </c>
      <c r="U2041" s="22">
        <v>2663729.90887661</v>
      </c>
      <c r="V2041" s="22">
        <v>2172725.8088760702</v>
      </c>
      <c r="W2041" s="22">
        <v>1966048.78418079</v>
      </c>
      <c r="X2041" s="22">
        <v>1913835.3358215201</v>
      </c>
      <c r="Y2041" s="22">
        <v>1937843.4669307701</v>
      </c>
      <c r="Z2041" s="22">
        <v>2006735.0320035501</v>
      </c>
      <c r="AA2041" s="22">
        <v>2047950.2712979901</v>
      </c>
      <c r="AB2041" s="22">
        <v>1862184.8635126399</v>
      </c>
      <c r="AC2041" s="22">
        <v>1989165.26415762</v>
      </c>
      <c r="AD2041" s="22">
        <v>1861081.18866382</v>
      </c>
      <c r="AE2041" s="22">
        <v>2114891.4056567899</v>
      </c>
    </row>
    <row r="2042" spans="1:31" x14ac:dyDescent="0.35">
      <c r="A2042" s="22" t="s">
        <v>6113</v>
      </c>
      <c r="B2042" s="22">
        <v>1</v>
      </c>
      <c r="C2042" s="22">
        <v>100.19</v>
      </c>
      <c r="D2042" s="22" t="s">
        <v>6114</v>
      </c>
      <c r="E2042" s="22">
        <f t="shared" si="156"/>
        <v>0.6741600768930418</v>
      </c>
      <c r="F2042" s="22">
        <f t="shared" si="160"/>
        <v>2.9439576484052207E-2</v>
      </c>
      <c r="G2042" s="22">
        <f t="shared" si="157"/>
        <v>1.064569109061436</v>
      </c>
      <c r="H2042" s="22">
        <f t="shared" si="158"/>
        <v>0.62191950392528228</v>
      </c>
      <c r="I2042" s="22">
        <f t="shared" si="159"/>
        <v>1.0812373983906955</v>
      </c>
      <c r="J2042" s="25">
        <v>0.56851202125822797</v>
      </c>
      <c r="K2042" s="22" t="s">
        <v>6115</v>
      </c>
      <c r="L2042" s="22">
        <v>175258.83770582499</v>
      </c>
      <c r="M2042" s="22">
        <v>297845.99193936301</v>
      </c>
      <c r="N2042" s="22">
        <v>237631.112830442</v>
      </c>
      <c r="O2042" s="22">
        <v>243213.43139898399</v>
      </c>
      <c r="P2042" s="22">
        <v>195667.69349139099</v>
      </c>
      <c r="Q2042" s="22">
        <v>205207.16273377501</v>
      </c>
      <c r="R2042" s="22">
        <v>104897.001228835</v>
      </c>
      <c r="S2042" s="22">
        <v>162548.55308549901</v>
      </c>
      <c r="T2042" s="22">
        <v>120319.899912195</v>
      </c>
      <c r="U2042" s="22">
        <v>182053.31357271501</v>
      </c>
      <c r="V2042" s="22">
        <v>172337.652604312</v>
      </c>
      <c r="W2042" s="22">
        <v>270509.40158974403</v>
      </c>
      <c r="X2042" s="22">
        <v>216099.70840460999</v>
      </c>
      <c r="Y2042" s="22">
        <v>158853.58359417701</v>
      </c>
      <c r="Z2042" s="22">
        <v>245441.70321932601</v>
      </c>
      <c r="AA2042" s="22">
        <v>247157.35913755099</v>
      </c>
      <c r="AB2042" s="22">
        <v>276959.179571154</v>
      </c>
      <c r="AC2042" s="22">
        <v>217367.989269137</v>
      </c>
      <c r="AD2042" s="22">
        <v>181652.01813800001</v>
      </c>
      <c r="AE2042" s="22">
        <v>208758.09514352601</v>
      </c>
    </row>
    <row r="2043" spans="1:31" x14ac:dyDescent="0.35">
      <c r="A2043" s="22" t="s">
        <v>6116</v>
      </c>
      <c r="B2043" s="22">
        <v>2</v>
      </c>
      <c r="C2043" s="22">
        <v>70.59</v>
      </c>
      <c r="D2043" s="24" t="s">
        <v>6117</v>
      </c>
      <c r="E2043" s="22">
        <f t="shared" si="156"/>
        <v>0.70880997133363211</v>
      </c>
      <c r="F2043" s="22">
        <f t="shared" si="160"/>
        <v>2.3940221695119928E-2</v>
      </c>
      <c r="G2043" s="22">
        <f t="shared" si="157"/>
        <v>0.93549052687037348</v>
      </c>
      <c r="H2043" s="22">
        <f t="shared" si="158"/>
        <v>0.57395410900258359</v>
      </c>
      <c r="I2043" s="22">
        <f t="shared" si="159"/>
        <v>1.0918370311324674</v>
      </c>
      <c r="J2043" s="25">
        <v>0.44474387414625499</v>
      </c>
      <c r="K2043" s="22" t="s">
        <v>6118</v>
      </c>
      <c r="L2043" s="22">
        <v>1036370.71869787</v>
      </c>
      <c r="M2043" s="22">
        <v>840166.60900826496</v>
      </c>
      <c r="N2043" s="22">
        <v>1120623.9056818199</v>
      </c>
      <c r="O2043" s="22">
        <v>1085428.985592</v>
      </c>
      <c r="P2043" s="22">
        <v>730873.66781437898</v>
      </c>
      <c r="Q2043" s="22">
        <v>805411.31399556505</v>
      </c>
      <c r="R2043" s="22">
        <v>498628.85429909802</v>
      </c>
      <c r="S2043" s="22">
        <v>862707.304293024</v>
      </c>
      <c r="T2043" s="22">
        <v>604435.89538892801</v>
      </c>
      <c r="U2043" s="22">
        <v>640647.83163754898</v>
      </c>
      <c r="V2043" s="22">
        <v>871469.97082704306</v>
      </c>
      <c r="W2043" s="22">
        <v>992401.98463087599</v>
      </c>
      <c r="X2043" s="22">
        <v>808970.20327634201</v>
      </c>
      <c r="Y2043" s="22">
        <v>736472.70190216601</v>
      </c>
      <c r="Z2043" s="22">
        <v>999277.03498900996</v>
      </c>
      <c r="AA2043" s="22">
        <v>808202.49819117598</v>
      </c>
      <c r="AB2043" s="22">
        <v>1128189.5569998601</v>
      </c>
      <c r="AC2043" s="22">
        <v>625838.34793576295</v>
      </c>
      <c r="AD2043" s="22">
        <v>785297.04590578203</v>
      </c>
      <c r="AE2043" s="22">
        <v>776668.50616251701</v>
      </c>
    </row>
    <row r="2044" spans="1:31" x14ac:dyDescent="0.35">
      <c r="A2044" s="22" t="s">
        <v>6119</v>
      </c>
      <c r="B2044" s="22">
        <v>9</v>
      </c>
      <c r="C2044" s="22">
        <v>543.37</v>
      </c>
      <c r="D2044" s="24" t="s">
        <v>6120</v>
      </c>
      <c r="E2044" s="22">
        <f t="shared" si="156"/>
        <v>1.0170455323492706</v>
      </c>
      <c r="F2044" s="22">
        <f t="shared" si="160"/>
        <v>0.7794631726731952</v>
      </c>
      <c r="G2044" s="22">
        <f t="shared" si="157"/>
        <v>1.0948088287190034</v>
      </c>
      <c r="H2044" s="22">
        <f t="shared" si="158"/>
        <v>7.6867937132353709E-2</v>
      </c>
      <c r="I2044" s="22">
        <f t="shared" si="159"/>
        <v>1.1273132601202827</v>
      </c>
      <c r="J2044" s="25">
        <v>8.0475854739591193E-2</v>
      </c>
      <c r="K2044" s="22" t="s">
        <v>6121</v>
      </c>
      <c r="L2044" s="22">
        <v>20596348.631398998</v>
      </c>
      <c r="M2044" s="22">
        <v>24016872.968083199</v>
      </c>
      <c r="N2044" s="22">
        <v>21644734.847497098</v>
      </c>
      <c r="O2044" s="22">
        <v>24971659.830524601</v>
      </c>
      <c r="P2044" s="22">
        <v>20112319.3872113</v>
      </c>
      <c r="Q2044" s="22">
        <v>22361921.638249699</v>
      </c>
      <c r="R2044" s="22">
        <v>19580137.875467502</v>
      </c>
      <c r="S2044" s="22">
        <v>24046673.392287999</v>
      </c>
      <c r="T2044" s="22">
        <v>24806998.717300501</v>
      </c>
      <c r="U2044" s="22">
        <v>22444086.6076128</v>
      </c>
      <c r="V2044" s="22">
        <v>21383872.742317598</v>
      </c>
      <c r="W2044" s="22">
        <v>20520609.299608201</v>
      </c>
      <c r="X2044" s="22">
        <v>19552987.6894329</v>
      </c>
      <c r="Y2044" s="22">
        <v>16796169.447122701</v>
      </c>
      <c r="Z2044" s="22">
        <v>20513881.442038201</v>
      </c>
      <c r="AA2044" s="22">
        <v>23253144.5442902</v>
      </c>
      <c r="AB2044" s="22">
        <v>21314243.831705499</v>
      </c>
      <c r="AC2044" s="22">
        <v>20358259.554017998</v>
      </c>
      <c r="AD2044" s="22">
        <v>21429398.371854201</v>
      </c>
      <c r="AE2044" s="22">
        <v>21776507.2641632</v>
      </c>
    </row>
    <row r="2045" spans="1:31" x14ac:dyDescent="0.35">
      <c r="A2045" s="22" t="s">
        <v>6122</v>
      </c>
      <c r="B2045" s="22">
        <v>3</v>
      </c>
      <c r="C2045" s="22">
        <v>167.05</v>
      </c>
      <c r="D2045" s="24" t="s">
        <v>6123</v>
      </c>
      <c r="E2045" s="22">
        <f t="shared" si="156"/>
        <v>0.94276350719087665</v>
      </c>
      <c r="F2045" s="22">
        <f t="shared" si="160"/>
        <v>0.54646034349540396</v>
      </c>
      <c r="G2045" s="22">
        <f t="shared" si="157"/>
        <v>1.2411660956762582</v>
      </c>
      <c r="H2045" s="22">
        <f t="shared" si="158"/>
        <v>5.8857760016557729E-2</v>
      </c>
      <c r="I2045" s="22">
        <f t="shared" si="159"/>
        <v>1.1466530208159587</v>
      </c>
      <c r="J2045" s="25">
        <v>0.22479321479335401</v>
      </c>
      <c r="K2045" s="22" t="s">
        <v>6124</v>
      </c>
      <c r="L2045" s="22">
        <v>1398425.0990114301</v>
      </c>
      <c r="M2045" s="22">
        <v>1653355.00480839</v>
      </c>
      <c r="N2045" s="22">
        <v>1508554.2817370701</v>
      </c>
      <c r="O2045" s="22">
        <v>2091388.1494949299</v>
      </c>
      <c r="P2045" s="22">
        <v>1426412.35460918</v>
      </c>
      <c r="Q2045" s="22">
        <v>1771911.9488394801</v>
      </c>
      <c r="R2045" s="22">
        <v>1329728.7194366399</v>
      </c>
      <c r="S2045" s="22">
        <v>1428778.1520696301</v>
      </c>
      <c r="T2045" s="22">
        <v>1533847.62907497</v>
      </c>
      <c r="U2045" s="22">
        <v>1551504.33071707</v>
      </c>
      <c r="V2045" s="22">
        <v>1472039.9266395799</v>
      </c>
      <c r="W2045" s="22">
        <v>1699913.65979525</v>
      </c>
      <c r="X2045" s="22">
        <v>1279698.5217510499</v>
      </c>
      <c r="Y2045" s="22">
        <v>1108149.26364137</v>
      </c>
      <c r="Z2045" s="22">
        <v>1485167.5446742701</v>
      </c>
      <c r="AA2045" s="22">
        <v>1800787.1851846699</v>
      </c>
      <c r="AB2045" s="22">
        <v>1348192.6053444201</v>
      </c>
      <c r="AC2045" s="22">
        <v>1936225.5619923901</v>
      </c>
      <c r="AD2045" s="22">
        <v>1651137.5812076901</v>
      </c>
      <c r="AE2045" s="22">
        <v>2007633.63052562</v>
      </c>
    </row>
    <row r="2046" spans="1:31" x14ac:dyDescent="0.35">
      <c r="A2046" s="22" t="s">
        <v>6125</v>
      </c>
      <c r="B2046" s="22">
        <v>19</v>
      </c>
      <c r="C2046" s="22">
        <v>1092.28</v>
      </c>
      <c r="D2046" s="24" t="s">
        <v>6126</v>
      </c>
      <c r="E2046" s="22">
        <f t="shared" si="156"/>
        <v>1.0902410509727831</v>
      </c>
      <c r="F2046" s="22">
        <f t="shared" si="160"/>
        <v>0.12984350899312605</v>
      </c>
      <c r="G2046" s="22">
        <f t="shared" si="157"/>
        <v>1.0309072053857102</v>
      </c>
      <c r="H2046" s="22">
        <f t="shared" si="158"/>
        <v>0.36227094429060591</v>
      </c>
      <c r="I2046" s="22">
        <f t="shared" si="159"/>
        <v>1.0242620368514146</v>
      </c>
      <c r="J2046" s="25">
        <v>0.45924009138490701</v>
      </c>
      <c r="K2046" s="22" t="s">
        <v>6127</v>
      </c>
      <c r="L2046" s="22">
        <v>16341874.1747417</v>
      </c>
      <c r="M2046" s="22">
        <v>16073683.4901403</v>
      </c>
      <c r="N2046" s="22">
        <v>16999434.407469399</v>
      </c>
      <c r="O2046" s="22">
        <v>16839916.603809599</v>
      </c>
      <c r="P2046" s="22">
        <v>16004347.140262701</v>
      </c>
      <c r="Q2046" s="22">
        <v>19324864.131130502</v>
      </c>
      <c r="R2046" s="22">
        <v>19641916.645438999</v>
      </c>
      <c r="S2046" s="22">
        <v>14889270.263908301</v>
      </c>
      <c r="T2046" s="22">
        <v>17394340.433419202</v>
      </c>
      <c r="U2046" s="22">
        <v>18432026.039639801</v>
      </c>
      <c r="V2046" s="22">
        <v>16091058.741720701</v>
      </c>
      <c r="W2046" s="22">
        <v>17374002.4307268</v>
      </c>
      <c r="X2046" s="22">
        <v>16112495.066208201</v>
      </c>
      <c r="Y2046" s="22">
        <v>16344276.1472714</v>
      </c>
      <c r="Z2046" s="22">
        <v>14388920.972938901</v>
      </c>
      <c r="AA2046" s="22">
        <v>16761065.904010801</v>
      </c>
      <c r="AB2046" s="22">
        <v>15934303.6829345</v>
      </c>
      <c r="AC2046" s="22">
        <v>17044682.991222501</v>
      </c>
      <c r="AD2046" s="22">
        <v>16589181.209859399</v>
      </c>
      <c r="AE2046" s="22">
        <v>16463700.5195824</v>
      </c>
    </row>
    <row r="2047" spans="1:31" x14ac:dyDescent="0.35">
      <c r="A2047" s="22" t="s">
        <v>6128</v>
      </c>
      <c r="B2047" s="22">
        <v>1</v>
      </c>
      <c r="C2047" s="22">
        <v>16.27</v>
      </c>
      <c r="D2047" s="22" t="s">
        <v>6129</v>
      </c>
      <c r="E2047" s="22">
        <f t="shared" si="156"/>
        <v>5.7794270359077045</v>
      </c>
      <c r="F2047" s="22">
        <f t="shared" si="160"/>
        <v>1.4250024226071141E-2</v>
      </c>
      <c r="G2047" s="22">
        <f t="shared" si="157"/>
        <v>4.0764679653688976E-2</v>
      </c>
      <c r="H2047" s="22">
        <f t="shared" si="158"/>
        <v>1.2230076113980929E-6</v>
      </c>
      <c r="I2047" s="22">
        <f t="shared" si="159"/>
        <v>8.3133182957375082E-2</v>
      </c>
      <c r="J2047" s="25">
        <v>2.3258237523736602E-3</v>
      </c>
      <c r="K2047" s="22" t="s">
        <v>6130</v>
      </c>
      <c r="L2047" s="22">
        <v>85499.415907359406</v>
      </c>
      <c r="M2047" s="22">
        <v>257431.444392687</v>
      </c>
      <c r="N2047" s="22">
        <v>150481.92141245399</v>
      </c>
      <c r="O2047" s="22">
        <v>260926.83569214999</v>
      </c>
      <c r="P2047" s="22">
        <v>6635.4261753994197</v>
      </c>
      <c r="Q2047" s="22">
        <v>1492701.7894647999</v>
      </c>
      <c r="R2047" s="22">
        <v>1374003.6685426</v>
      </c>
      <c r="S2047" s="22">
        <v>518549.94165925903</v>
      </c>
      <c r="T2047" s="22">
        <v>435730.40974439803</v>
      </c>
      <c r="U2047" s="22">
        <v>577013.93110652606</v>
      </c>
      <c r="V2047" s="22">
        <v>1638600.0080051699</v>
      </c>
      <c r="W2047" s="22">
        <v>1436928.2740376701</v>
      </c>
      <c r="X2047" s="22">
        <v>2000045.6936323601</v>
      </c>
      <c r="Y2047" s="22">
        <v>2083106.2131528801</v>
      </c>
      <c r="Z2047" s="22">
        <v>1995005.6981928099</v>
      </c>
      <c r="AA2047" s="22">
        <v>0</v>
      </c>
      <c r="AB2047" s="22">
        <v>5399.9166451454503</v>
      </c>
      <c r="AC2047" s="22">
        <v>5142.3113766843499</v>
      </c>
      <c r="AD2047" s="22">
        <v>282649.62643679802</v>
      </c>
      <c r="AE2047" s="22">
        <v>79955.218376272605</v>
      </c>
    </row>
    <row r="2048" spans="1:31" x14ac:dyDescent="0.35">
      <c r="A2048" s="22" t="s">
        <v>6131</v>
      </c>
      <c r="B2048" s="22">
        <v>1</v>
      </c>
      <c r="C2048" s="22">
        <v>22.75</v>
      </c>
      <c r="D2048" s="22" t="s">
        <v>6132</v>
      </c>
      <c r="E2048" s="22">
        <f t="shared" si="156"/>
        <v>0.7051678018178611</v>
      </c>
      <c r="F2048" s="22">
        <f t="shared" si="160"/>
        <v>7.2689340371372674E-2</v>
      </c>
      <c r="G2048" s="22">
        <f t="shared" si="157"/>
        <v>1.0583135378466964</v>
      </c>
      <c r="H2048" s="22">
        <f t="shared" si="158"/>
        <v>0.80718373121943177</v>
      </c>
      <c r="I2048" s="22">
        <f t="shared" si="159"/>
        <v>1.2243647027747335</v>
      </c>
      <c r="J2048" s="25">
        <v>0.27693575366185302</v>
      </c>
      <c r="K2048" s="22" t="s">
        <v>6133</v>
      </c>
      <c r="L2048" s="22">
        <v>32166.511495254101</v>
      </c>
      <c r="M2048" s="22">
        <v>21291.0325045639</v>
      </c>
      <c r="N2048" s="22">
        <v>28505.166865289299</v>
      </c>
      <c r="O2048" s="22">
        <v>34664.500077212499</v>
      </c>
      <c r="P2048" s="22">
        <v>20561.807812769301</v>
      </c>
      <c r="Q2048" s="22">
        <v>11476.4151678455</v>
      </c>
      <c r="R2048" s="22">
        <v>19786.4543656485</v>
      </c>
      <c r="S2048" s="22">
        <v>17212.845433307299</v>
      </c>
      <c r="T2048" s="22">
        <v>20048.055233487099</v>
      </c>
      <c r="U2048" s="22">
        <v>28217.508588787099</v>
      </c>
      <c r="V2048" s="22">
        <v>12728.145571111299</v>
      </c>
      <c r="W2048" s="22">
        <v>18055.1124632338</v>
      </c>
      <c r="X2048" s="22">
        <v>28036.952916970298</v>
      </c>
      <c r="Y2048" s="22">
        <v>36194.444538269403</v>
      </c>
      <c r="Z2048" s="22">
        <v>17034.490033952901</v>
      </c>
      <c r="AA2048" s="22">
        <v>23307.340069610302</v>
      </c>
      <c r="AB2048" s="22">
        <v>32442.836562187302</v>
      </c>
      <c r="AC2048" s="22">
        <v>23692.716958913501</v>
      </c>
      <c r="AD2048" s="22">
        <v>25167.1053283783</v>
      </c>
      <c r="AE2048" s="22">
        <v>13973.1286926251</v>
      </c>
    </row>
    <row r="2049" spans="1:31" x14ac:dyDescent="0.35">
      <c r="A2049" s="22" t="s">
        <v>6134</v>
      </c>
      <c r="B2049" s="22">
        <v>2</v>
      </c>
      <c r="C2049" s="22">
        <v>63.59</v>
      </c>
      <c r="D2049" s="24" t="s">
        <v>6135</v>
      </c>
      <c r="E2049" s="22">
        <f t="shared" si="156"/>
        <v>1.1197195485600124</v>
      </c>
      <c r="F2049" s="22">
        <f t="shared" si="160"/>
        <v>0.6506476844967175</v>
      </c>
      <c r="G2049" s="22">
        <f t="shared" si="157"/>
        <v>1.6791954782598446</v>
      </c>
      <c r="H2049" s="22">
        <f t="shared" si="158"/>
        <v>1.0096024507001453E-2</v>
      </c>
      <c r="I2049" s="22">
        <f t="shared" si="159"/>
        <v>1.1189057415599264</v>
      </c>
      <c r="J2049" s="25">
        <v>0.57208723462035005</v>
      </c>
      <c r="K2049" s="22" t="s">
        <v>6136</v>
      </c>
      <c r="L2049" s="22">
        <v>752449.62342694798</v>
      </c>
      <c r="M2049" s="22">
        <v>989131.80884968</v>
      </c>
      <c r="N2049" s="22">
        <v>1293052.8744961801</v>
      </c>
      <c r="O2049" s="22">
        <v>618481.54246946203</v>
      </c>
      <c r="P2049" s="22">
        <v>724495.55866183701</v>
      </c>
      <c r="Q2049" s="22">
        <v>1011339.98789467</v>
      </c>
      <c r="R2049" s="22">
        <v>785845.507223733</v>
      </c>
      <c r="S2049" s="22">
        <v>621369.11501012603</v>
      </c>
      <c r="T2049" s="22">
        <v>795615.00923842902</v>
      </c>
      <c r="U2049" s="22">
        <v>1687527.45006259</v>
      </c>
      <c r="V2049" s="22">
        <v>672028.55266649695</v>
      </c>
      <c r="W2049" s="22">
        <v>642360.88002000004</v>
      </c>
      <c r="X2049" s="22">
        <v>962079.92169542995</v>
      </c>
      <c r="Y2049" s="22">
        <v>706860.90569628496</v>
      </c>
      <c r="Z2049" s="22">
        <v>929073.83734025701</v>
      </c>
      <c r="AA2049" s="22">
        <v>1056045.1251123501</v>
      </c>
      <c r="AB2049" s="22">
        <v>1379225.4981319499</v>
      </c>
      <c r="AC2049" s="22">
        <v>1776700.9173979401</v>
      </c>
      <c r="AD2049" s="22">
        <v>1392125.11576182</v>
      </c>
      <c r="AE2049" s="22">
        <v>965594.61310632096</v>
      </c>
    </row>
    <row r="2050" spans="1:31" x14ac:dyDescent="0.35">
      <c r="A2050" s="22" t="s">
        <v>6137</v>
      </c>
      <c r="B2050" s="22">
        <v>1</v>
      </c>
      <c r="C2050" s="22">
        <v>18.64</v>
      </c>
      <c r="D2050" s="22" t="s">
        <v>6138</v>
      </c>
      <c r="E2050" s="22">
        <f t="shared" si="156"/>
        <v>1.1231878984114825</v>
      </c>
      <c r="F2050" s="22">
        <f t="shared" si="160"/>
        <v>0.63552665974656464</v>
      </c>
      <c r="G2050" s="22">
        <f t="shared" si="157"/>
        <v>0.6893018109533835</v>
      </c>
      <c r="H2050" s="22">
        <f t="shared" si="158"/>
        <v>0.19782589234388367</v>
      </c>
      <c r="I2050" s="22">
        <f t="shared" si="159"/>
        <v>1.2081509514410165</v>
      </c>
      <c r="J2050" s="25">
        <v>0.58389752924776395</v>
      </c>
      <c r="K2050" s="22" t="s">
        <v>6139</v>
      </c>
      <c r="L2050" s="22">
        <v>460714.87733275798</v>
      </c>
      <c r="M2050" s="22">
        <v>334504.65107206901</v>
      </c>
      <c r="N2050" s="22">
        <v>336997.573282692</v>
      </c>
      <c r="O2050" s="22">
        <v>165713.89951185399</v>
      </c>
      <c r="P2050" s="22">
        <v>157198.67419828899</v>
      </c>
      <c r="Q2050" s="22">
        <v>190748.09072625</v>
      </c>
      <c r="R2050" s="22">
        <v>345994.53562684101</v>
      </c>
      <c r="S2050" s="22">
        <v>287268.707067143</v>
      </c>
      <c r="T2050" s="22">
        <v>346908.41024141101</v>
      </c>
      <c r="U2050" s="22">
        <v>463464.29836443701</v>
      </c>
      <c r="V2050" s="22">
        <v>142264.491354478</v>
      </c>
      <c r="W2050" s="22">
        <v>289944.720824808</v>
      </c>
      <c r="X2050" s="22">
        <v>173337.381609262</v>
      </c>
      <c r="Y2050" s="22">
        <v>341350.49518041301</v>
      </c>
      <c r="Z2050" s="22">
        <v>257529.95192527701</v>
      </c>
      <c r="AA2050" s="22">
        <v>128027.283928459</v>
      </c>
      <c r="AB2050" s="22">
        <v>221478.74656547201</v>
      </c>
      <c r="AC2050" s="22">
        <v>32685.333880094098</v>
      </c>
      <c r="AD2050" s="22">
        <v>205114.50916683601</v>
      </c>
      <c r="AE2050" s="22">
        <v>242907.86690876199</v>
      </c>
    </row>
    <row r="2051" spans="1:31" x14ac:dyDescent="0.35">
      <c r="A2051" s="22" t="s">
        <v>6140</v>
      </c>
      <c r="B2051" s="22">
        <v>4</v>
      </c>
      <c r="C2051" s="22">
        <v>155.44999999999999</v>
      </c>
      <c r="D2051" s="24" t="s">
        <v>6141</v>
      </c>
      <c r="E2051" s="22">
        <f t="shared" si="156"/>
        <v>1.0144487929673778</v>
      </c>
      <c r="F2051" s="22">
        <f t="shared" si="160"/>
        <v>0.89131373441416706</v>
      </c>
      <c r="G2051" s="22">
        <f t="shared" si="157"/>
        <v>1.1172095856845743</v>
      </c>
      <c r="H2051" s="22">
        <f t="shared" si="158"/>
        <v>0.14188567926092654</v>
      </c>
      <c r="I2051" s="22">
        <f t="shared" si="159"/>
        <v>1.033148728013896</v>
      </c>
      <c r="J2051" s="25">
        <v>0.77132480930807101</v>
      </c>
      <c r="K2051" s="22" t="s">
        <v>6142</v>
      </c>
      <c r="L2051" s="22">
        <v>1049010.02999656</v>
      </c>
      <c r="M2051" s="22">
        <v>1281851.67862052</v>
      </c>
      <c r="N2051" s="22">
        <v>1127158.6800231801</v>
      </c>
      <c r="O2051" s="22">
        <v>1526331.59705302</v>
      </c>
      <c r="P2051" s="22">
        <v>1496634.2925413901</v>
      </c>
      <c r="Q2051" s="22">
        <v>1565460.8663762701</v>
      </c>
      <c r="R2051" s="22">
        <v>1047595.78104524</v>
      </c>
      <c r="S2051" s="22">
        <v>1399141.4612809999</v>
      </c>
      <c r="T2051" s="22">
        <v>1167275.23218094</v>
      </c>
      <c r="U2051" s="22">
        <v>1395155.36630985</v>
      </c>
      <c r="V2051" s="22">
        <v>1387325.9830903399</v>
      </c>
      <c r="W2051" s="22">
        <v>1311082.95049041</v>
      </c>
      <c r="X2051" s="22">
        <v>1029587.02648758</v>
      </c>
      <c r="Y2051" s="22">
        <v>1121181.6406621099</v>
      </c>
      <c r="Z2051" s="22">
        <v>1423865.2850635401</v>
      </c>
      <c r="AA2051" s="22">
        <v>1507602.1456688</v>
      </c>
      <c r="AB2051" s="22">
        <v>1457688.62546175</v>
      </c>
      <c r="AC2051" s="22">
        <v>1230154.13106694</v>
      </c>
      <c r="AD2051" s="22">
        <v>1381977.0437948999</v>
      </c>
      <c r="AE2051" s="22">
        <v>1430881.69742707</v>
      </c>
    </row>
    <row r="2052" spans="1:31" x14ac:dyDescent="0.35">
      <c r="A2052" s="22" t="s">
        <v>6143</v>
      </c>
      <c r="B2052" s="22">
        <v>22</v>
      </c>
      <c r="C2052" s="22">
        <v>1330.7</v>
      </c>
      <c r="D2052" s="24" t="s">
        <v>6144</v>
      </c>
      <c r="E2052" s="22">
        <f t="shared" si="156"/>
        <v>1.2300367231420515</v>
      </c>
      <c r="F2052" s="22">
        <f t="shared" si="160"/>
        <v>1.3688187209030625E-3</v>
      </c>
      <c r="G2052" s="22">
        <f t="shared" si="157"/>
        <v>1.1284619558821649</v>
      </c>
      <c r="H2052" s="22">
        <f t="shared" si="158"/>
        <v>6.670410025311603E-2</v>
      </c>
      <c r="I2052" s="22">
        <f t="shared" si="159"/>
        <v>0.99579512286356964</v>
      </c>
      <c r="J2052" s="25">
        <v>0.95020723535976404</v>
      </c>
      <c r="K2052" s="22" t="s">
        <v>6145</v>
      </c>
      <c r="L2052" s="22">
        <v>69125884.374103501</v>
      </c>
      <c r="M2052" s="22">
        <v>75589468.155818701</v>
      </c>
      <c r="N2052" s="22">
        <v>66895644.533719599</v>
      </c>
      <c r="O2052" s="22">
        <v>70584604.360739797</v>
      </c>
      <c r="P2052" s="22">
        <v>77430582.438678697</v>
      </c>
      <c r="Q2052" s="22">
        <v>92797888.085415199</v>
      </c>
      <c r="R2052" s="22">
        <v>86749009.7584102</v>
      </c>
      <c r="S2052" s="22">
        <v>79160437.432499707</v>
      </c>
      <c r="T2052" s="22">
        <v>88023259.308216304</v>
      </c>
      <c r="U2052" s="22">
        <v>95622818.170458198</v>
      </c>
      <c r="V2052" s="22">
        <v>73992146.574529305</v>
      </c>
      <c r="W2052" s="22">
        <v>76930244.657300994</v>
      </c>
      <c r="X2052" s="22">
        <v>67827122.899251193</v>
      </c>
      <c r="Y2052" s="22">
        <v>78032239.377586603</v>
      </c>
      <c r="Z2052" s="22">
        <v>64362999.669974901</v>
      </c>
      <c r="AA2052" s="22">
        <v>91515078.287967801</v>
      </c>
      <c r="AB2052" s="22">
        <v>71513604.4617773</v>
      </c>
      <c r="AC2052" s="22">
        <v>76746543.468465403</v>
      </c>
      <c r="AD2052" s="22">
        <v>81809135.607664004</v>
      </c>
      <c r="AE2052" s="22">
        <v>85953752.702678695</v>
      </c>
    </row>
    <row r="2053" spans="1:31" x14ac:dyDescent="0.35">
      <c r="A2053" s="22" t="s">
        <v>6146</v>
      </c>
      <c r="B2053" s="22">
        <v>1</v>
      </c>
      <c r="C2053" s="22">
        <v>14.6</v>
      </c>
      <c r="D2053" s="22" t="s">
        <v>6147</v>
      </c>
      <c r="E2053" s="22">
        <f t="shared" si="156"/>
        <v>0.71265412584025045</v>
      </c>
      <c r="F2053" s="22">
        <f t="shared" si="160"/>
        <v>0.15588557846563666</v>
      </c>
      <c r="G2053" s="22">
        <f t="shared" si="157"/>
        <v>0.71551524103843378</v>
      </c>
      <c r="H2053" s="22">
        <f t="shared" si="158"/>
        <v>0.19161812743142986</v>
      </c>
      <c r="I2053" s="22">
        <f t="shared" si="159"/>
        <v>1.0266169628298445</v>
      </c>
      <c r="J2053" s="25">
        <v>0.85991927572959104</v>
      </c>
      <c r="K2053" s="22" t="s">
        <v>6148</v>
      </c>
      <c r="L2053" s="22">
        <v>1206986.22619092</v>
      </c>
      <c r="M2053" s="22">
        <v>1974012.21603194</v>
      </c>
      <c r="N2053" s="22">
        <v>1195887.79951635</v>
      </c>
      <c r="O2053" s="22">
        <v>2298640.4613458901</v>
      </c>
      <c r="P2053" s="22">
        <v>1622416.0657573401</v>
      </c>
      <c r="Q2053" s="22">
        <v>1233980.91588952</v>
      </c>
      <c r="R2053" s="22">
        <v>1935923.2169086901</v>
      </c>
      <c r="S2053" s="22">
        <v>618061.20782399701</v>
      </c>
      <c r="T2053" s="22">
        <v>1001127.84945744</v>
      </c>
      <c r="U2053" s="22">
        <v>1124469.96012219</v>
      </c>
      <c r="V2053" s="22">
        <v>1151292.5641586699</v>
      </c>
      <c r="W2053" s="22">
        <v>2287926.84912282</v>
      </c>
      <c r="X2053" s="22">
        <v>2068606.0046669799</v>
      </c>
      <c r="Y2053" s="22">
        <v>1123264.93674855</v>
      </c>
      <c r="Z2053" s="22">
        <v>1451712.7444933199</v>
      </c>
      <c r="AA2053" s="22">
        <v>1326319.84540259</v>
      </c>
      <c r="AB2053" s="22">
        <v>703373.84861310304</v>
      </c>
      <c r="AC2053" s="22">
        <v>734914.10931875103</v>
      </c>
      <c r="AD2053" s="22">
        <v>1137719.9622760301</v>
      </c>
      <c r="AE2053" s="22">
        <v>1881041.0421728999</v>
      </c>
    </row>
    <row r="2054" spans="1:31" x14ac:dyDescent="0.35">
      <c r="A2054" s="22" t="s">
        <v>6149</v>
      </c>
      <c r="B2054" s="22">
        <v>1</v>
      </c>
      <c r="C2054" s="22">
        <v>32.76</v>
      </c>
      <c r="D2054" s="22" t="s">
        <v>6150</v>
      </c>
      <c r="E2054" s="22">
        <f t="shared" ref="E2054:E2117" si="161">AVERAGE(Q2054:U2054)/AVERAGE(L2054:P2054)</f>
        <v>0.19955079823345451</v>
      </c>
      <c r="F2054" s="22">
        <f t="shared" si="160"/>
        <v>8.7448730852491302E-2</v>
      </c>
      <c r="G2054" s="22">
        <f t="shared" ref="G2054:G2117" si="162">AVERAGE(AA2054:AE2054)/AVERAGE(V2054:Z2054)</f>
        <v>1.8381582186239656</v>
      </c>
      <c r="H2054" s="22">
        <f t="shared" ref="H2054:H2117" si="163">_xlfn.T.TEST(AA2054:AE2054,V2054:Z2054,2,2)</f>
        <v>0.18992732042153096</v>
      </c>
      <c r="I2054" s="22">
        <f t="shared" ref="I2054:I2117" si="164">AVERAGE(L2054:P2054)/AVERAGE(V2054:Z2054)</f>
        <v>1.9529393860065283</v>
      </c>
      <c r="J2054" s="25">
        <v>0.52022504123989499</v>
      </c>
      <c r="K2054" s="22" t="s">
        <v>6151</v>
      </c>
      <c r="L2054" s="22">
        <v>0</v>
      </c>
      <c r="M2054" s="22">
        <v>39115.503300472803</v>
      </c>
      <c r="N2054" s="22">
        <v>18693.615891991099</v>
      </c>
      <c r="O2054" s="22">
        <v>6124.2415927873599</v>
      </c>
      <c r="P2054" s="22">
        <v>33593.148823491603</v>
      </c>
      <c r="Q2054" s="22">
        <v>0</v>
      </c>
      <c r="R2054" s="22">
        <v>13589.577454611701</v>
      </c>
      <c r="S2054" s="22">
        <v>5871.9153867356099</v>
      </c>
      <c r="T2054" s="22">
        <v>0</v>
      </c>
      <c r="U2054" s="22">
        <v>0</v>
      </c>
      <c r="V2054" s="22">
        <v>0</v>
      </c>
      <c r="W2054" s="22">
        <v>18871.381933588498</v>
      </c>
      <c r="X2054" s="22">
        <v>19942.173426470101</v>
      </c>
      <c r="Y2054" s="22">
        <v>11124.763416014701</v>
      </c>
      <c r="Z2054" s="22">
        <v>0</v>
      </c>
      <c r="AA2054" s="22">
        <v>15226.0308939112</v>
      </c>
      <c r="AB2054" s="22">
        <v>18117.436983708601</v>
      </c>
      <c r="AC2054" s="22">
        <v>26282.963248133899</v>
      </c>
      <c r="AD2054" s="22">
        <v>26602.780864944401</v>
      </c>
      <c r="AE2054" s="22">
        <v>5565.3190918045502</v>
      </c>
    </row>
    <row r="2055" spans="1:31" x14ac:dyDescent="0.35">
      <c r="A2055" s="22" t="s">
        <v>6152</v>
      </c>
      <c r="B2055" s="22">
        <v>1</v>
      </c>
      <c r="C2055" s="22">
        <v>22.03</v>
      </c>
      <c r="D2055" s="22" t="s">
        <v>6153</v>
      </c>
      <c r="E2055" s="22">
        <f t="shared" si="161"/>
        <v>0.85914355883505922</v>
      </c>
      <c r="F2055" s="22">
        <f t="shared" si="160"/>
        <v>4.2329805721960517E-2</v>
      </c>
      <c r="G2055" s="22">
        <f t="shared" si="162"/>
        <v>1.3430311463591527</v>
      </c>
      <c r="H2055" s="22">
        <f t="shared" si="163"/>
        <v>1.8051678959496276E-2</v>
      </c>
      <c r="I2055" s="22">
        <f t="shared" si="164"/>
        <v>1.1321506076078065</v>
      </c>
      <c r="J2055" s="25">
        <v>0.128321004462708</v>
      </c>
      <c r="K2055" s="22" t="s">
        <v>6154</v>
      </c>
      <c r="L2055" s="22">
        <v>34337189.205414198</v>
      </c>
      <c r="M2055" s="22">
        <v>35075148.376209497</v>
      </c>
      <c r="N2055" s="22">
        <v>42005527.087264098</v>
      </c>
      <c r="O2055" s="22">
        <v>36449808.802831799</v>
      </c>
      <c r="P2055" s="22">
        <v>32543090.854474802</v>
      </c>
      <c r="Q2055" s="22">
        <v>26868073.476787899</v>
      </c>
      <c r="R2055" s="22">
        <v>28866437.5451243</v>
      </c>
      <c r="S2055" s="22">
        <v>32920558.186369199</v>
      </c>
      <c r="T2055" s="22">
        <v>32123907.385734301</v>
      </c>
      <c r="U2055" s="22">
        <v>34219769.521344103</v>
      </c>
      <c r="V2055" s="22">
        <v>31141161.476745699</v>
      </c>
      <c r="W2055" s="22">
        <v>30155002.864481699</v>
      </c>
      <c r="X2055" s="22">
        <v>34966160.767821997</v>
      </c>
      <c r="Y2055" s="22">
        <v>37103559.043402299</v>
      </c>
      <c r="Z2055" s="22">
        <v>25986381.450616699</v>
      </c>
      <c r="AA2055" s="22">
        <v>37853494.003409803</v>
      </c>
      <c r="AB2055" s="22">
        <v>51200744.565394603</v>
      </c>
      <c r="AC2055" s="22">
        <v>49579487.010175802</v>
      </c>
      <c r="AD2055" s="22">
        <v>39090921.5442058</v>
      </c>
      <c r="AE2055" s="22">
        <v>36290408.824631102</v>
      </c>
    </row>
    <row r="2056" spans="1:31" x14ac:dyDescent="0.35">
      <c r="A2056" s="22" t="s">
        <v>6155</v>
      </c>
      <c r="B2056" s="22">
        <v>1</v>
      </c>
      <c r="C2056" s="22">
        <v>44.12</v>
      </c>
      <c r="D2056" s="22" t="s">
        <v>6156</v>
      </c>
      <c r="E2056" s="22">
        <f t="shared" si="161"/>
        <v>0.35404011935198082</v>
      </c>
      <c r="F2056" s="22">
        <f t="shared" si="160"/>
        <v>7.787584272172768E-3</v>
      </c>
      <c r="G2056" s="22">
        <f t="shared" si="162"/>
        <v>0.61835809586912738</v>
      </c>
      <c r="H2056" s="22">
        <f t="shared" si="163"/>
        <v>5.7446749229216124E-2</v>
      </c>
      <c r="I2056" s="22">
        <f t="shared" si="164"/>
        <v>0.82081402514180313</v>
      </c>
      <c r="J2056" s="25">
        <v>0.34899131773312198</v>
      </c>
      <c r="K2056" s="22" t="s">
        <v>6157</v>
      </c>
      <c r="L2056" s="22">
        <v>69382.194327997393</v>
      </c>
      <c r="M2056" s="22">
        <v>75046.167638380997</v>
      </c>
      <c r="N2056" s="22">
        <v>83417.915470298802</v>
      </c>
      <c r="O2056" s="22">
        <v>62840.621931961403</v>
      </c>
      <c r="P2056" s="22">
        <v>108005.892787191</v>
      </c>
      <c r="Q2056" s="22">
        <v>7485.2262391499899</v>
      </c>
      <c r="R2056" s="22">
        <v>75745.570803464099</v>
      </c>
      <c r="S2056" s="22">
        <v>27309.593656761499</v>
      </c>
      <c r="T2056" s="22">
        <v>12166.748725968901</v>
      </c>
      <c r="U2056" s="22">
        <v>18446.104294279899</v>
      </c>
      <c r="V2056" s="22">
        <v>102880.862369244</v>
      </c>
      <c r="W2056" s="22">
        <v>72139.794974588498</v>
      </c>
      <c r="X2056" s="22">
        <v>107559.68118981599</v>
      </c>
      <c r="Y2056" s="22">
        <v>140997.267842092</v>
      </c>
      <c r="Z2056" s="22">
        <v>62150.926451109997</v>
      </c>
      <c r="AA2056" s="22">
        <v>64833.291875070099</v>
      </c>
      <c r="AB2056" s="22">
        <v>63275.4767901257</v>
      </c>
      <c r="AC2056" s="22">
        <v>70037.9516650523</v>
      </c>
      <c r="AD2056" s="22">
        <v>24782.412740213</v>
      </c>
      <c r="AE2056" s="22">
        <v>77425.0375976551</v>
      </c>
    </row>
    <row r="2057" spans="1:31" x14ac:dyDescent="0.35">
      <c r="A2057" s="22" t="s">
        <v>6158</v>
      </c>
      <c r="B2057" s="22">
        <v>1</v>
      </c>
      <c r="C2057" s="22">
        <v>27.54</v>
      </c>
      <c r="D2057" s="22" t="s">
        <v>6159</v>
      </c>
      <c r="E2057" s="22">
        <f t="shared" si="161"/>
        <v>1.6369782596873863</v>
      </c>
      <c r="F2057" s="22">
        <f t="shared" si="160"/>
        <v>0.25199737851922943</v>
      </c>
      <c r="G2057" s="22">
        <f t="shared" si="162"/>
        <v>1.0362257857232797</v>
      </c>
      <c r="H2057" s="22">
        <f t="shared" si="163"/>
        <v>0.89626770239281583</v>
      </c>
      <c r="I2057" s="22">
        <f t="shared" si="164"/>
        <v>0.66306824353919291</v>
      </c>
      <c r="J2057" s="25">
        <v>6.3043227450388997E-2</v>
      </c>
      <c r="K2057" s="22" t="s">
        <v>6160</v>
      </c>
      <c r="L2057" s="22">
        <v>14161.742060037201</v>
      </c>
      <c r="M2057" s="22">
        <v>14516.381787042001</v>
      </c>
      <c r="N2057" s="22">
        <v>29232.0667935247</v>
      </c>
      <c r="O2057" s="22">
        <v>36454.829803431501</v>
      </c>
      <c r="P2057" s="22">
        <v>30230.1220367928</v>
      </c>
      <c r="Q2057" s="22">
        <v>85220.582548287493</v>
      </c>
      <c r="R2057" s="22">
        <v>47272.805116370102</v>
      </c>
      <c r="S2057" s="22">
        <v>22786.6442756531</v>
      </c>
      <c r="T2057" s="22">
        <v>27535.399601285299</v>
      </c>
      <c r="U2057" s="22">
        <v>21144.1079621721</v>
      </c>
      <c r="V2057" s="22">
        <v>33082.278231310796</v>
      </c>
      <c r="W2057" s="22">
        <v>50672.903764698502</v>
      </c>
      <c r="X2057" s="22">
        <v>39122.423906040698</v>
      </c>
      <c r="Y2057" s="22">
        <v>34263.265524971503</v>
      </c>
      <c r="Z2057" s="22">
        <v>30766.095457396299</v>
      </c>
      <c r="AA2057" s="22">
        <v>28138.195841691999</v>
      </c>
      <c r="AB2057" s="22">
        <v>8742.0457889041209</v>
      </c>
      <c r="AC2057" s="22">
        <v>49680.54145348</v>
      </c>
      <c r="AD2057" s="22">
        <v>63900.274439934503</v>
      </c>
      <c r="AE2057" s="22">
        <v>44252.986878673502</v>
      </c>
    </row>
    <row r="2058" spans="1:31" x14ac:dyDescent="0.35">
      <c r="A2058" s="22" t="s">
        <v>6161</v>
      </c>
      <c r="B2058" s="22">
        <v>9</v>
      </c>
      <c r="C2058" s="22">
        <v>601.66999999999996</v>
      </c>
      <c r="D2058" s="24" t="s">
        <v>6162</v>
      </c>
      <c r="E2058" s="22">
        <f t="shared" si="161"/>
        <v>1.2273045045262285</v>
      </c>
      <c r="F2058" s="22">
        <f t="shared" si="160"/>
        <v>2.7202335802980253E-2</v>
      </c>
      <c r="G2058" s="22">
        <f t="shared" si="162"/>
        <v>0.91329919883528987</v>
      </c>
      <c r="H2058" s="22">
        <f t="shared" si="163"/>
        <v>0.15258431245487764</v>
      </c>
      <c r="I2058" s="22">
        <f t="shared" si="164"/>
        <v>0.85442920003962419</v>
      </c>
      <c r="J2058" s="25">
        <v>1.82729724224381E-2</v>
      </c>
      <c r="K2058" s="22" t="s">
        <v>6163</v>
      </c>
      <c r="L2058" s="22">
        <v>12219789.250203</v>
      </c>
      <c r="M2058" s="22">
        <v>11991452.033915101</v>
      </c>
      <c r="N2058" s="22">
        <v>11350861.1404563</v>
      </c>
      <c r="O2058" s="22">
        <v>13300699.8338346</v>
      </c>
      <c r="P2058" s="22">
        <v>13444475.049285799</v>
      </c>
      <c r="Q2058" s="22">
        <v>18926134.96649</v>
      </c>
      <c r="R2058" s="22">
        <v>14148739.201588601</v>
      </c>
      <c r="S2058" s="22">
        <v>13292916.399994999</v>
      </c>
      <c r="T2058" s="22">
        <v>15406032.7211868</v>
      </c>
      <c r="U2058" s="22">
        <v>14696178.815238301</v>
      </c>
      <c r="V2058" s="22">
        <v>16828811.205052599</v>
      </c>
      <c r="W2058" s="22">
        <v>14758359.430774299</v>
      </c>
      <c r="X2058" s="22">
        <v>14484171.8329085</v>
      </c>
      <c r="Y2058" s="22">
        <v>13184481.1881376</v>
      </c>
      <c r="Z2058" s="22">
        <v>13666868.246453</v>
      </c>
      <c r="AA2058" s="22">
        <v>14553600.448142</v>
      </c>
      <c r="AB2058" s="22">
        <v>12372010.1244829</v>
      </c>
      <c r="AC2058" s="22">
        <v>12097019.7646538</v>
      </c>
      <c r="AD2058" s="22">
        <v>13258555.824042199</v>
      </c>
      <c r="AE2058" s="22">
        <v>14319049.9308994</v>
      </c>
    </row>
    <row r="2059" spans="1:31" x14ac:dyDescent="0.35">
      <c r="A2059" s="22" t="s">
        <v>6164</v>
      </c>
      <c r="B2059" s="22">
        <v>5</v>
      </c>
      <c r="C2059" s="22">
        <v>237.77</v>
      </c>
      <c r="D2059" s="24" t="s">
        <v>6165</v>
      </c>
      <c r="E2059" s="22">
        <f t="shared" si="161"/>
        <v>1.223321975566287</v>
      </c>
      <c r="F2059" s="22">
        <f t="shared" si="160"/>
        <v>0.17775260153265143</v>
      </c>
      <c r="G2059" s="22">
        <f t="shared" si="162"/>
        <v>1.0364413475173626</v>
      </c>
      <c r="H2059" s="22">
        <f t="shared" si="163"/>
        <v>0.46907246673025482</v>
      </c>
      <c r="I2059" s="22">
        <f t="shared" si="164"/>
        <v>1.0480783795482866</v>
      </c>
      <c r="J2059" s="25">
        <v>0.403125285309272</v>
      </c>
      <c r="K2059" s="22" t="s">
        <v>6166</v>
      </c>
      <c r="L2059" s="22">
        <v>2620178.06329278</v>
      </c>
      <c r="M2059" s="22">
        <v>2635277.2830082602</v>
      </c>
      <c r="N2059" s="22">
        <v>2930108.1968405801</v>
      </c>
      <c r="O2059" s="22">
        <v>2730052.2375984001</v>
      </c>
      <c r="P2059" s="22">
        <v>2332223.7941720001</v>
      </c>
      <c r="Q2059" s="22">
        <v>4618927.4806286898</v>
      </c>
      <c r="R2059" s="22">
        <v>3014314.0293566301</v>
      </c>
      <c r="S2059" s="22">
        <v>2262869.1036100499</v>
      </c>
      <c r="T2059" s="22">
        <v>2933240.3588288999</v>
      </c>
      <c r="U2059" s="22">
        <v>3377022.3083423399</v>
      </c>
      <c r="V2059" s="22">
        <v>2522860.8132328698</v>
      </c>
      <c r="W2059" s="22">
        <v>2410603.0474797199</v>
      </c>
      <c r="X2059" s="22">
        <v>2242436.2201411799</v>
      </c>
      <c r="Y2059" s="22">
        <v>2664171.2756544501</v>
      </c>
      <c r="Z2059" s="22">
        <v>2800051.5898516998</v>
      </c>
      <c r="AA2059" s="22">
        <v>2908653.1910458799</v>
      </c>
      <c r="AB2059" s="22">
        <v>2521864.6962266802</v>
      </c>
      <c r="AC2059" s="22">
        <v>2573751.4027192499</v>
      </c>
      <c r="AD2059" s="22">
        <v>2531049.3927036002</v>
      </c>
      <c r="AE2059" s="22">
        <v>2565427.376615</v>
      </c>
    </row>
    <row r="2060" spans="1:31" x14ac:dyDescent="0.35">
      <c r="A2060" s="22" t="s">
        <v>6167</v>
      </c>
      <c r="B2060" s="22">
        <v>2</v>
      </c>
      <c r="C2060" s="22">
        <v>62.27</v>
      </c>
      <c r="D2060" s="24" t="s">
        <v>6168</v>
      </c>
      <c r="E2060" s="22">
        <f t="shared" si="161"/>
        <v>0.72795219805725742</v>
      </c>
      <c r="F2060" s="22">
        <f t="shared" si="160"/>
        <v>0.21274160810400805</v>
      </c>
      <c r="G2060" s="22">
        <f t="shared" si="162"/>
        <v>1.1213520891304054</v>
      </c>
      <c r="H2060" s="22">
        <f t="shared" si="163"/>
        <v>0.56439804671726579</v>
      </c>
      <c r="I2060" s="22">
        <f t="shared" si="164"/>
        <v>1.4061282066064507</v>
      </c>
      <c r="J2060" s="25">
        <v>0.16355897077388901</v>
      </c>
      <c r="K2060" s="22" t="s">
        <v>6169</v>
      </c>
      <c r="L2060" s="22">
        <v>171716.79123505999</v>
      </c>
      <c r="M2060" s="22">
        <v>325709.354080975</v>
      </c>
      <c r="N2060" s="22">
        <v>217599.931441489</v>
      </c>
      <c r="O2060" s="22">
        <v>373432.62319998402</v>
      </c>
      <c r="P2060" s="22">
        <v>211770.41768532799</v>
      </c>
      <c r="Q2060" s="22">
        <v>330253.873225577</v>
      </c>
      <c r="R2060" s="22">
        <v>132526.095272593</v>
      </c>
      <c r="S2060" s="22">
        <v>156904.12585016101</v>
      </c>
      <c r="T2060" s="22">
        <v>160662.974332752</v>
      </c>
      <c r="U2060" s="22">
        <v>166157.575485068</v>
      </c>
      <c r="V2060" s="22">
        <v>248297.79409705399</v>
      </c>
      <c r="W2060" s="22">
        <v>212566.942998816</v>
      </c>
      <c r="X2060" s="22">
        <v>118050.41899910499</v>
      </c>
      <c r="Y2060" s="22">
        <v>102082.14017954499</v>
      </c>
      <c r="Z2060" s="22">
        <v>243690.16219045801</v>
      </c>
      <c r="AA2060" s="22">
        <v>208776.58770553401</v>
      </c>
      <c r="AB2060" s="22">
        <v>211643.99465218899</v>
      </c>
      <c r="AC2060" s="22">
        <v>182611.721741819</v>
      </c>
      <c r="AD2060" s="22">
        <v>278139.75935744599</v>
      </c>
      <c r="AE2060" s="22">
        <v>155728.14988539999</v>
      </c>
    </row>
    <row r="2061" spans="1:31" x14ac:dyDescent="0.35">
      <c r="A2061" s="22" t="s">
        <v>6170</v>
      </c>
      <c r="B2061" s="22">
        <v>1</v>
      </c>
      <c r="C2061" s="22">
        <v>20.58</v>
      </c>
      <c r="D2061" s="22" t="s">
        <v>6171</v>
      </c>
      <c r="E2061" s="22">
        <f t="shared" si="161"/>
        <v>1.5100413845768554</v>
      </c>
      <c r="F2061" s="22">
        <f t="shared" si="160"/>
        <v>1.4903692257620602E-2</v>
      </c>
      <c r="G2061" s="22">
        <f t="shared" si="162"/>
        <v>0.54509073204185454</v>
      </c>
      <c r="H2061" s="22">
        <f t="shared" si="163"/>
        <v>1.5798568442176687E-4</v>
      </c>
      <c r="I2061" s="22">
        <f t="shared" si="164"/>
        <v>0.66292960551754521</v>
      </c>
      <c r="J2061" s="25">
        <v>9.8411805485159008E-3</v>
      </c>
      <c r="K2061" s="22" t="s">
        <v>6172</v>
      </c>
      <c r="L2061" s="22">
        <v>18944.4414363619</v>
      </c>
      <c r="M2061" s="22">
        <v>33079.890996309899</v>
      </c>
      <c r="N2061" s="22">
        <v>25879.772747725401</v>
      </c>
      <c r="O2061" s="22">
        <v>36252.8932363641</v>
      </c>
      <c r="P2061" s="22">
        <v>21101.614274155501</v>
      </c>
      <c r="Q2061" s="22">
        <v>34672.625821559501</v>
      </c>
      <c r="R2061" s="22">
        <v>52145.000386830303</v>
      </c>
      <c r="S2061" s="22">
        <v>38707.353462725201</v>
      </c>
      <c r="T2061" s="22">
        <v>39932.107403871101</v>
      </c>
      <c r="U2061" s="22">
        <v>38789.015708750499</v>
      </c>
      <c r="V2061" s="22">
        <v>40299.891354083498</v>
      </c>
      <c r="W2061" s="22">
        <v>41957.207060176297</v>
      </c>
      <c r="X2061" s="22">
        <v>35293.630448394499</v>
      </c>
      <c r="Y2061" s="22">
        <v>43276.689388874998</v>
      </c>
      <c r="Z2061" s="22">
        <v>43204.218841101698</v>
      </c>
      <c r="AA2061" s="22">
        <v>18694.374375384399</v>
      </c>
      <c r="AB2061" s="22">
        <v>16345.013028224799</v>
      </c>
      <c r="AC2061" s="22">
        <v>25213.9068338332</v>
      </c>
      <c r="AD2061" s="22">
        <v>29607.088039029299</v>
      </c>
      <c r="AE2061" s="22">
        <v>21355.372146048499</v>
      </c>
    </row>
    <row r="2062" spans="1:31" x14ac:dyDescent="0.35">
      <c r="A2062" s="22" t="s">
        <v>6173</v>
      </c>
      <c r="B2062" s="22">
        <v>5</v>
      </c>
      <c r="C2062" s="22">
        <v>172.53</v>
      </c>
      <c r="D2062" s="24" t="s">
        <v>6174</v>
      </c>
      <c r="E2062" s="22">
        <f t="shared" si="161"/>
        <v>1.068219684047607</v>
      </c>
      <c r="F2062" s="22">
        <f t="shared" si="160"/>
        <v>0.24481960587387938</v>
      </c>
      <c r="G2062" s="22">
        <f t="shared" si="162"/>
        <v>0.86189333159805648</v>
      </c>
      <c r="H2062" s="22">
        <f t="shared" si="163"/>
        <v>5.1287871833285001E-3</v>
      </c>
      <c r="I2062" s="22">
        <f t="shared" si="164"/>
        <v>1.008581182936789</v>
      </c>
      <c r="J2062" s="25">
        <v>0.88461551846269704</v>
      </c>
      <c r="K2062" s="22" t="s">
        <v>6175</v>
      </c>
      <c r="L2062" s="22">
        <v>604640.03789180901</v>
      </c>
      <c r="M2062" s="22">
        <v>568500.91916884296</v>
      </c>
      <c r="N2062" s="22">
        <v>597460.96869352704</v>
      </c>
      <c r="O2062" s="22">
        <v>672293.64861145697</v>
      </c>
      <c r="P2062" s="22">
        <v>695033.54290406895</v>
      </c>
      <c r="Q2062" s="22">
        <v>687918.09658923896</v>
      </c>
      <c r="R2062" s="22">
        <v>662603.25503018801</v>
      </c>
      <c r="S2062" s="22">
        <v>607192.33478536701</v>
      </c>
      <c r="T2062" s="22">
        <v>642363.60586371704</v>
      </c>
      <c r="U2062" s="22">
        <v>751920.35794511996</v>
      </c>
      <c r="V2062" s="22">
        <v>610069.19716969703</v>
      </c>
      <c r="W2062" s="22">
        <v>651425.79937350098</v>
      </c>
      <c r="X2062" s="22">
        <v>626822.00568088202</v>
      </c>
      <c r="Y2062" s="22">
        <v>606768.10816943506</v>
      </c>
      <c r="Z2062" s="22">
        <v>616145.96386931895</v>
      </c>
      <c r="AA2062" s="22">
        <v>557320.77237800695</v>
      </c>
      <c r="AB2062" s="22">
        <v>508090.22830920998</v>
      </c>
      <c r="AC2062" s="22">
        <v>467992.767017267</v>
      </c>
      <c r="AD2062" s="22">
        <v>567152.48621930496</v>
      </c>
      <c r="AE2062" s="22">
        <v>580993.06204400503</v>
      </c>
    </row>
    <row r="2063" spans="1:31" x14ac:dyDescent="0.35">
      <c r="A2063" s="22" t="s">
        <v>6176</v>
      </c>
      <c r="B2063" s="22">
        <v>1089</v>
      </c>
      <c r="C2063" s="22">
        <v>67190.63</v>
      </c>
      <c r="D2063" s="24" t="s">
        <v>6177</v>
      </c>
      <c r="E2063" s="22">
        <f t="shared" si="161"/>
        <v>1.1154579052446278</v>
      </c>
      <c r="F2063" s="22">
        <f t="shared" si="160"/>
        <v>0.16342852214241874</v>
      </c>
      <c r="G2063" s="22">
        <f t="shared" si="162"/>
        <v>0.89722965966515555</v>
      </c>
      <c r="H2063" s="22">
        <f t="shared" si="163"/>
        <v>0.16713958722812958</v>
      </c>
      <c r="I2063" s="22">
        <f t="shared" si="164"/>
        <v>1.0083379163366701</v>
      </c>
      <c r="J2063" s="25">
        <v>0.95732762199191701</v>
      </c>
      <c r="K2063" s="22" t="s">
        <v>6178</v>
      </c>
      <c r="L2063" s="22">
        <v>3330711307.76613</v>
      </c>
      <c r="M2063" s="22">
        <v>2809361601.1120901</v>
      </c>
      <c r="N2063" s="22">
        <v>2870305701.85537</v>
      </c>
      <c r="O2063" s="22">
        <v>2239588771.1088901</v>
      </c>
      <c r="P2063" s="22">
        <v>3081264392.3265901</v>
      </c>
      <c r="Q2063" s="22">
        <v>3261304088.27526</v>
      </c>
      <c r="R2063" s="22">
        <v>3591463321.8169398</v>
      </c>
      <c r="S2063" s="22">
        <v>2906614478.8008199</v>
      </c>
      <c r="T2063" s="22">
        <v>3197117856.1988802</v>
      </c>
      <c r="U2063" s="22">
        <v>3029386029.2979798</v>
      </c>
      <c r="V2063" s="22">
        <v>2528541415.5501599</v>
      </c>
      <c r="W2063" s="22">
        <v>2586272695.3392</v>
      </c>
      <c r="X2063" s="22">
        <v>2758101169.9438</v>
      </c>
      <c r="Y2063" s="22">
        <v>3235513775.0866098</v>
      </c>
      <c r="Z2063" s="22">
        <v>3104298187.5771098</v>
      </c>
      <c r="AA2063" s="22">
        <v>2655201212.00596</v>
      </c>
      <c r="AB2063" s="22">
        <v>2219549071.7216601</v>
      </c>
      <c r="AC2063" s="22">
        <v>2357258275.8073401</v>
      </c>
      <c r="AD2063" s="22">
        <v>2537202428.1072698</v>
      </c>
      <c r="AE2063" s="22">
        <v>2982869439.9541602</v>
      </c>
    </row>
    <row r="2064" spans="1:31" x14ac:dyDescent="0.35">
      <c r="A2064" s="22" t="s">
        <v>6179</v>
      </c>
      <c r="B2064" s="22">
        <v>5</v>
      </c>
      <c r="C2064" s="22">
        <v>291.41000000000003</v>
      </c>
      <c r="D2064" s="24" t="s">
        <v>6180</v>
      </c>
      <c r="E2064" s="22">
        <f t="shared" si="161"/>
        <v>0.91184080233984222</v>
      </c>
      <c r="F2064" s="22">
        <f t="shared" si="160"/>
        <v>0.27148071196299506</v>
      </c>
      <c r="G2064" s="22">
        <f t="shared" si="162"/>
        <v>1.2826667659315485</v>
      </c>
      <c r="H2064" s="22">
        <f t="shared" si="163"/>
        <v>1.6588588575005909E-2</v>
      </c>
      <c r="I2064" s="22">
        <f t="shared" si="164"/>
        <v>1.1348861908847359</v>
      </c>
      <c r="J2064" s="25">
        <v>0.115635553995458</v>
      </c>
      <c r="K2064" s="22" t="s">
        <v>6181</v>
      </c>
      <c r="L2064" s="22">
        <v>29429525.3680146</v>
      </c>
      <c r="M2064" s="22">
        <v>39114550.572465003</v>
      </c>
      <c r="N2064" s="22">
        <v>38159156.155876897</v>
      </c>
      <c r="O2064" s="22">
        <v>41317030.561364502</v>
      </c>
      <c r="P2064" s="22">
        <v>34860620.582215697</v>
      </c>
      <c r="Q2064" s="22">
        <v>37605622.152702801</v>
      </c>
      <c r="R2064" s="22">
        <v>33598967.627733901</v>
      </c>
      <c r="S2064" s="22">
        <v>36531457.698169403</v>
      </c>
      <c r="T2064" s="22">
        <v>31222390.316687401</v>
      </c>
      <c r="U2064" s="22">
        <v>27799813.5108294</v>
      </c>
      <c r="V2064" s="22">
        <v>35289723.173931003</v>
      </c>
      <c r="W2064" s="22">
        <v>33339948.284385499</v>
      </c>
      <c r="X2064" s="22">
        <v>30623544.045989301</v>
      </c>
      <c r="Y2064" s="22">
        <v>28780794.349935599</v>
      </c>
      <c r="Z2064" s="22">
        <v>33110679.991148502</v>
      </c>
      <c r="AA2064" s="22">
        <v>32972129.4505945</v>
      </c>
      <c r="AB2064" s="22">
        <v>43941691.6050428</v>
      </c>
      <c r="AC2064" s="22">
        <v>45190498.485797599</v>
      </c>
      <c r="AD2064" s="22">
        <v>47900865.996042103</v>
      </c>
      <c r="AE2064" s="22">
        <v>36689752.633551702</v>
      </c>
    </row>
    <row r="2065" spans="1:31" x14ac:dyDescent="0.35">
      <c r="A2065" s="22" t="s">
        <v>6182</v>
      </c>
      <c r="B2065" s="22">
        <v>1</v>
      </c>
      <c r="C2065" s="22">
        <v>1842.42</v>
      </c>
      <c r="D2065" s="22" t="s">
        <v>6183</v>
      </c>
      <c r="E2065" s="22">
        <f t="shared" si="161"/>
        <v>1.0797988857107166</v>
      </c>
      <c r="F2065" s="22">
        <f t="shared" si="160"/>
        <v>0.61426294289410854</v>
      </c>
      <c r="G2065" s="22">
        <f t="shared" si="162"/>
        <v>3.5771898852697319</v>
      </c>
      <c r="H2065" s="22">
        <f t="shared" si="163"/>
        <v>2.8964945145176297E-4</v>
      </c>
      <c r="I2065" s="22">
        <f t="shared" si="164"/>
        <v>3.259130528484846</v>
      </c>
      <c r="J2065" s="25">
        <v>6.3962587531469703E-3</v>
      </c>
      <c r="K2065" s="22" t="s">
        <v>6184</v>
      </c>
      <c r="L2065" s="22">
        <v>96567.211318451402</v>
      </c>
      <c r="M2065" s="22">
        <v>105230.634836941</v>
      </c>
      <c r="N2065" s="22">
        <v>61431.902728582798</v>
      </c>
      <c r="O2065" s="22">
        <v>93268.7990947629</v>
      </c>
      <c r="P2065" s="22">
        <v>78118.914805633394</v>
      </c>
      <c r="Q2065" s="22">
        <v>126248.020969955</v>
      </c>
      <c r="R2065" s="22">
        <v>82189.150188784493</v>
      </c>
      <c r="S2065" s="22">
        <v>104058.155652991</v>
      </c>
      <c r="T2065" s="22">
        <v>62011.091734457201</v>
      </c>
      <c r="U2065" s="22">
        <v>94793.033478795405</v>
      </c>
      <c r="V2065" s="22">
        <v>6318.5501537032096</v>
      </c>
      <c r="W2065" s="22">
        <v>33874.014848589097</v>
      </c>
      <c r="X2065" s="22">
        <v>16260.062761360099</v>
      </c>
      <c r="Y2065" s="22">
        <v>17015.353428581198</v>
      </c>
      <c r="Z2065" s="22">
        <v>59885.825593290603</v>
      </c>
      <c r="AA2065" s="22">
        <v>112399.106230976</v>
      </c>
      <c r="AB2065" s="22">
        <v>98824.629906982198</v>
      </c>
      <c r="AC2065" s="22">
        <v>97912.811762404104</v>
      </c>
      <c r="AD2065" s="22">
        <v>73957.431160157299</v>
      </c>
      <c r="AE2065" s="22">
        <v>93937.909734871602</v>
      </c>
    </row>
    <row r="2066" spans="1:31" x14ac:dyDescent="0.35">
      <c r="A2066" s="22" t="s">
        <v>6185</v>
      </c>
      <c r="B2066" s="22">
        <v>4</v>
      </c>
      <c r="C2066" s="22">
        <v>1861.55</v>
      </c>
      <c r="D2066" s="24" t="s">
        <v>6186</v>
      </c>
      <c r="E2066" s="22">
        <f t="shared" si="161"/>
        <v>0.98111410023252843</v>
      </c>
      <c r="F2066" s="22">
        <f t="shared" si="160"/>
        <v>0.82908643317494379</v>
      </c>
      <c r="G2066" s="22">
        <f t="shared" si="162"/>
        <v>0.9986854100211654</v>
      </c>
      <c r="H2066" s="22">
        <f t="shared" si="163"/>
        <v>0.98384063682116318</v>
      </c>
      <c r="I2066" s="22">
        <f t="shared" si="164"/>
        <v>1.1796566180337145</v>
      </c>
      <c r="J2066" s="25">
        <v>0.10384462352728401</v>
      </c>
      <c r="K2066" s="22" t="s">
        <v>6187</v>
      </c>
      <c r="L2066" s="22">
        <v>26913032.119711999</v>
      </c>
      <c r="M2066" s="22">
        <v>35071497.953237399</v>
      </c>
      <c r="N2066" s="22">
        <v>22991363.1558742</v>
      </c>
      <c r="O2066" s="22">
        <v>29896442.9992502</v>
      </c>
      <c r="P2066" s="22">
        <v>32282380.037801199</v>
      </c>
      <c r="Q2066" s="22">
        <v>26190409.9910441</v>
      </c>
      <c r="R2066" s="22">
        <v>33470262.2895604</v>
      </c>
      <c r="S2066" s="22">
        <v>27658328.428397801</v>
      </c>
      <c r="T2066" s="22">
        <v>26770298.771472398</v>
      </c>
      <c r="U2066" s="22">
        <v>30286267.563692302</v>
      </c>
      <c r="V2066" s="22">
        <v>26263643.272939</v>
      </c>
      <c r="W2066" s="22">
        <v>27785279.803552501</v>
      </c>
      <c r="X2066" s="22">
        <v>21914743.438571502</v>
      </c>
      <c r="Y2066" s="22">
        <v>26077904.0442518</v>
      </c>
      <c r="Z2066" s="22">
        <v>22702116.727547299</v>
      </c>
      <c r="AA2066" s="22">
        <v>28743757.254519001</v>
      </c>
      <c r="AB2066" s="22">
        <v>22556273.120498098</v>
      </c>
      <c r="AC2066" s="22">
        <v>23018051.7407315</v>
      </c>
      <c r="AD2066" s="22">
        <v>25295752.721939601</v>
      </c>
      <c r="AE2066" s="22">
        <v>24965865.647943702</v>
      </c>
    </row>
    <row r="2067" spans="1:31" x14ac:dyDescent="0.35">
      <c r="A2067" s="22" t="s">
        <v>6188</v>
      </c>
      <c r="B2067" s="22">
        <v>4</v>
      </c>
      <c r="C2067" s="22">
        <v>1278.78</v>
      </c>
      <c r="D2067" s="24" t="s">
        <v>6189</v>
      </c>
      <c r="E2067" s="22">
        <f t="shared" si="161"/>
        <v>1.052252321291318</v>
      </c>
      <c r="F2067" s="22">
        <f t="shared" si="160"/>
        <v>0.63046973184054655</v>
      </c>
      <c r="G2067" s="22">
        <f t="shared" si="162"/>
        <v>0.76946668405664187</v>
      </c>
      <c r="H2067" s="22">
        <f t="shared" si="163"/>
        <v>8.1960611997909227E-3</v>
      </c>
      <c r="I2067" s="22">
        <f t="shared" si="164"/>
        <v>0.87489318474388988</v>
      </c>
      <c r="J2067" s="25">
        <v>0.16044551125447601</v>
      </c>
      <c r="K2067" s="22" t="s">
        <v>6190</v>
      </c>
      <c r="L2067" s="22">
        <v>3835814.0434956099</v>
      </c>
      <c r="M2067" s="22">
        <v>4212343.7717677802</v>
      </c>
      <c r="N2067" s="22">
        <v>3593886.385944</v>
      </c>
      <c r="O2067" s="22">
        <v>3920128.7197431498</v>
      </c>
      <c r="P2067" s="22">
        <v>5444185.1108754603</v>
      </c>
      <c r="Q2067" s="22">
        <v>3628616.06340174</v>
      </c>
      <c r="R2067" s="22">
        <v>5403690.34504967</v>
      </c>
      <c r="S2067" s="22">
        <v>4075438.6541210101</v>
      </c>
      <c r="T2067" s="22">
        <v>4462862.5210080501</v>
      </c>
      <c r="U2067" s="22">
        <v>4533381.4172849599</v>
      </c>
      <c r="V2067" s="22">
        <v>4699387.3238093704</v>
      </c>
      <c r="W2067" s="22">
        <v>5091213.4900016896</v>
      </c>
      <c r="X2067" s="22">
        <v>4538291.7439171802</v>
      </c>
      <c r="Y2067" s="22">
        <v>5600851.1168804001</v>
      </c>
      <c r="Z2067" s="22">
        <v>4080453.6821981301</v>
      </c>
      <c r="AA2067" s="22">
        <v>4100485.2777879001</v>
      </c>
      <c r="AB2067" s="22">
        <v>3303461.8278433899</v>
      </c>
      <c r="AC2067" s="22">
        <v>3376982.45795028</v>
      </c>
      <c r="AD2067" s="22">
        <v>3512028.2165841302</v>
      </c>
      <c r="AE2067" s="22">
        <v>4182089.1635219501</v>
      </c>
    </row>
    <row r="2068" spans="1:31" x14ac:dyDescent="0.35">
      <c r="A2068" s="22" t="s">
        <v>6191</v>
      </c>
      <c r="B2068" s="22">
        <v>1</v>
      </c>
      <c r="C2068" s="22">
        <v>204.74</v>
      </c>
      <c r="D2068" s="22" t="s">
        <v>6192</v>
      </c>
      <c r="E2068" s="22">
        <f t="shared" si="161"/>
        <v>0.79013610390802014</v>
      </c>
      <c r="F2068" s="22">
        <f t="shared" si="160"/>
        <v>0.67577378008428179</v>
      </c>
      <c r="G2068" s="22">
        <f t="shared" si="162"/>
        <v>1.1703100639990687</v>
      </c>
      <c r="H2068" s="22">
        <f t="shared" si="163"/>
        <v>0.85372797602699846</v>
      </c>
      <c r="I2068" s="22">
        <f t="shared" si="164"/>
        <v>0.42551783415132755</v>
      </c>
      <c r="J2068" s="25">
        <v>0.27949315939363001</v>
      </c>
      <c r="K2068" s="22" t="s">
        <v>6193</v>
      </c>
      <c r="L2068" s="22">
        <v>0</v>
      </c>
      <c r="M2068" s="22">
        <v>26130.2220594389</v>
      </c>
      <c r="N2068" s="22">
        <v>13161.3066781404</v>
      </c>
      <c r="O2068" s="22">
        <v>39125.809587062096</v>
      </c>
      <c r="P2068" s="22">
        <v>12572.8264397522</v>
      </c>
      <c r="Q2068" s="22">
        <v>0</v>
      </c>
      <c r="R2068" s="22">
        <v>8468.4218583027796</v>
      </c>
      <c r="S2068" s="22">
        <v>17879.592455250899</v>
      </c>
      <c r="T2068" s="22">
        <v>11263.0238320722</v>
      </c>
      <c r="U2068" s="22">
        <v>34283.576135260897</v>
      </c>
      <c r="V2068" s="22">
        <v>16511.862927722701</v>
      </c>
      <c r="W2068" s="22">
        <v>7804.5738302393802</v>
      </c>
      <c r="X2068" s="22">
        <v>63625.622165960202</v>
      </c>
      <c r="Y2068" s="22">
        <v>90918.042170143395</v>
      </c>
      <c r="Z2068" s="22">
        <v>34973.8618134317</v>
      </c>
      <c r="AA2068" s="22">
        <v>0</v>
      </c>
      <c r="AB2068" s="22">
        <v>23565.394555472601</v>
      </c>
      <c r="AC2068" s="22">
        <v>18723.067440766201</v>
      </c>
      <c r="AD2068" s="22">
        <v>18739.7928836789</v>
      </c>
      <c r="AE2068" s="22">
        <v>189223.78393552999</v>
      </c>
    </row>
    <row r="2069" spans="1:31" x14ac:dyDescent="0.35">
      <c r="A2069" s="22" t="s">
        <v>6194</v>
      </c>
      <c r="B2069" s="22">
        <v>1</v>
      </c>
      <c r="C2069" s="22">
        <v>1643.44</v>
      </c>
      <c r="D2069" s="22" t="s">
        <v>6195</v>
      </c>
      <c r="E2069" s="22">
        <f t="shared" si="161"/>
        <v>1.2648961581646239</v>
      </c>
      <c r="F2069" s="22">
        <f t="shared" si="160"/>
        <v>0.13177638908717354</v>
      </c>
      <c r="G2069" s="22">
        <f t="shared" si="162"/>
        <v>1.2505581333844438</v>
      </c>
      <c r="H2069" s="22">
        <f t="shared" si="163"/>
        <v>0.18648431317189074</v>
      </c>
      <c r="I2069" s="22">
        <f t="shared" si="164"/>
        <v>1.3608511555421439</v>
      </c>
      <c r="J2069" s="25">
        <v>5.4802119607454902E-2</v>
      </c>
      <c r="K2069" s="22" t="s">
        <v>6196</v>
      </c>
      <c r="L2069" s="22">
        <v>955142.31576734094</v>
      </c>
      <c r="M2069" s="22">
        <v>781968.06382015697</v>
      </c>
      <c r="N2069" s="22">
        <v>1010090.67826313</v>
      </c>
      <c r="O2069" s="22">
        <v>1016363.9450271199</v>
      </c>
      <c r="P2069" s="22">
        <v>1205321.0184542099</v>
      </c>
      <c r="Q2069" s="22">
        <v>957681.41085271596</v>
      </c>
      <c r="R2069" s="22">
        <v>1679133.1309356701</v>
      </c>
      <c r="S2069" s="22">
        <v>1447965.9169882201</v>
      </c>
      <c r="T2069" s="22">
        <v>947455.51296315202</v>
      </c>
      <c r="U2069" s="22">
        <v>1252888.86700094</v>
      </c>
      <c r="V2069" s="22">
        <v>756252.38674709701</v>
      </c>
      <c r="W2069" s="22">
        <v>515680.34957036102</v>
      </c>
      <c r="X2069" s="22">
        <v>534677.52293072105</v>
      </c>
      <c r="Y2069" s="22">
        <v>821534.17200382706</v>
      </c>
      <c r="Z2069" s="22">
        <v>1023163.06192672</v>
      </c>
      <c r="AA2069" s="22">
        <v>991075.10134224396</v>
      </c>
      <c r="AB2069" s="22">
        <v>1183982.16422249</v>
      </c>
      <c r="AC2069" s="22">
        <v>683067.36590174295</v>
      </c>
      <c r="AD2069" s="22">
        <v>887682.77349754202</v>
      </c>
      <c r="AE2069" s="22">
        <v>820364.87811820197</v>
      </c>
    </row>
    <row r="2070" spans="1:31" x14ac:dyDescent="0.35">
      <c r="A2070" s="22" t="s">
        <v>6197</v>
      </c>
      <c r="B2070" s="22">
        <v>1</v>
      </c>
      <c r="C2070" s="22">
        <v>2352.09</v>
      </c>
      <c r="D2070" s="22" t="s">
        <v>6198</v>
      </c>
      <c r="E2070" s="22">
        <f t="shared" si="161"/>
        <v>0.94153027268671985</v>
      </c>
      <c r="F2070" s="22">
        <f t="shared" si="160"/>
        <v>0.77843089809279964</v>
      </c>
      <c r="G2070" s="22">
        <f t="shared" si="162"/>
        <v>1.1733785376112464</v>
      </c>
      <c r="H2070" s="22">
        <f t="shared" si="163"/>
        <v>0.48512615877177201</v>
      </c>
      <c r="I2070" s="22">
        <f t="shared" si="164"/>
        <v>1.4069257563220585</v>
      </c>
      <c r="J2070" s="25">
        <v>0.14171133959526</v>
      </c>
      <c r="K2070" s="22" t="s">
        <v>6199</v>
      </c>
      <c r="L2070" s="22">
        <v>9507766.0653357897</v>
      </c>
      <c r="M2070" s="22">
        <v>8691189.7002056502</v>
      </c>
      <c r="N2070" s="22">
        <v>6769114.2688907897</v>
      </c>
      <c r="O2070" s="22">
        <v>10742321.1060702</v>
      </c>
      <c r="P2070" s="22">
        <v>8289160.5214196201</v>
      </c>
      <c r="Q2070" s="22">
        <v>12624281.123068999</v>
      </c>
      <c r="R2070" s="22">
        <v>8928297.7700283602</v>
      </c>
      <c r="S2070" s="22">
        <v>2660093.96971924</v>
      </c>
      <c r="T2070" s="22">
        <v>9780189.5002814699</v>
      </c>
      <c r="U2070" s="22">
        <v>7434047.5112448204</v>
      </c>
      <c r="V2070" s="22">
        <v>4432088.9913326902</v>
      </c>
      <c r="W2070" s="22">
        <v>9664442.4555982705</v>
      </c>
      <c r="X2070" s="22">
        <v>5874474.35291846</v>
      </c>
      <c r="Y2070" s="22">
        <v>9103046.9513678905</v>
      </c>
      <c r="Z2070" s="22">
        <v>2199489.1995280599</v>
      </c>
      <c r="AA2070" s="22">
        <v>7404689.8296754202</v>
      </c>
      <c r="AB2070" s="22">
        <v>7078801.2540920796</v>
      </c>
      <c r="AC2070" s="22">
        <v>8633218.7050212491</v>
      </c>
      <c r="AD2070" s="22">
        <v>5812904.7923904601</v>
      </c>
      <c r="AE2070" s="22">
        <v>7766088.3389103599</v>
      </c>
    </row>
    <row r="2071" spans="1:31" x14ac:dyDescent="0.35">
      <c r="A2071" s="22" t="s">
        <v>6200</v>
      </c>
      <c r="B2071" s="22">
        <v>2</v>
      </c>
      <c r="C2071" s="22">
        <v>1985.29</v>
      </c>
      <c r="D2071" s="24" t="s">
        <v>6201</v>
      </c>
      <c r="E2071" s="22">
        <f t="shared" si="161"/>
        <v>1.1127547103021744</v>
      </c>
      <c r="F2071" s="22">
        <f t="shared" si="160"/>
        <v>0.26623402784380878</v>
      </c>
      <c r="G2071" s="22">
        <f t="shared" si="162"/>
        <v>1.2651275697563984</v>
      </c>
      <c r="H2071" s="22">
        <f t="shared" si="163"/>
        <v>4.6256956379626445E-3</v>
      </c>
      <c r="I2071" s="22">
        <f t="shared" si="164"/>
        <v>1.144528137529037</v>
      </c>
      <c r="J2071" s="25">
        <v>0.18232898420779001</v>
      </c>
      <c r="K2071" s="22" t="s">
        <v>6202</v>
      </c>
      <c r="L2071" s="22">
        <v>2602632.22270572</v>
      </c>
      <c r="M2071" s="22">
        <v>3099242.7877015602</v>
      </c>
      <c r="N2071" s="22">
        <v>2405137.4935858198</v>
      </c>
      <c r="O2071" s="22">
        <v>3331509.1904109698</v>
      </c>
      <c r="P2071" s="22">
        <v>2386939.9937184001</v>
      </c>
      <c r="Q2071" s="22">
        <v>3432046.8422068302</v>
      </c>
      <c r="R2071" s="22">
        <v>3139692.13389022</v>
      </c>
      <c r="S2071" s="22">
        <v>2417979.8375230301</v>
      </c>
      <c r="T2071" s="22">
        <v>3062704.0914390301</v>
      </c>
      <c r="U2071" s="22">
        <v>3331924.7105014198</v>
      </c>
      <c r="V2071" s="22">
        <v>2057338.67877782</v>
      </c>
      <c r="W2071" s="22">
        <v>2676757.1265454101</v>
      </c>
      <c r="X2071" s="22">
        <v>2083468.3639523601</v>
      </c>
      <c r="Y2071" s="22">
        <v>2567493.57407929</v>
      </c>
      <c r="Z2071" s="22">
        <v>2694559.3798822602</v>
      </c>
      <c r="AA2071" s="22">
        <v>3196962.6146219899</v>
      </c>
      <c r="AB2071" s="22">
        <v>3003368.8747219299</v>
      </c>
      <c r="AC2071" s="22">
        <v>2873885.4495540601</v>
      </c>
      <c r="AD2071" s="22">
        <v>3297400.3835575301</v>
      </c>
      <c r="AE2071" s="22">
        <v>2910639.3322532699</v>
      </c>
    </row>
    <row r="2072" spans="1:31" x14ac:dyDescent="0.35">
      <c r="A2072" s="22" t="s">
        <v>6203</v>
      </c>
      <c r="B2072" s="22">
        <v>1</v>
      </c>
      <c r="C2072" s="22">
        <v>913.5</v>
      </c>
      <c r="D2072" s="22" t="s">
        <v>6204</v>
      </c>
      <c r="E2072" s="22">
        <f t="shared" si="161"/>
        <v>3.4987836141527513</v>
      </c>
      <c r="F2072" s="22">
        <f t="shared" si="160"/>
        <v>6.2647604971010525E-3</v>
      </c>
      <c r="G2072" s="22">
        <f t="shared" si="162"/>
        <v>0.35512003456481045</v>
      </c>
      <c r="H2072" s="22">
        <f t="shared" si="163"/>
        <v>3.2790454707948953E-2</v>
      </c>
      <c r="I2072" s="22">
        <f t="shared" si="164"/>
        <v>0.10910799227685564</v>
      </c>
      <c r="J2072" s="25">
        <v>3.9241519834809502E-5</v>
      </c>
      <c r="K2072" s="22" t="s">
        <v>6205</v>
      </c>
      <c r="L2072" s="22">
        <v>10808.5176197371</v>
      </c>
      <c r="M2072" s="22">
        <v>19181.807500177401</v>
      </c>
      <c r="N2072" s="22">
        <v>24681.852486872402</v>
      </c>
      <c r="O2072" s="22">
        <v>26307.0003510278</v>
      </c>
      <c r="P2072" s="22">
        <v>33395.429660407499</v>
      </c>
      <c r="Q2072" s="22">
        <v>116322.90037579701</v>
      </c>
      <c r="R2072" s="22">
        <v>117536.544056442</v>
      </c>
      <c r="S2072" s="22">
        <v>53131.943785151903</v>
      </c>
      <c r="T2072" s="22">
        <v>58493.890404612503</v>
      </c>
      <c r="U2072" s="22">
        <v>54686.724387782997</v>
      </c>
      <c r="V2072" s="22">
        <v>135449.826744297</v>
      </c>
      <c r="W2072" s="22">
        <v>248899.57682468</v>
      </c>
      <c r="X2072" s="22">
        <v>298014.53989175498</v>
      </c>
      <c r="Y2072" s="22">
        <v>253555.97710743701</v>
      </c>
      <c r="Z2072" s="22">
        <v>112349.827884381</v>
      </c>
      <c r="AA2072" s="22">
        <v>204546.09429687599</v>
      </c>
      <c r="AB2072" s="22">
        <v>9429.3179553340306</v>
      </c>
      <c r="AC2072" s="22">
        <v>0</v>
      </c>
      <c r="AD2072" s="22">
        <v>111392.216274847</v>
      </c>
      <c r="AE2072" s="22">
        <v>46893.960776657703</v>
      </c>
    </row>
    <row r="2073" spans="1:31" x14ac:dyDescent="0.35">
      <c r="A2073" s="22" t="s">
        <v>6206</v>
      </c>
      <c r="B2073" s="22">
        <v>26</v>
      </c>
      <c r="C2073" s="22">
        <v>1848.16</v>
      </c>
      <c r="D2073" s="24" t="s">
        <v>6207</v>
      </c>
      <c r="E2073" s="22">
        <f t="shared" si="161"/>
        <v>1.0282298636281977</v>
      </c>
      <c r="F2073" s="22">
        <f t="shared" si="160"/>
        <v>0.50111416004026743</v>
      </c>
      <c r="G2073" s="22">
        <f t="shared" si="162"/>
        <v>0.82932608804472241</v>
      </c>
      <c r="H2073" s="22">
        <f t="shared" si="163"/>
        <v>5.2627135972128309E-3</v>
      </c>
      <c r="I2073" s="22">
        <f t="shared" si="164"/>
        <v>0.93476421106089735</v>
      </c>
      <c r="J2073" s="25">
        <v>0.158081353165751</v>
      </c>
      <c r="K2073" s="22" t="s">
        <v>6208</v>
      </c>
      <c r="L2073" s="22">
        <v>172948573.545522</v>
      </c>
      <c r="M2073" s="22">
        <v>175558974.50135699</v>
      </c>
      <c r="N2073" s="22">
        <v>162220970.29015601</v>
      </c>
      <c r="O2073" s="22">
        <v>184716672.581204</v>
      </c>
      <c r="P2073" s="22">
        <v>192237610.24433601</v>
      </c>
      <c r="Q2073" s="22">
        <v>184695094.68401101</v>
      </c>
      <c r="R2073" s="22">
        <v>191531673.288057</v>
      </c>
      <c r="S2073" s="22">
        <v>164531230.88165501</v>
      </c>
      <c r="T2073" s="22">
        <v>180924789.80948901</v>
      </c>
      <c r="U2073" s="22">
        <v>191059176.92127901</v>
      </c>
      <c r="V2073" s="22">
        <v>205172205.824821</v>
      </c>
      <c r="W2073" s="22">
        <v>199211561.021947</v>
      </c>
      <c r="X2073" s="22">
        <v>172082042.68796501</v>
      </c>
      <c r="Y2073" s="22">
        <v>192044969.09122699</v>
      </c>
      <c r="Z2073" s="22">
        <v>181122070.662431</v>
      </c>
      <c r="AA2073" s="22">
        <v>155783650.83481199</v>
      </c>
      <c r="AB2073" s="22">
        <v>144605601.53259999</v>
      </c>
      <c r="AC2073" s="22">
        <v>145183906.579151</v>
      </c>
      <c r="AD2073" s="22">
        <v>165793180.484741</v>
      </c>
      <c r="AE2073" s="22">
        <v>176188956.54780099</v>
      </c>
    </row>
    <row r="2074" spans="1:31" x14ac:dyDescent="0.35">
      <c r="A2074" s="22" t="s">
        <v>6209</v>
      </c>
      <c r="B2074" s="22">
        <v>1</v>
      </c>
      <c r="C2074" s="22">
        <v>13.76</v>
      </c>
      <c r="D2074" s="22" t="s">
        <v>6210</v>
      </c>
      <c r="E2074" s="22">
        <f t="shared" si="161"/>
        <v>0.77744216447014658</v>
      </c>
      <c r="F2074" s="22">
        <f t="shared" si="160"/>
        <v>5.4006843170386811E-3</v>
      </c>
      <c r="G2074" s="22">
        <f t="shared" si="162"/>
        <v>0.8120871276883066</v>
      </c>
      <c r="H2074" s="22">
        <f t="shared" si="163"/>
        <v>6.1462202782244756E-3</v>
      </c>
      <c r="I2074" s="22">
        <f t="shared" si="164"/>
        <v>0.91302584295568434</v>
      </c>
      <c r="J2074" s="25">
        <v>0.152321772442579</v>
      </c>
      <c r="K2074" s="22" t="s">
        <v>6211</v>
      </c>
      <c r="L2074" s="22">
        <v>20673109.419634499</v>
      </c>
      <c r="M2074" s="22">
        <v>17653132.5253984</v>
      </c>
      <c r="N2074" s="22">
        <v>18050618.659053002</v>
      </c>
      <c r="O2074" s="22">
        <v>18974621.141527001</v>
      </c>
      <c r="P2074" s="22">
        <v>17307186.527211901</v>
      </c>
      <c r="Q2074" s="22">
        <v>11385822.9975233</v>
      </c>
      <c r="R2074" s="22">
        <v>13841706.2117661</v>
      </c>
      <c r="S2074" s="22">
        <v>16730586.3976066</v>
      </c>
      <c r="T2074" s="22">
        <v>14368333.7996976</v>
      </c>
      <c r="U2074" s="22">
        <v>15710306.2123526</v>
      </c>
      <c r="V2074" s="22">
        <v>23881057.5709568</v>
      </c>
      <c r="W2074" s="22">
        <v>19768314.711976402</v>
      </c>
      <c r="X2074" s="22">
        <v>18519349.336594298</v>
      </c>
      <c r="Y2074" s="22">
        <v>20636910.976878401</v>
      </c>
      <c r="Z2074" s="22">
        <v>18679630.9234813</v>
      </c>
      <c r="AA2074" s="22">
        <v>16614273.5935931</v>
      </c>
      <c r="AB2074" s="22">
        <v>16066911.7040179</v>
      </c>
      <c r="AC2074" s="22">
        <v>15379689.4120143</v>
      </c>
      <c r="AD2074" s="22">
        <v>17202076.6111723</v>
      </c>
      <c r="AE2074" s="22">
        <v>17151924.833758499</v>
      </c>
    </row>
    <row r="2075" spans="1:31" x14ac:dyDescent="0.35">
      <c r="A2075" s="22" t="s">
        <v>6212</v>
      </c>
      <c r="B2075" s="22">
        <v>2</v>
      </c>
      <c r="C2075" s="22">
        <v>119.61</v>
      </c>
      <c r="D2075" s="24" t="s">
        <v>6213</v>
      </c>
      <c r="E2075" s="22">
        <f t="shared" si="161"/>
        <v>1.4692831333479301</v>
      </c>
      <c r="F2075" s="22">
        <f t="shared" si="160"/>
        <v>0.1736532862007599</v>
      </c>
      <c r="G2075" s="22">
        <f t="shared" si="162"/>
        <v>1.8125717243913764</v>
      </c>
      <c r="H2075" s="22">
        <f t="shared" si="163"/>
        <v>1.1125195775989628E-3</v>
      </c>
      <c r="I2075" s="22">
        <f t="shared" si="164"/>
        <v>0.77495363936488704</v>
      </c>
      <c r="J2075" s="25">
        <v>0.102912021803424</v>
      </c>
      <c r="K2075" s="22" t="s">
        <v>6214</v>
      </c>
      <c r="L2075" s="22">
        <v>126967.812908008</v>
      </c>
      <c r="M2075" s="22">
        <v>93673.584056570995</v>
      </c>
      <c r="N2075" s="22">
        <v>57871.212971253801</v>
      </c>
      <c r="O2075" s="22">
        <v>87235.594166367402</v>
      </c>
      <c r="P2075" s="22">
        <v>69471.696170297204</v>
      </c>
      <c r="Q2075" s="22">
        <v>103633.626471418</v>
      </c>
      <c r="R2075" s="22">
        <v>95778.027609454803</v>
      </c>
      <c r="S2075" s="22">
        <v>162402.43833112801</v>
      </c>
      <c r="T2075" s="22">
        <v>206326.677771327</v>
      </c>
      <c r="U2075" s="22">
        <v>71320.488584420993</v>
      </c>
      <c r="V2075" s="22">
        <v>85838.996427894206</v>
      </c>
      <c r="W2075" s="22">
        <v>119444.007447899</v>
      </c>
      <c r="X2075" s="22">
        <v>113325.620009538</v>
      </c>
      <c r="Y2075" s="22">
        <v>133607.310270363</v>
      </c>
      <c r="Z2075" s="22">
        <v>109391.726180196</v>
      </c>
      <c r="AA2075" s="22">
        <v>200905.71855036699</v>
      </c>
      <c r="AB2075" s="22">
        <v>263792.38850668701</v>
      </c>
      <c r="AC2075" s="22">
        <v>206469.907574426</v>
      </c>
      <c r="AD2075" s="22">
        <v>180630.31539746001</v>
      </c>
      <c r="AE2075" s="22">
        <v>166155.83529749099</v>
      </c>
    </row>
    <row r="2076" spans="1:31" x14ac:dyDescent="0.35">
      <c r="A2076" s="22" t="s">
        <v>6215</v>
      </c>
      <c r="B2076" s="22">
        <v>4</v>
      </c>
      <c r="C2076" s="22">
        <v>178.02</v>
      </c>
      <c r="D2076" s="24" t="s">
        <v>6216</v>
      </c>
      <c r="E2076" s="22">
        <f t="shared" si="161"/>
        <v>1.0567831801285963</v>
      </c>
      <c r="F2076" s="22">
        <f t="shared" si="160"/>
        <v>0.6191353219414234</v>
      </c>
      <c r="G2076" s="22">
        <f t="shared" si="162"/>
        <v>1.2568351420440702</v>
      </c>
      <c r="H2076" s="22">
        <f t="shared" si="163"/>
        <v>1.3407623440353357E-3</v>
      </c>
      <c r="I2076" s="22">
        <f t="shared" si="164"/>
        <v>1.0558079834321261</v>
      </c>
      <c r="J2076" s="25">
        <v>0.59644388940933002</v>
      </c>
      <c r="K2076" s="22" t="s">
        <v>6217</v>
      </c>
      <c r="L2076" s="22">
        <v>825633.97256239795</v>
      </c>
      <c r="M2076" s="22">
        <v>1062348.79314083</v>
      </c>
      <c r="N2076" s="22">
        <v>743117.06637039199</v>
      </c>
      <c r="O2076" s="22">
        <v>1058360.8722021601</v>
      </c>
      <c r="P2076" s="22">
        <v>1059959.1694165601</v>
      </c>
      <c r="Q2076" s="22">
        <v>1309547.55905673</v>
      </c>
      <c r="R2076" s="22">
        <v>921173.27368296206</v>
      </c>
      <c r="S2076" s="22">
        <v>866853.56439920701</v>
      </c>
      <c r="T2076" s="22">
        <v>970448.76872442802</v>
      </c>
      <c r="U2076" s="22">
        <v>951083.87202321901</v>
      </c>
      <c r="V2076" s="22">
        <v>960095.74108439998</v>
      </c>
      <c r="W2076" s="22">
        <v>911173.20081998105</v>
      </c>
      <c r="X2076" s="22">
        <v>813229.19454747206</v>
      </c>
      <c r="Y2076" s="22">
        <v>887589.88771119399</v>
      </c>
      <c r="Z2076" s="22">
        <v>926286.63128646906</v>
      </c>
      <c r="AA2076" s="22">
        <v>1211709.24623109</v>
      </c>
      <c r="AB2076" s="22">
        <v>1141296.8751059801</v>
      </c>
      <c r="AC2076" s="22">
        <v>1204227.4036687601</v>
      </c>
      <c r="AD2076" s="22">
        <v>983462.93720053695</v>
      </c>
      <c r="AE2076" s="22">
        <v>1113018.88684297</v>
      </c>
    </row>
    <row r="2077" spans="1:31" x14ac:dyDescent="0.35">
      <c r="A2077" s="22" t="s">
        <v>6218</v>
      </c>
      <c r="B2077" s="22">
        <v>9</v>
      </c>
      <c r="C2077" s="22">
        <v>358.77</v>
      </c>
      <c r="D2077" s="24" t="s">
        <v>6219</v>
      </c>
      <c r="E2077" s="22">
        <f t="shared" si="161"/>
        <v>0.97224029039826898</v>
      </c>
      <c r="F2077" s="22">
        <f t="shared" si="160"/>
        <v>0.80689349973714231</v>
      </c>
      <c r="G2077" s="22">
        <f t="shared" si="162"/>
        <v>1.0789911292696064</v>
      </c>
      <c r="H2077" s="22">
        <f t="shared" si="163"/>
        <v>0.16199624772387572</v>
      </c>
      <c r="I2077" s="22">
        <f t="shared" si="164"/>
        <v>0.99321147426562761</v>
      </c>
      <c r="J2077" s="25">
        <v>0.86021693886095596</v>
      </c>
      <c r="K2077" s="22" t="s">
        <v>6220</v>
      </c>
      <c r="L2077" s="22">
        <v>4694147.6063173702</v>
      </c>
      <c r="M2077" s="22">
        <v>6148172.2537316699</v>
      </c>
      <c r="N2077" s="22">
        <v>5277388.4027223</v>
      </c>
      <c r="O2077" s="22">
        <v>5709896.3155458802</v>
      </c>
      <c r="P2077" s="22">
        <v>7614407.8010553904</v>
      </c>
      <c r="Q2077" s="22">
        <v>6185564.5826052204</v>
      </c>
      <c r="R2077" s="22">
        <v>4234344.3768344</v>
      </c>
      <c r="S2077" s="22">
        <v>6753744.4301547101</v>
      </c>
      <c r="T2077" s="22">
        <v>5748607.3732632799</v>
      </c>
      <c r="U2077" s="22">
        <v>5704394.3833538396</v>
      </c>
      <c r="V2077" s="22">
        <v>6757796.2652513403</v>
      </c>
      <c r="W2077" s="22">
        <v>6277931.9292112999</v>
      </c>
      <c r="X2077" s="22">
        <v>5588682.7568549998</v>
      </c>
      <c r="Y2077" s="22">
        <v>5636087.1236928003</v>
      </c>
      <c r="Z2077" s="22">
        <v>5384761.91470451</v>
      </c>
      <c r="AA2077" s="22">
        <v>6718729.38814718</v>
      </c>
      <c r="AB2077" s="22">
        <v>6778825.0873228703</v>
      </c>
      <c r="AC2077" s="22">
        <v>6350127.5610505398</v>
      </c>
      <c r="AD2077" s="22">
        <v>5874469.5088790003</v>
      </c>
      <c r="AE2077" s="22">
        <v>6264821.0083940197</v>
      </c>
    </row>
    <row r="2078" spans="1:31" x14ac:dyDescent="0.35">
      <c r="A2078" s="22" t="s">
        <v>6221</v>
      </c>
      <c r="B2078" s="22">
        <v>3</v>
      </c>
      <c r="C2078" s="22">
        <v>209.03</v>
      </c>
      <c r="D2078" s="24" t="s">
        <v>6222</v>
      </c>
      <c r="E2078" s="22">
        <f t="shared" si="161"/>
        <v>0.74763724889451211</v>
      </c>
      <c r="F2078" s="22">
        <f t="shared" si="160"/>
        <v>2.3869616484662608E-2</v>
      </c>
      <c r="G2078" s="22">
        <f t="shared" si="162"/>
        <v>1.122077799132126</v>
      </c>
      <c r="H2078" s="22">
        <f t="shared" si="163"/>
        <v>0.17457158475099271</v>
      </c>
      <c r="I2078" s="22">
        <f t="shared" si="164"/>
        <v>1.3760309577100647</v>
      </c>
      <c r="J2078" s="25">
        <v>1.52841156075436E-2</v>
      </c>
      <c r="K2078" s="22" t="s">
        <v>6223</v>
      </c>
      <c r="L2078" s="22">
        <v>8833103.79236052</v>
      </c>
      <c r="M2078" s="22">
        <v>12114987.285418401</v>
      </c>
      <c r="N2078" s="22">
        <v>11900822.9473015</v>
      </c>
      <c r="O2078" s="22">
        <v>12377146.221331101</v>
      </c>
      <c r="P2078" s="22">
        <v>8646711.9549222402</v>
      </c>
      <c r="Q2078" s="22">
        <v>9837278.7793288305</v>
      </c>
      <c r="R2078" s="22">
        <v>6739099.8856536802</v>
      </c>
      <c r="S2078" s="22">
        <v>8223402.2049040198</v>
      </c>
      <c r="T2078" s="22">
        <v>7890106.7321889801</v>
      </c>
      <c r="U2078" s="22">
        <v>7587403.5968504101</v>
      </c>
      <c r="V2078" s="22">
        <v>7951815.3390469803</v>
      </c>
      <c r="W2078" s="22">
        <v>8169946.7088991199</v>
      </c>
      <c r="X2078" s="22">
        <v>7161121.44304749</v>
      </c>
      <c r="Y2078" s="22">
        <v>6468460.5758511899</v>
      </c>
      <c r="Z2078" s="22">
        <v>9399499.0878664106</v>
      </c>
      <c r="AA2078" s="22">
        <v>7627017.7500243597</v>
      </c>
      <c r="AB2078" s="22">
        <v>9594439.2580196094</v>
      </c>
      <c r="AC2078" s="22">
        <v>8467778.8186532408</v>
      </c>
      <c r="AD2078" s="22">
        <v>9833011.9139080495</v>
      </c>
      <c r="AE2078" s="22">
        <v>8408044.1806001309</v>
      </c>
    </row>
    <row r="2079" spans="1:31" x14ac:dyDescent="0.35">
      <c r="A2079" s="22" t="s">
        <v>6224</v>
      </c>
      <c r="B2079" s="22">
        <v>2</v>
      </c>
      <c r="C2079" s="22">
        <v>187.56</v>
      </c>
      <c r="D2079" s="24" t="s">
        <v>6225</v>
      </c>
      <c r="E2079" s="22">
        <f t="shared" si="161"/>
        <v>0.68750608998170692</v>
      </c>
      <c r="F2079" s="22">
        <f t="shared" si="160"/>
        <v>6.352256517182113E-2</v>
      </c>
      <c r="G2079" s="22">
        <f t="shared" si="162"/>
        <v>1.0834132102882803</v>
      </c>
      <c r="H2079" s="22">
        <f t="shared" si="163"/>
        <v>0.57202937844680068</v>
      </c>
      <c r="I2079" s="22">
        <f t="shared" si="164"/>
        <v>1.2429902423098622</v>
      </c>
      <c r="J2079" s="25">
        <v>0.17560135885431799</v>
      </c>
      <c r="K2079" s="22" t="s">
        <v>6226</v>
      </c>
      <c r="L2079" s="22">
        <v>1206436.5572482501</v>
      </c>
      <c r="M2079" s="22">
        <v>1569329.5117923301</v>
      </c>
      <c r="N2079" s="22">
        <v>1727007.7451380701</v>
      </c>
      <c r="O2079" s="22">
        <v>2037182.52615576</v>
      </c>
      <c r="P2079" s="22">
        <v>1307200.93691385</v>
      </c>
      <c r="Q2079" s="22">
        <v>1725092.1946743501</v>
      </c>
      <c r="R2079" s="22">
        <v>902101.66777896101</v>
      </c>
      <c r="S2079" s="22">
        <v>1138028.9788391099</v>
      </c>
      <c r="T2079" s="22">
        <v>849044.04440028197</v>
      </c>
      <c r="U2079" s="22">
        <v>780701.53145974397</v>
      </c>
      <c r="V2079" s="22">
        <v>1727322.7061735799</v>
      </c>
      <c r="W2079" s="22">
        <v>1437861.7324993999</v>
      </c>
      <c r="X2079" s="22">
        <v>1124862.9069663601</v>
      </c>
      <c r="Y2079" s="22">
        <v>839000.46452280995</v>
      </c>
      <c r="Z2079" s="22">
        <v>1184080.81316944</v>
      </c>
      <c r="AA2079" s="22">
        <v>1151953.2836052901</v>
      </c>
      <c r="AB2079" s="22">
        <v>1678870.63073826</v>
      </c>
      <c r="AC2079" s="22">
        <v>1290122.96714526</v>
      </c>
      <c r="AD2079" s="22">
        <v>1497944.53498758</v>
      </c>
      <c r="AE2079" s="22">
        <v>1220835.5322901199</v>
      </c>
    </row>
    <row r="2080" spans="1:31" x14ac:dyDescent="0.35">
      <c r="A2080" s="22" t="s">
        <v>6227</v>
      </c>
      <c r="B2080" s="22">
        <v>1</v>
      </c>
      <c r="C2080" s="22">
        <v>28</v>
      </c>
      <c r="D2080" s="22" t="s">
        <v>6228</v>
      </c>
      <c r="E2080" s="22">
        <f t="shared" si="161"/>
        <v>0.91970235502336595</v>
      </c>
      <c r="F2080" s="22">
        <f t="shared" si="160"/>
        <v>0.54023203021565624</v>
      </c>
      <c r="G2080" s="22">
        <f t="shared" si="162"/>
        <v>1.4594138051657217</v>
      </c>
      <c r="H2080" s="22">
        <f t="shared" si="163"/>
        <v>5.6532030413798229E-2</v>
      </c>
      <c r="I2080" s="22">
        <f t="shared" si="164"/>
        <v>1.0671804191582832</v>
      </c>
      <c r="J2080" s="25">
        <v>0.56882439246052996</v>
      </c>
      <c r="K2080" s="22" t="s">
        <v>6229</v>
      </c>
      <c r="L2080" s="22">
        <v>155184.35988544399</v>
      </c>
      <c r="M2080" s="22">
        <v>204515.270571931</v>
      </c>
      <c r="N2080" s="22">
        <v>223287.084351734</v>
      </c>
      <c r="O2080" s="22">
        <v>238807.931537444</v>
      </c>
      <c r="P2080" s="22">
        <v>232581.46907309201</v>
      </c>
      <c r="Q2080" s="22">
        <v>262615.97104416502</v>
      </c>
      <c r="R2080" s="22">
        <v>127713.49560974201</v>
      </c>
      <c r="S2080" s="22">
        <v>206263.36002762499</v>
      </c>
      <c r="T2080" s="22">
        <v>179442.56276298701</v>
      </c>
      <c r="U2080" s="22">
        <v>193676.80698731699</v>
      </c>
      <c r="V2080" s="22">
        <v>205399.82027066799</v>
      </c>
      <c r="W2080" s="22">
        <v>206105.73675997299</v>
      </c>
      <c r="X2080" s="22">
        <v>145244.383955717</v>
      </c>
      <c r="Y2080" s="22">
        <v>118245.346721134</v>
      </c>
      <c r="Z2080" s="22">
        <v>313006.45641302201</v>
      </c>
      <c r="AA2080" s="22">
        <v>325195.27590569202</v>
      </c>
      <c r="AB2080" s="22">
        <v>351577.46325503802</v>
      </c>
      <c r="AC2080" s="22">
        <v>269561.365279102</v>
      </c>
      <c r="AD2080" s="22">
        <v>277229.02207648498</v>
      </c>
      <c r="AE2080" s="22">
        <v>218340.25838097199</v>
      </c>
    </row>
    <row r="2081" spans="1:31" x14ac:dyDescent="0.35">
      <c r="A2081" s="22" t="s">
        <v>6230</v>
      </c>
      <c r="B2081" s="22">
        <v>2</v>
      </c>
      <c r="C2081" s="22">
        <v>83.8</v>
      </c>
      <c r="D2081" s="24" t="s">
        <v>6231</v>
      </c>
      <c r="E2081" s="22">
        <f t="shared" si="161"/>
        <v>0.70143479704463851</v>
      </c>
      <c r="F2081" s="22">
        <f t="shared" si="160"/>
        <v>0.18441435973674175</v>
      </c>
      <c r="G2081" s="22">
        <f t="shared" si="162"/>
        <v>1.1388533791475699</v>
      </c>
      <c r="H2081" s="22">
        <f t="shared" si="163"/>
        <v>0.51910361208066047</v>
      </c>
      <c r="I2081" s="22">
        <f t="shared" si="164"/>
        <v>1.3334530781555851</v>
      </c>
      <c r="J2081" s="25">
        <v>0.263380881564795</v>
      </c>
      <c r="K2081" s="22" t="s">
        <v>6232</v>
      </c>
      <c r="L2081" s="22">
        <v>502875.80617925699</v>
      </c>
      <c r="M2081" s="22">
        <v>961799.24115998601</v>
      </c>
      <c r="N2081" s="22">
        <v>740102.14037120796</v>
      </c>
      <c r="O2081" s="22">
        <v>1016546.0708338</v>
      </c>
      <c r="P2081" s="22">
        <v>437873.84907980799</v>
      </c>
      <c r="Q2081" s="22">
        <v>863375.47256287199</v>
      </c>
      <c r="R2081" s="22">
        <v>342879.99609664403</v>
      </c>
      <c r="S2081" s="22">
        <v>549583.58054885606</v>
      </c>
      <c r="T2081" s="22">
        <v>447406.75052906899</v>
      </c>
      <c r="U2081" s="22">
        <v>363442.38079516898</v>
      </c>
      <c r="V2081" s="22">
        <v>523643.59769078798</v>
      </c>
      <c r="W2081" s="22">
        <v>847476.40873157501</v>
      </c>
      <c r="X2081" s="22">
        <v>295192.210421797</v>
      </c>
      <c r="Y2081" s="22">
        <v>534110.13239347201</v>
      </c>
      <c r="Z2081" s="22">
        <v>543729.033040785</v>
      </c>
      <c r="AA2081" s="22">
        <v>447172.16797105101</v>
      </c>
      <c r="AB2081" s="22">
        <v>659646.20708244597</v>
      </c>
      <c r="AC2081" s="22">
        <v>592362.10980527196</v>
      </c>
      <c r="AD2081" s="22">
        <v>873703.19354344497</v>
      </c>
      <c r="AE2081" s="22">
        <v>552302.39619803603</v>
      </c>
    </row>
    <row r="2082" spans="1:31" x14ac:dyDescent="0.35">
      <c r="A2082" s="22" t="s">
        <v>6233</v>
      </c>
      <c r="B2082" s="22">
        <v>3</v>
      </c>
      <c r="C2082" s="22">
        <v>172.72</v>
      </c>
      <c r="D2082" s="24" t="s">
        <v>6234</v>
      </c>
      <c r="E2082" s="22">
        <f t="shared" si="161"/>
        <v>0.874757500338467</v>
      </c>
      <c r="F2082" s="22">
        <f t="shared" si="160"/>
        <v>0.30779098947547656</v>
      </c>
      <c r="G2082" s="22">
        <f t="shared" si="162"/>
        <v>1.7946428345087568</v>
      </c>
      <c r="H2082" s="22">
        <f t="shared" si="163"/>
        <v>4.7991281689839189E-2</v>
      </c>
      <c r="I2082" s="22">
        <f t="shared" si="164"/>
        <v>1.4677157420967732</v>
      </c>
      <c r="J2082" s="25">
        <v>4.9425752563290104E-3</v>
      </c>
      <c r="K2082" s="22" t="s">
        <v>6235</v>
      </c>
      <c r="L2082" s="22">
        <v>240575.09699892701</v>
      </c>
      <c r="M2082" s="22">
        <v>160968.99389357201</v>
      </c>
      <c r="N2082" s="22">
        <v>191967.42301029101</v>
      </c>
      <c r="O2082" s="22">
        <v>227332.93174605499</v>
      </c>
      <c r="P2082" s="22">
        <v>226458.079348256</v>
      </c>
      <c r="Q2082" s="22">
        <v>199641.827625873</v>
      </c>
      <c r="R2082" s="22">
        <v>122692.45629633599</v>
      </c>
      <c r="S2082" s="22">
        <v>172393.07613598401</v>
      </c>
      <c r="T2082" s="22">
        <v>180646.86331732699</v>
      </c>
      <c r="U2082" s="22">
        <v>240761.51548910901</v>
      </c>
      <c r="V2082" s="22">
        <v>166630.519241501</v>
      </c>
      <c r="W2082" s="22">
        <v>153588.637079315</v>
      </c>
      <c r="X2082" s="22">
        <v>127513.86534943301</v>
      </c>
      <c r="Y2082" s="22">
        <v>150417.924046486</v>
      </c>
      <c r="Z2082" s="22">
        <v>115408.563770387</v>
      </c>
      <c r="AA2082" s="22">
        <v>390345.30477141298</v>
      </c>
      <c r="AB2082" s="22">
        <v>347428.24457453098</v>
      </c>
      <c r="AC2082" s="22">
        <v>143565.61355246499</v>
      </c>
      <c r="AD2082" s="22">
        <v>208402.330153071</v>
      </c>
      <c r="AE2082" s="22">
        <v>190842.96764516699</v>
      </c>
    </row>
    <row r="2083" spans="1:31" x14ac:dyDescent="0.35">
      <c r="A2083" s="22" t="s">
        <v>6236</v>
      </c>
      <c r="B2083" s="22">
        <v>9</v>
      </c>
      <c r="C2083" s="22">
        <v>427.53</v>
      </c>
      <c r="D2083" s="24" t="s">
        <v>6237</v>
      </c>
      <c r="E2083" s="22">
        <f t="shared" si="161"/>
        <v>1.0174870264027966</v>
      </c>
      <c r="F2083" s="22">
        <f t="shared" si="160"/>
        <v>0.81022995505776352</v>
      </c>
      <c r="G2083" s="22">
        <f t="shared" si="162"/>
        <v>1.1106476613399183</v>
      </c>
      <c r="H2083" s="22">
        <f t="shared" si="163"/>
        <v>4.4357056233645463E-2</v>
      </c>
      <c r="I2083" s="22">
        <f t="shared" si="164"/>
        <v>1.0208054618550275</v>
      </c>
      <c r="J2083" s="25">
        <v>0.70083724133132697</v>
      </c>
      <c r="K2083" s="22" t="s">
        <v>6238</v>
      </c>
      <c r="L2083" s="22">
        <v>6715026.4926063605</v>
      </c>
      <c r="M2083" s="22">
        <v>7938533.6085851304</v>
      </c>
      <c r="N2083" s="22">
        <v>7085425.5628489098</v>
      </c>
      <c r="O2083" s="22">
        <v>8280897.6992722899</v>
      </c>
      <c r="P2083" s="22">
        <v>8050818.7442088705</v>
      </c>
      <c r="Q2083" s="22">
        <v>9158117.8881738391</v>
      </c>
      <c r="R2083" s="22">
        <v>6858139.2600257704</v>
      </c>
      <c r="S2083" s="22">
        <v>8143702.3346956801</v>
      </c>
      <c r="T2083" s="22">
        <v>7820950.7591275601</v>
      </c>
      <c r="U2083" s="22">
        <v>6755535.2384259403</v>
      </c>
      <c r="V2083" s="22">
        <v>7870063.7916236902</v>
      </c>
      <c r="W2083" s="22">
        <v>7505553.9049624298</v>
      </c>
      <c r="X2083" s="22">
        <v>7428075.9199221097</v>
      </c>
      <c r="Y2083" s="22">
        <v>6901149.9045348801</v>
      </c>
      <c r="Z2083" s="22">
        <v>7589923.7290642196</v>
      </c>
      <c r="AA2083" s="22">
        <v>9059523.1536658108</v>
      </c>
      <c r="AB2083" s="22">
        <v>8911879.0324451998</v>
      </c>
      <c r="AC2083" s="22">
        <v>8208231.6271399399</v>
      </c>
      <c r="AD2083" s="22">
        <v>7716141.9306624001</v>
      </c>
      <c r="AE2083" s="22">
        <v>7525570.2826349298</v>
      </c>
    </row>
    <row r="2084" spans="1:31" x14ac:dyDescent="0.35">
      <c r="A2084" s="22" t="s">
        <v>6239</v>
      </c>
      <c r="B2084" s="22">
        <v>3</v>
      </c>
      <c r="C2084" s="22">
        <v>74.069999999999993</v>
      </c>
      <c r="D2084" s="24" t="s">
        <v>6240</v>
      </c>
      <c r="E2084" s="22">
        <f t="shared" si="161"/>
        <v>1.0690180410401933</v>
      </c>
      <c r="F2084" s="22">
        <f t="shared" si="160"/>
        <v>0.50119174253408294</v>
      </c>
      <c r="G2084" s="22">
        <f t="shared" si="162"/>
        <v>1.1717730408635805</v>
      </c>
      <c r="H2084" s="22">
        <f t="shared" si="163"/>
        <v>6.5758443821810939E-2</v>
      </c>
      <c r="I2084" s="22">
        <f t="shared" si="164"/>
        <v>1.2070754443880611</v>
      </c>
      <c r="J2084" s="25">
        <v>6.5220327389796398E-2</v>
      </c>
      <c r="K2084" s="22" t="s">
        <v>6241</v>
      </c>
      <c r="L2084" s="22">
        <v>524049.97785234702</v>
      </c>
      <c r="M2084" s="22">
        <v>536913.95801601105</v>
      </c>
      <c r="N2084" s="22">
        <v>651556.36774781905</v>
      </c>
      <c r="O2084" s="22">
        <v>776376.36652732105</v>
      </c>
      <c r="P2084" s="22">
        <v>551842.36066005798</v>
      </c>
      <c r="Q2084" s="22">
        <v>684624.19723632699</v>
      </c>
      <c r="R2084" s="22">
        <v>511667.92986150901</v>
      </c>
      <c r="S2084" s="22">
        <v>653194.97533384105</v>
      </c>
      <c r="T2084" s="22">
        <v>695069.38367078896</v>
      </c>
      <c r="U2084" s="22">
        <v>706048.39592160797</v>
      </c>
      <c r="V2084" s="22">
        <v>543057.36963130895</v>
      </c>
      <c r="W2084" s="22">
        <v>479608.34262391401</v>
      </c>
      <c r="X2084" s="22">
        <v>549828.08465265296</v>
      </c>
      <c r="Y2084" s="22">
        <v>445327.53938916099</v>
      </c>
      <c r="Z2084" s="22">
        <v>501274.75246905402</v>
      </c>
      <c r="AA2084" s="22">
        <v>717267.42246789101</v>
      </c>
      <c r="AB2084" s="22">
        <v>586681.16860525997</v>
      </c>
      <c r="AC2084" s="22">
        <v>559802.14625839703</v>
      </c>
      <c r="AD2084" s="22">
        <v>588692.85743232304</v>
      </c>
      <c r="AE2084" s="22">
        <v>499365.28939712298</v>
      </c>
    </row>
    <row r="2085" spans="1:31" x14ac:dyDescent="0.35">
      <c r="A2085" s="22" t="s">
        <v>6242</v>
      </c>
      <c r="B2085" s="22">
        <v>10</v>
      </c>
      <c r="C2085" s="22">
        <v>485.98</v>
      </c>
      <c r="D2085" s="24" t="s">
        <v>6243</v>
      </c>
      <c r="E2085" s="22">
        <f t="shared" si="161"/>
        <v>1.0534230416447945</v>
      </c>
      <c r="F2085" s="22">
        <f t="shared" si="160"/>
        <v>0.37163411435876947</v>
      </c>
      <c r="G2085" s="22">
        <f t="shared" si="162"/>
        <v>0.98511585304248683</v>
      </c>
      <c r="H2085" s="22">
        <f t="shared" si="163"/>
        <v>0.82287126107476072</v>
      </c>
      <c r="I2085" s="22">
        <f t="shared" si="164"/>
        <v>0.99362357443248528</v>
      </c>
      <c r="J2085" s="25">
        <v>0.93118783050166198</v>
      </c>
      <c r="K2085" s="22" t="s">
        <v>6244</v>
      </c>
      <c r="L2085" s="22">
        <v>7987955.4040054502</v>
      </c>
      <c r="M2085" s="22">
        <v>6680539.6288113799</v>
      </c>
      <c r="N2085" s="22">
        <v>7347234.7904751701</v>
      </c>
      <c r="O2085" s="22">
        <v>6772058.5690533398</v>
      </c>
      <c r="P2085" s="22">
        <v>8141688.4837444099</v>
      </c>
      <c r="Q2085" s="22">
        <v>8275018.6439446397</v>
      </c>
      <c r="R2085" s="22">
        <v>8007158.4842323596</v>
      </c>
      <c r="S2085" s="22">
        <v>6648716.4121156801</v>
      </c>
      <c r="T2085" s="22">
        <v>7932501.08149374</v>
      </c>
      <c r="U2085" s="22">
        <v>8038967.2353751501</v>
      </c>
      <c r="V2085" s="22">
        <v>8239375.5992223499</v>
      </c>
      <c r="W2085" s="22">
        <v>7432037.0703078704</v>
      </c>
      <c r="X2085" s="22">
        <v>8146655.3579496704</v>
      </c>
      <c r="Y2085" s="22">
        <v>6759371.3395787999</v>
      </c>
      <c r="Z2085" s="22">
        <v>6589026.7136019496</v>
      </c>
      <c r="AA2085" s="22">
        <v>7463016.2715262696</v>
      </c>
      <c r="AB2085" s="22">
        <v>6176295.43579931</v>
      </c>
      <c r="AC2085" s="22">
        <v>8251265.9534933604</v>
      </c>
      <c r="AD2085" s="22">
        <v>7202619.2254084898</v>
      </c>
      <c r="AE2085" s="22">
        <v>7520078.0513972295</v>
      </c>
    </row>
    <row r="2086" spans="1:31" x14ac:dyDescent="0.35">
      <c r="A2086" s="22" t="s">
        <v>6245</v>
      </c>
      <c r="B2086" s="22">
        <v>1</v>
      </c>
      <c r="C2086" s="22">
        <v>35.76</v>
      </c>
      <c r="D2086" s="22" t="s">
        <v>6246</v>
      </c>
      <c r="E2086" s="22">
        <f t="shared" si="161"/>
        <v>1.5267371355176746</v>
      </c>
      <c r="F2086" s="22">
        <f t="shared" si="160"/>
        <v>0.4798303481393994</v>
      </c>
      <c r="G2086" s="22">
        <f t="shared" si="162"/>
        <v>2.2972027670855755</v>
      </c>
      <c r="H2086" s="22">
        <f t="shared" si="163"/>
        <v>1.4390426314226127E-2</v>
      </c>
      <c r="I2086" s="22">
        <f t="shared" si="164"/>
        <v>1.2754439887806981</v>
      </c>
      <c r="J2086" s="25">
        <v>0.650840673341187</v>
      </c>
      <c r="K2086" s="22" t="s">
        <v>6247</v>
      </c>
      <c r="L2086" s="22">
        <v>15170.2680639338</v>
      </c>
      <c r="M2086" s="22">
        <v>10624.005016069699</v>
      </c>
      <c r="N2086" s="22">
        <v>22925.755359241401</v>
      </c>
      <c r="O2086" s="22">
        <v>52868.708912697497</v>
      </c>
      <c r="P2086" s="22">
        <v>13358.9218714177</v>
      </c>
      <c r="Q2086" s="22">
        <v>0</v>
      </c>
      <c r="R2086" s="22">
        <v>56001.3958120936</v>
      </c>
      <c r="S2086" s="22">
        <v>30003.134317861</v>
      </c>
      <c r="T2086" s="22">
        <v>11132.636696768801</v>
      </c>
      <c r="U2086" s="22">
        <v>78357.6931504112</v>
      </c>
      <c r="V2086" s="22">
        <v>23617.132588427499</v>
      </c>
      <c r="W2086" s="22">
        <v>28044.285810642399</v>
      </c>
      <c r="X2086" s="22">
        <v>20242.233836641699</v>
      </c>
      <c r="Y2086" s="22">
        <v>10872.9274852866</v>
      </c>
      <c r="Z2086" s="22">
        <v>7347.0636804247397</v>
      </c>
      <c r="AA2086" s="22">
        <v>47946.029256650298</v>
      </c>
      <c r="AB2086" s="22">
        <v>52021.739102207299</v>
      </c>
      <c r="AC2086" s="22">
        <v>53280.149274839001</v>
      </c>
      <c r="AD2086" s="22">
        <v>34279.254200757103</v>
      </c>
      <c r="AE2086" s="22">
        <v>19505.1111671287</v>
      </c>
    </row>
    <row r="2087" spans="1:31" x14ac:dyDescent="0.35">
      <c r="A2087" s="22" t="s">
        <v>6248</v>
      </c>
      <c r="B2087" s="22">
        <v>1</v>
      </c>
      <c r="C2087" s="22">
        <v>47.21</v>
      </c>
      <c r="D2087" s="22" t="s">
        <v>6249</v>
      </c>
      <c r="E2087" s="22">
        <f t="shared" si="161"/>
        <v>1.341002710479829</v>
      </c>
      <c r="F2087" s="22">
        <f t="shared" si="160"/>
        <v>0.73268828337734848</v>
      </c>
      <c r="G2087" s="22">
        <f t="shared" si="162"/>
        <v>1.3667212981977708</v>
      </c>
      <c r="H2087" s="22">
        <f t="shared" si="163"/>
        <v>0.62654822844143609</v>
      </c>
      <c r="I2087" s="22">
        <f t="shared" si="164"/>
        <v>0.99407853018208525</v>
      </c>
      <c r="J2087" s="25">
        <v>0.99883217338355201</v>
      </c>
      <c r="K2087" s="22" t="s">
        <v>6250</v>
      </c>
      <c r="L2087" s="22">
        <v>19268.627772553002</v>
      </c>
      <c r="M2087" s="22">
        <v>0</v>
      </c>
      <c r="N2087" s="22">
        <v>0</v>
      </c>
      <c r="O2087" s="22">
        <v>13798.773050897</v>
      </c>
      <c r="P2087" s="22">
        <v>0</v>
      </c>
      <c r="Q2087" s="22">
        <v>0</v>
      </c>
      <c r="R2087" s="22">
        <v>0</v>
      </c>
      <c r="S2087" s="22">
        <v>21547.457010938899</v>
      </c>
      <c r="T2087" s="22">
        <v>3057.30981983428</v>
      </c>
      <c r="U2087" s="22">
        <v>19738.707301996201</v>
      </c>
      <c r="V2087" s="22">
        <v>18479.979972136</v>
      </c>
      <c r="W2087" s="22">
        <v>0</v>
      </c>
      <c r="X2087" s="22">
        <v>14784.394842792401</v>
      </c>
      <c r="Y2087" s="22">
        <v>0</v>
      </c>
      <c r="Z2087" s="22">
        <v>0</v>
      </c>
      <c r="AA2087" s="22">
        <v>18078.318204829899</v>
      </c>
      <c r="AB2087" s="22">
        <v>10061.934660204999</v>
      </c>
      <c r="AC2087" s="22">
        <v>4872.0670562761998</v>
      </c>
      <c r="AD2087" s="22">
        <v>8502.3234034448797</v>
      </c>
      <c r="AE2087" s="22">
        <v>3948.4862060402002</v>
      </c>
    </row>
    <row r="2088" spans="1:31" x14ac:dyDescent="0.35">
      <c r="A2088" s="22" t="s">
        <v>6251</v>
      </c>
      <c r="B2088" s="22">
        <v>1</v>
      </c>
      <c r="C2088" s="22">
        <v>22.76</v>
      </c>
      <c r="D2088" s="22" t="s">
        <v>6252</v>
      </c>
      <c r="E2088" s="22">
        <f t="shared" si="161"/>
        <v>1.6780762973553256</v>
      </c>
      <c r="F2088" s="22">
        <f t="shared" si="160"/>
        <v>2.9586360379506689E-2</v>
      </c>
      <c r="G2088" s="22">
        <f t="shared" si="162"/>
        <v>1.0266353199399183</v>
      </c>
      <c r="H2088" s="22">
        <f t="shared" si="163"/>
        <v>0.9028231860626208</v>
      </c>
      <c r="I2088" s="22">
        <f t="shared" si="164"/>
        <v>0.76598143978323985</v>
      </c>
      <c r="J2088" s="25">
        <v>0.472808889915797</v>
      </c>
      <c r="K2088" s="22" t="s">
        <v>6253</v>
      </c>
      <c r="L2088" s="22">
        <v>9411.47408234045</v>
      </c>
      <c r="M2088" s="22">
        <v>25273.980147874001</v>
      </c>
      <c r="N2088" s="22">
        <v>15207.9917190571</v>
      </c>
      <c r="O2088" s="22">
        <v>24529.0559517576</v>
      </c>
      <c r="P2088" s="22">
        <v>30483.601409973799</v>
      </c>
      <c r="Q2088" s="22">
        <v>47603.150059995103</v>
      </c>
      <c r="R2088" s="22">
        <v>33390.393221500897</v>
      </c>
      <c r="S2088" s="22">
        <v>25348.343921356802</v>
      </c>
      <c r="T2088" s="22">
        <v>30565.954770688899</v>
      </c>
      <c r="U2088" s="22">
        <v>39132.603440561397</v>
      </c>
      <c r="V2088" s="22">
        <v>21061.364100367799</v>
      </c>
      <c r="W2088" s="22">
        <v>34407.005098699701</v>
      </c>
      <c r="X2088" s="22">
        <v>10311.31952562</v>
      </c>
      <c r="Y2088" s="22">
        <v>29673.0924948662</v>
      </c>
      <c r="Z2088" s="22">
        <v>41503.674723673401</v>
      </c>
      <c r="AA2088" s="22">
        <v>22112.4739369577</v>
      </c>
      <c r="AB2088" s="22">
        <v>31049.469012023201</v>
      </c>
      <c r="AC2088" s="22">
        <v>33410.521669742397</v>
      </c>
      <c r="AD2088" s="22">
        <v>24799.914543589999</v>
      </c>
      <c r="AE2088" s="22">
        <v>29231.955802798999</v>
      </c>
    </row>
    <row r="2089" spans="1:31" x14ac:dyDescent="0.35">
      <c r="A2089" s="22" t="s">
        <v>6254</v>
      </c>
      <c r="B2089" s="22">
        <v>32</v>
      </c>
      <c r="C2089" s="22">
        <v>2250.1999999999998</v>
      </c>
      <c r="D2089" s="24" t="s">
        <v>6255</v>
      </c>
      <c r="E2089" s="22">
        <f t="shared" si="161"/>
        <v>1.139583630978197</v>
      </c>
      <c r="F2089" s="22">
        <f t="shared" si="160"/>
        <v>2.6306071761805994E-2</v>
      </c>
      <c r="G2089" s="22">
        <f t="shared" si="162"/>
        <v>1.087535071864657</v>
      </c>
      <c r="H2089" s="22">
        <f t="shared" si="163"/>
        <v>7.9410711578347032E-2</v>
      </c>
      <c r="I2089" s="22">
        <f t="shared" si="164"/>
        <v>1.0400767938706401</v>
      </c>
      <c r="J2089" s="25">
        <v>0.40523689800985102</v>
      </c>
      <c r="K2089" s="22" t="s">
        <v>6256</v>
      </c>
      <c r="L2089" s="22">
        <v>32047280.239914902</v>
      </c>
      <c r="M2089" s="22">
        <v>29034536.1116914</v>
      </c>
      <c r="N2089" s="22">
        <v>30020777.943613399</v>
      </c>
      <c r="O2089" s="22">
        <v>27817051.495703999</v>
      </c>
      <c r="P2089" s="22">
        <v>29814299.418556198</v>
      </c>
      <c r="Q2089" s="22">
        <v>36399712.332439601</v>
      </c>
      <c r="R2089" s="22">
        <v>35218062.6663941</v>
      </c>
      <c r="S2089" s="22">
        <v>28655745.495674498</v>
      </c>
      <c r="T2089" s="22">
        <v>34084686.238251403</v>
      </c>
      <c r="U2089" s="22">
        <v>35136562.598771699</v>
      </c>
      <c r="V2089" s="22">
        <v>26062159.615277499</v>
      </c>
      <c r="W2089" s="22">
        <v>27158608.309046</v>
      </c>
      <c r="X2089" s="22">
        <v>29673654.8221961</v>
      </c>
      <c r="Y2089" s="22">
        <v>32873028.958173402</v>
      </c>
      <c r="Z2089" s="22">
        <v>27235397.782956202</v>
      </c>
      <c r="AA2089" s="22">
        <v>30359479.861967199</v>
      </c>
      <c r="AB2089" s="22">
        <v>31630254.784224201</v>
      </c>
      <c r="AC2089" s="22">
        <v>31060198.5706053</v>
      </c>
      <c r="AD2089" s="22">
        <v>30787254.0117612</v>
      </c>
      <c r="AE2089" s="22">
        <v>31683426.965843402</v>
      </c>
    </row>
    <row r="2090" spans="1:31" x14ac:dyDescent="0.35">
      <c r="A2090" s="22" t="s">
        <v>6257</v>
      </c>
      <c r="B2090" s="22">
        <v>2</v>
      </c>
      <c r="C2090" s="22">
        <v>73.13</v>
      </c>
      <c r="D2090" s="24" t="s">
        <v>6258</v>
      </c>
      <c r="E2090" s="22">
        <f t="shared" si="161"/>
        <v>1.9912684473614894</v>
      </c>
      <c r="F2090" s="22">
        <f t="shared" si="160"/>
        <v>4.5578593086067444E-3</v>
      </c>
      <c r="G2090" s="22">
        <f t="shared" si="162"/>
        <v>1.1034887106678966</v>
      </c>
      <c r="H2090" s="22">
        <f t="shared" si="163"/>
        <v>0.50451824300038273</v>
      </c>
      <c r="I2090" s="22">
        <f t="shared" si="164"/>
        <v>0.6052989938074208</v>
      </c>
      <c r="J2090" s="25">
        <v>8.2322462413819599E-3</v>
      </c>
      <c r="K2090" s="22" t="s">
        <v>6259</v>
      </c>
      <c r="L2090" s="22">
        <v>92404.934477034694</v>
      </c>
      <c r="M2090" s="22">
        <v>76835.898809121107</v>
      </c>
      <c r="N2090" s="22">
        <v>79370.640823015594</v>
      </c>
      <c r="O2090" s="22">
        <v>128722.17915660499</v>
      </c>
      <c r="P2090" s="22">
        <v>147550.073767408</v>
      </c>
      <c r="Q2090" s="22">
        <v>286452.31716931798</v>
      </c>
      <c r="R2090" s="22">
        <v>232586.43662619201</v>
      </c>
      <c r="S2090" s="22">
        <v>178660.62690158101</v>
      </c>
      <c r="T2090" s="22">
        <v>161294.377384558</v>
      </c>
      <c r="U2090" s="22">
        <v>186190.646093032</v>
      </c>
      <c r="V2090" s="22">
        <v>154045.47611975</v>
      </c>
      <c r="W2090" s="22">
        <v>167261.75652515801</v>
      </c>
      <c r="X2090" s="22">
        <v>140196.18153376901</v>
      </c>
      <c r="Y2090" s="22">
        <v>194934.818899976</v>
      </c>
      <c r="Z2090" s="22">
        <v>210709.62674445301</v>
      </c>
      <c r="AA2090" s="22">
        <v>259185.88701162601</v>
      </c>
      <c r="AB2090" s="22">
        <v>158798.067432718</v>
      </c>
      <c r="AC2090" s="22">
        <v>161167.83760089899</v>
      </c>
      <c r="AD2090" s="22">
        <v>229120.93234994999</v>
      </c>
      <c r="AE2090" s="22">
        <v>148615.149399432</v>
      </c>
    </row>
    <row r="2091" spans="1:31" x14ac:dyDescent="0.35">
      <c r="A2091" s="22" t="s">
        <v>6260</v>
      </c>
      <c r="B2091" s="22">
        <v>2</v>
      </c>
      <c r="C2091" s="22">
        <v>83.08</v>
      </c>
      <c r="D2091" s="24" t="s">
        <v>6261</v>
      </c>
      <c r="E2091" s="22">
        <f t="shared" si="161"/>
        <v>1.9015090117707387</v>
      </c>
      <c r="F2091" s="22">
        <f t="shared" si="160"/>
        <v>1.9877414965178275E-4</v>
      </c>
      <c r="G2091" s="22">
        <f t="shared" si="162"/>
        <v>0.80294479342831937</v>
      </c>
      <c r="H2091" s="22">
        <f t="shared" si="163"/>
        <v>0.37298062985130265</v>
      </c>
      <c r="I2091" s="22">
        <f t="shared" si="164"/>
        <v>0.59606697089339478</v>
      </c>
      <c r="J2091" s="25">
        <v>7.3109925076946206E-2</v>
      </c>
      <c r="K2091" s="22" t="s">
        <v>6262</v>
      </c>
      <c r="L2091" s="22">
        <v>70208.513475131796</v>
      </c>
      <c r="M2091" s="22">
        <v>57634.202350410298</v>
      </c>
      <c r="N2091" s="22">
        <v>56496.845046370101</v>
      </c>
      <c r="O2091" s="22">
        <v>48612.959339581503</v>
      </c>
      <c r="P2091" s="22">
        <v>51332.495176957404</v>
      </c>
      <c r="Q2091" s="22">
        <v>131448.55892716601</v>
      </c>
      <c r="R2091" s="22">
        <v>100768.534077668</v>
      </c>
      <c r="S2091" s="22">
        <v>95269.256540542396</v>
      </c>
      <c r="T2091" s="22">
        <v>116983.335531551</v>
      </c>
      <c r="U2091" s="22">
        <v>96100.833595595497</v>
      </c>
      <c r="V2091" s="22">
        <v>47049.457060361397</v>
      </c>
      <c r="W2091" s="22">
        <v>89317.910056046196</v>
      </c>
      <c r="X2091" s="22">
        <v>73718.812160211601</v>
      </c>
      <c r="Y2091" s="22">
        <v>101818.528966165</v>
      </c>
      <c r="Z2091" s="22">
        <v>165029.98076097001</v>
      </c>
      <c r="AA2091" s="22">
        <v>74100.406337799403</v>
      </c>
      <c r="AB2091" s="22">
        <v>73505.057398965102</v>
      </c>
      <c r="AC2091" s="22">
        <v>76502.789365708493</v>
      </c>
      <c r="AD2091" s="22">
        <v>70216.033677265805</v>
      </c>
      <c r="AE2091" s="22">
        <v>88627.938561180403</v>
      </c>
    </row>
    <row r="2092" spans="1:31" x14ac:dyDescent="0.35">
      <c r="A2092" s="22" t="s">
        <v>6263</v>
      </c>
      <c r="B2092" s="22">
        <v>3</v>
      </c>
      <c r="C2092" s="22">
        <v>159.52000000000001</v>
      </c>
      <c r="D2092" s="24" t="s">
        <v>6264</v>
      </c>
      <c r="E2092" s="22">
        <f t="shared" si="161"/>
        <v>0.96640373719051798</v>
      </c>
      <c r="F2092" s="22">
        <f t="shared" si="160"/>
        <v>0.64295258628292162</v>
      </c>
      <c r="G2092" s="22">
        <f t="shared" si="162"/>
        <v>0.9528719208914761</v>
      </c>
      <c r="H2092" s="22">
        <f t="shared" si="163"/>
        <v>0.60423788983949622</v>
      </c>
      <c r="I2092" s="22">
        <f t="shared" si="164"/>
        <v>1.0026119354454182</v>
      </c>
      <c r="J2092" s="25">
        <v>0.95586993847497403</v>
      </c>
      <c r="K2092" s="22" t="s">
        <v>6265</v>
      </c>
      <c r="L2092" s="22">
        <v>2049736.4360777901</v>
      </c>
      <c r="M2092" s="22">
        <v>2307146.5696300999</v>
      </c>
      <c r="N2092" s="22">
        <v>1706573.5215121</v>
      </c>
      <c r="O2092" s="22">
        <v>2318595.3473217799</v>
      </c>
      <c r="P2092" s="22">
        <v>2307093.9206930399</v>
      </c>
      <c r="Q2092" s="22">
        <v>2362853.6455067899</v>
      </c>
      <c r="R2092" s="22">
        <v>1836045.0706146101</v>
      </c>
      <c r="S2092" s="22">
        <v>1990466.9856290601</v>
      </c>
      <c r="T2092" s="22">
        <v>2154721.5239469199</v>
      </c>
      <c r="U2092" s="22">
        <v>1985943.21819185</v>
      </c>
      <c r="V2092" s="22">
        <v>1718125.10271118</v>
      </c>
      <c r="W2092" s="22">
        <v>1980755.3886331001</v>
      </c>
      <c r="X2092" s="22">
        <v>2147418.2487328998</v>
      </c>
      <c r="Y2092" s="22">
        <v>2208983.3252781099</v>
      </c>
      <c r="Z2092" s="22">
        <v>2606017.10468309</v>
      </c>
      <c r="AA2092" s="22">
        <v>2280061.0582423001</v>
      </c>
      <c r="AB2092" s="22">
        <v>1665205.8072466</v>
      </c>
      <c r="AC2092" s="22">
        <v>2009484.06122869</v>
      </c>
      <c r="AD2092" s="22">
        <v>1925269.6033101999</v>
      </c>
      <c r="AE2092" s="22">
        <v>2278832.08932538</v>
      </c>
    </row>
    <row r="2093" spans="1:31" x14ac:dyDescent="0.35">
      <c r="A2093" s="22" t="s">
        <v>6266</v>
      </c>
      <c r="B2093" s="22">
        <v>3</v>
      </c>
      <c r="C2093" s="22">
        <v>160.34</v>
      </c>
      <c r="D2093" s="24" t="s">
        <v>6267</v>
      </c>
      <c r="E2093" s="22">
        <f t="shared" si="161"/>
        <v>0.97784476261845987</v>
      </c>
      <c r="F2093" s="22">
        <f t="shared" si="160"/>
        <v>0.84104349621020047</v>
      </c>
      <c r="G2093" s="22">
        <f t="shared" si="162"/>
        <v>1.2431862972145793</v>
      </c>
      <c r="H2093" s="22">
        <f t="shared" si="163"/>
        <v>6.1719674605866012E-2</v>
      </c>
      <c r="I2093" s="22">
        <f t="shared" si="164"/>
        <v>1.2030552621621962</v>
      </c>
      <c r="J2093" s="25">
        <v>9.5840073127103395E-2</v>
      </c>
      <c r="K2093" s="22" t="s">
        <v>6268</v>
      </c>
      <c r="L2093" s="22">
        <v>1716639.31943546</v>
      </c>
      <c r="M2093" s="22">
        <v>1629097.80810195</v>
      </c>
      <c r="N2093" s="22">
        <v>1798680.2687651799</v>
      </c>
      <c r="O2093" s="22">
        <v>1752543.42672187</v>
      </c>
      <c r="P2093" s="22">
        <v>1605899.39929032</v>
      </c>
      <c r="Q2093" s="22">
        <v>2220356.3208396202</v>
      </c>
      <c r="R2093" s="22">
        <v>1487811.70826535</v>
      </c>
      <c r="S2093" s="22">
        <v>1175051.64244752</v>
      </c>
      <c r="T2093" s="22">
        <v>1873387.5358470599</v>
      </c>
      <c r="U2093" s="22">
        <v>1557870.12826779</v>
      </c>
      <c r="V2093" s="22">
        <v>1558236.2421568199</v>
      </c>
      <c r="W2093" s="22">
        <v>1583129.8464599201</v>
      </c>
      <c r="X2093" s="22">
        <v>1408842.75885687</v>
      </c>
      <c r="Y2093" s="22">
        <v>914929.84877140098</v>
      </c>
      <c r="Z2093" s="22">
        <v>1602583.36918445</v>
      </c>
      <c r="AA2093" s="22">
        <v>2038865.41664521</v>
      </c>
      <c r="AB2093" s="22">
        <v>1792849.9091805101</v>
      </c>
      <c r="AC2093" s="22">
        <v>1837476.83716688</v>
      </c>
      <c r="AD2093" s="22">
        <v>1531712.4501835499</v>
      </c>
      <c r="AE2093" s="22">
        <v>1585590.6110868801</v>
      </c>
    </row>
    <row r="2094" spans="1:31" x14ac:dyDescent="0.35">
      <c r="A2094" s="22" t="s">
        <v>6269</v>
      </c>
      <c r="B2094" s="22">
        <v>5</v>
      </c>
      <c r="C2094" s="22">
        <v>308.48</v>
      </c>
      <c r="D2094" s="24" t="s">
        <v>6270</v>
      </c>
      <c r="E2094" s="22">
        <f t="shared" si="161"/>
        <v>0.8305118425119038</v>
      </c>
      <c r="F2094" s="22">
        <f t="shared" si="160"/>
        <v>3.4120210857945733E-2</v>
      </c>
      <c r="G2094" s="22">
        <f t="shared" si="162"/>
        <v>1.0676190631621862</v>
      </c>
      <c r="H2094" s="22">
        <f t="shared" si="163"/>
        <v>0.34668026779193578</v>
      </c>
      <c r="I2094" s="22">
        <f t="shared" si="164"/>
        <v>1.090409259058736</v>
      </c>
      <c r="J2094" s="25">
        <v>0.25127193517066898</v>
      </c>
      <c r="K2094" s="22" t="s">
        <v>6271</v>
      </c>
      <c r="L2094" s="22">
        <v>8025597.8326219199</v>
      </c>
      <c r="M2094" s="22">
        <v>7954412.6312057702</v>
      </c>
      <c r="N2094" s="22">
        <v>8941398.9759805594</v>
      </c>
      <c r="O2094" s="22">
        <v>9035296.7972076796</v>
      </c>
      <c r="P2094" s="22">
        <v>7701313.3931090301</v>
      </c>
      <c r="Q2094" s="22">
        <v>8460677.8621876296</v>
      </c>
      <c r="R2094" s="22">
        <v>5754011.8434913196</v>
      </c>
      <c r="S2094" s="22">
        <v>7513982.5950990999</v>
      </c>
      <c r="T2094" s="22">
        <v>6622020.0603435496</v>
      </c>
      <c r="U2094" s="22">
        <v>6246786.2772905398</v>
      </c>
      <c r="V2094" s="22">
        <v>8601097.9350169599</v>
      </c>
      <c r="W2094" s="22">
        <v>7034167.6315400004</v>
      </c>
      <c r="X2094" s="22">
        <v>7828595.0881441701</v>
      </c>
      <c r="Y2094" s="22">
        <v>6042160.37474145</v>
      </c>
      <c r="Z2094" s="22">
        <v>8698001.2530580591</v>
      </c>
      <c r="AA2094" s="22">
        <v>7987410.7994538704</v>
      </c>
      <c r="AB2094" s="22">
        <v>7893016.8683312796</v>
      </c>
      <c r="AC2094" s="22">
        <v>8625301.6355426703</v>
      </c>
      <c r="AD2094" s="22">
        <v>8031656.2267747</v>
      </c>
      <c r="AE2094" s="22">
        <v>8249956.9481680999</v>
      </c>
    </row>
    <row r="2095" spans="1:31" x14ac:dyDescent="0.35">
      <c r="A2095" s="22" t="s">
        <v>6272</v>
      </c>
      <c r="B2095" s="22">
        <v>3</v>
      </c>
      <c r="C2095" s="22">
        <v>125.82</v>
      </c>
      <c r="D2095" s="24" t="s">
        <v>6273</v>
      </c>
      <c r="E2095" s="22">
        <f t="shared" si="161"/>
        <v>1.1174805724259187</v>
      </c>
      <c r="F2095" s="22">
        <f t="shared" si="160"/>
        <v>0.37036290868272237</v>
      </c>
      <c r="G2095" s="22">
        <f t="shared" si="162"/>
        <v>1.0420054141089428</v>
      </c>
      <c r="H2095" s="22">
        <f t="shared" si="163"/>
        <v>0.30441961925175337</v>
      </c>
      <c r="I2095" s="22">
        <f t="shared" si="164"/>
        <v>1.0375570332009074</v>
      </c>
      <c r="J2095" s="25">
        <v>0.35558743966678202</v>
      </c>
      <c r="K2095" s="22" t="s">
        <v>6274</v>
      </c>
      <c r="L2095" s="22">
        <v>1752870.43307493</v>
      </c>
      <c r="M2095" s="22">
        <v>1944299.30024075</v>
      </c>
      <c r="N2095" s="22">
        <v>1955563.9083098201</v>
      </c>
      <c r="O2095" s="22">
        <v>2004077.6078741699</v>
      </c>
      <c r="P2095" s="22">
        <v>1922299.27548907</v>
      </c>
      <c r="Q2095" s="22">
        <v>2989864.6965087098</v>
      </c>
      <c r="R2095" s="22">
        <v>1598624.28319926</v>
      </c>
      <c r="S2095" s="22">
        <v>1891292.82098889</v>
      </c>
      <c r="T2095" s="22">
        <v>2044323.94743386</v>
      </c>
      <c r="U2095" s="22">
        <v>2180364.1646648399</v>
      </c>
      <c r="V2095" s="22">
        <v>1806764.7162250699</v>
      </c>
      <c r="W2095" s="22">
        <v>1913500.39869459</v>
      </c>
      <c r="X2095" s="22">
        <v>1813999.50118983</v>
      </c>
      <c r="Y2095" s="22">
        <v>1679092.2002544799</v>
      </c>
      <c r="Z2095" s="22">
        <v>2019013.27845075</v>
      </c>
      <c r="AA2095" s="22">
        <v>2052061.6389287501</v>
      </c>
      <c r="AB2095" s="22">
        <v>1992290.1825991899</v>
      </c>
      <c r="AC2095" s="22">
        <v>1836448.38478522</v>
      </c>
      <c r="AD2095" s="22">
        <v>1883462.87178822</v>
      </c>
      <c r="AE2095" s="22">
        <v>1855916.5457530499</v>
      </c>
    </row>
    <row r="2096" spans="1:31" x14ac:dyDescent="0.35">
      <c r="A2096" s="22" t="s">
        <v>6275</v>
      </c>
      <c r="B2096" s="22">
        <v>3</v>
      </c>
      <c r="C2096" s="22">
        <v>84.69</v>
      </c>
      <c r="D2096" s="24" t="s">
        <v>6276</v>
      </c>
      <c r="E2096" s="22">
        <f t="shared" si="161"/>
        <v>0.96826871909729195</v>
      </c>
      <c r="F2096" s="22">
        <f t="shared" si="160"/>
        <v>0.71224359626258216</v>
      </c>
      <c r="G2096" s="22">
        <f t="shared" si="162"/>
        <v>1.0199765494295225</v>
      </c>
      <c r="H2096" s="22">
        <f t="shared" si="163"/>
        <v>0.74413316347626701</v>
      </c>
      <c r="I2096" s="22">
        <f t="shared" si="164"/>
        <v>0.99063390633974702</v>
      </c>
      <c r="J2096" s="25">
        <v>0.911058910683753</v>
      </c>
      <c r="K2096" s="22" t="s">
        <v>6277</v>
      </c>
      <c r="L2096" s="22">
        <v>3485941.9543630001</v>
      </c>
      <c r="M2096" s="22">
        <v>3433989.2985395598</v>
      </c>
      <c r="N2096" s="22">
        <v>3696778.65856684</v>
      </c>
      <c r="O2096" s="22">
        <v>3583767.0420546499</v>
      </c>
      <c r="P2096" s="22">
        <v>3349899.2420061198</v>
      </c>
      <c r="Q2096" s="22">
        <v>4486906.3229296897</v>
      </c>
      <c r="R2096" s="22">
        <v>2988928.1830876102</v>
      </c>
      <c r="S2096" s="22">
        <v>2930132.9483006201</v>
      </c>
      <c r="T2096" s="22">
        <v>3420603.0357947401</v>
      </c>
      <c r="U2096" s="22">
        <v>3166909.7884089402</v>
      </c>
      <c r="V2096" s="22">
        <v>3102011.5157614001</v>
      </c>
      <c r="W2096" s="22">
        <v>3570268.8242112901</v>
      </c>
      <c r="X2096" s="22">
        <v>3665163.0359630198</v>
      </c>
      <c r="Y2096" s="22">
        <v>3307121.97021558</v>
      </c>
      <c r="Z2096" s="22">
        <v>4071743.4569426202</v>
      </c>
      <c r="AA2096" s="22">
        <v>4021950.7734433701</v>
      </c>
      <c r="AB2096" s="22">
        <v>3432474.6243319102</v>
      </c>
      <c r="AC2096" s="22">
        <v>3811499.8985248702</v>
      </c>
      <c r="AD2096" s="22">
        <v>3447471.29814234</v>
      </c>
      <c r="AE2096" s="22">
        <v>3356822.9271651101</v>
      </c>
    </row>
    <row r="2097" spans="1:31" x14ac:dyDescent="0.35">
      <c r="A2097" s="22" t="s">
        <v>6278</v>
      </c>
      <c r="B2097" s="22">
        <v>2</v>
      </c>
      <c r="C2097" s="22">
        <v>285.64</v>
      </c>
      <c r="D2097" s="24" t="s">
        <v>6279</v>
      </c>
      <c r="E2097" s="22">
        <f t="shared" si="161"/>
        <v>1.013053843294347</v>
      </c>
      <c r="F2097" s="22">
        <f t="shared" si="160"/>
        <v>0.88112901083687567</v>
      </c>
      <c r="G2097" s="22">
        <f t="shared" si="162"/>
        <v>1.1984482057499244</v>
      </c>
      <c r="H2097" s="22">
        <f t="shared" si="163"/>
        <v>4.9930071338814925E-3</v>
      </c>
      <c r="I2097" s="22">
        <f t="shared" si="164"/>
        <v>1.0751494776603594</v>
      </c>
      <c r="J2097" s="25">
        <v>0.22047059734156599</v>
      </c>
      <c r="K2097" s="22" t="s">
        <v>6280</v>
      </c>
      <c r="L2097" s="22">
        <v>2347058.00958269</v>
      </c>
      <c r="M2097" s="22">
        <v>2288886.3545872699</v>
      </c>
      <c r="N2097" s="22">
        <v>2477107.4509453201</v>
      </c>
      <c r="O2097" s="22">
        <v>2621947.7111119102</v>
      </c>
      <c r="P2097" s="22">
        <v>2100668.27869786</v>
      </c>
      <c r="Q2097" s="22">
        <v>2864539.7408731901</v>
      </c>
      <c r="R2097" s="22">
        <v>1880304.3495223201</v>
      </c>
      <c r="S2097" s="22">
        <v>2088420.6136199201</v>
      </c>
      <c r="T2097" s="22">
        <v>2577385.7596095102</v>
      </c>
      <c r="U2097" s="22">
        <v>2579518.2941095498</v>
      </c>
      <c r="V2097" s="22">
        <v>2381491.2744332799</v>
      </c>
      <c r="W2097" s="22">
        <v>2249345.9142500102</v>
      </c>
      <c r="X2097" s="22">
        <v>2116733.2240634202</v>
      </c>
      <c r="Y2097" s="22">
        <v>1912477.0317536001</v>
      </c>
      <c r="Z2097" s="22">
        <v>2348345.3890996599</v>
      </c>
      <c r="AA2097" s="22">
        <v>2507332.8005582099</v>
      </c>
      <c r="AB2097" s="22">
        <v>2608325.7067497699</v>
      </c>
      <c r="AC2097" s="22">
        <v>2922609.0318124001</v>
      </c>
      <c r="AD2097" s="22">
        <v>2520254.56011379</v>
      </c>
      <c r="AE2097" s="22">
        <v>2634466.5403840402</v>
      </c>
    </row>
    <row r="2098" spans="1:31" x14ac:dyDescent="0.35">
      <c r="A2098" s="22" t="s">
        <v>6281</v>
      </c>
      <c r="B2098" s="22">
        <v>1</v>
      </c>
      <c r="C2098" s="22">
        <v>264.39</v>
      </c>
      <c r="D2098" s="22" t="s">
        <v>6282</v>
      </c>
      <c r="E2098" s="22">
        <f t="shared" si="161"/>
        <v>2.0288648572257033</v>
      </c>
      <c r="F2098" s="22">
        <f t="shared" ref="F2098:F2161" si="165">_xlfn.T.TEST(Q2098:U2098,L2098:P2098,2,2)</f>
        <v>0.14286939206706775</v>
      </c>
      <c r="G2098" s="22">
        <f t="shared" si="162"/>
        <v>0.71326069482001109</v>
      </c>
      <c r="H2098" s="22">
        <f t="shared" si="163"/>
        <v>0.25376361938300684</v>
      </c>
      <c r="I2098" s="22">
        <f t="shared" si="164"/>
        <v>0.44430114330236004</v>
      </c>
      <c r="J2098" s="25">
        <v>6.2251390119734103E-3</v>
      </c>
      <c r="K2098" s="22" t="s">
        <v>6283</v>
      </c>
      <c r="L2098" s="22">
        <v>69899.964317972102</v>
      </c>
      <c r="M2098" s="22">
        <v>35910.844228756003</v>
      </c>
      <c r="N2098" s="22">
        <v>90150.851212859794</v>
      </c>
      <c r="O2098" s="22">
        <v>58506.436603480703</v>
      </c>
      <c r="P2098" s="22">
        <v>144082.627633355</v>
      </c>
      <c r="Q2098" s="22">
        <v>340257.44337253401</v>
      </c>
      <c r="R2098" s="22">
        <v>138941.03511642601</v>
      </c>
      <c r="S2098" s="22">
        <v>158306.08359306899</v>
      </c>
      <c r="T2098" s="22">
        <v>74835.202296296193</v>
      </c>
      <c r="U2098" s="22">
        <v>96265.793359879695</v>
      </c>
      <c r="V2098" s="22">
        <v>233243.86708864401</v>
      </c>
      <c r="W2098" s="22">
        <v>159733.648240012</v>
      </c>
      <c r="X2098" s="22">
        <v>168277.8415099</v>
      </c>
      <c r="Y2098" s="22">
        <v>192462.18438873201</v>
      </c>
      <c r="Z2098" s="22">
        <v>143310.814437325</v>
      </c>
      <c r="AA2098" s="22">
        <v>247471.10085596499</v>
      </c>
      <c r="AB2098" s="22">
        <v>193662.51640116499</v>
      </c>
      <c r="AC2098" s="22">
        <v>66912.606263563895</v>
      </c>
      <c r="AD2098" s="22">
        <v>72514.9194536922</v>
      </c>
      <c r="AE2098" s="22">
        <v>59253.925260207798</v>
      </c>
    </row>
    <row r="2099" spans="1:31" x14ac:dyDescent="0.35">
      <c r="A2099" s="22" t="s">
        <v>6284</v>
      </c>
      <c r="B2099" s="22">
        <v>2</v>
      </c>
      <c r="C2099" s="22">
        <v>35.83</v>
      </c>
      <c r="D2099" s="24" t="s">
        <v>6285</v>
      </c>
      <c r="E2099" s="22">
        <f t="shared" si="161"/>
        <v>1.9148157369083318</v>
      </c>
      <c r="F2099" s="22">
        <f t="shared" si="165"/>
        <v>3.3188433218603403E-2</v>
      </c>
      <c r="G2099" s="22">
        <f t="shared" si="162"/>
        <v>1.5852376510750985</v>
      </c>
      <c r="H2099" s="22">
        <f t="shared" si="163"/>
        <v>9.7942920194591401E-2</v>
      </c>
      <c r="I2099" s="22">
        <f t="shared" si="164"/>
        <v>1.1048344845950662</v>
      </c>
      <c r="J2099" s="25">
        <v>0.54550452362325597</v>
      </c>
      <c r="K2099" s="22" t="s">
        <v>6286</v>
      </c>
      <c r="L2099" s="22">
        <v>65746.604164584001</v>
      </c>
      <c r="M2099" s="22">
        <v>32874.138046943503</v>
      </c>
      <c r="N2099" s="22">
        <v>68268.652103928602</v>
      </c>
      <c r="O2099" s="22">
        <v>64131.541278962897</v>
      </c>
      <c r="P2099" s="22">
        <v>59365.1454098537</v>
      </c>
      <c r="Q2099" s="22">
        <v>160278.314333207</v>
      </c>
      <c r="R2099" s="22">
        <v>70726.190001377996</v>
      </c>
      <c r="S2099" s="22">
        <v>62112.551851748904</v>
      </c>
      <c r="T2099" s="22">
        <v>146324.73169907799</v>
      </c>
      <c r="U2099" s="22">
        <v>116594.049800707</v>
      </c>
      <c r="V2099" s="22">
        <v>46340.516394108701</v>
      </c>
      <c r="W2099" s="22">
        <v>77829.955853419</v>
      </c>
      <c r="X2099" s="22">
        <v>71585.429742922206</v>
      </c>
      <c r="Y2099" s="22">
        <v>52233.998874847399</v>
      </c>
      <c r="Z2099" s="22">
        <v>14842.301652985199</v>
      </c>
      <c r="AA2099" s="22">
        <v>83773.286055799705</v>
      </c>
      <c r="AB2099" s="22">
        <v>44256.7874871206</v>
      </c>
      <c r="AC2099" s="22">
        <v>107948.498542286</v>
      </c>
      <c r="AD2099" s="22">
        <v>71601.378205438494</v>
      </c>
      <c r="AE2099" s="22">
        <v>109071.55305633201</v>
      </c>
    </row>
    <row r="2100" spans="1:31" x14ac:dyDescent="0.35">
      <c r="A2100" s="22" t="s">
        <v>6287</v>
      </c>
      <c r="B2100" s="22">
        <v>1</v>
      </c>
      <c r="C2100" s="22">
        <v>13.04</v>
      </c>
      <c r="D2100" s="22" t="s">
        <v>6288</v>
      </c>
      <c r="E2100" s="22">
        <f t="shared" si="161"/>
        <v>0.92526476424438486</v>
      </c>
      <c r="F2100" s="22">
        <f t="shared" si="165"/>
        <v>0.58647417089762</v>
      </c>
      <c r="G2100" s="22">
        <f t="shared" si="162"/>
        <v>1.0570498955961141</v>
      </c>
      <c r="H2100" s="22">
        <f t="shared" si="163"/>
        <v>0.68440777094620275</v>
      </c>
      <c r="I2100" s="22">
        <f t="shared" si="164"/>
        <v>0.95622735771526235</v>
      </c>
      <c r="J2100" s="25">
        <v>0.80563080058802505</v>
      </c>
      <c r="K2100" s="22" t="s">
        <v>6289</v>
      </c>
      <c r="L2100" s="22">
        <v>43316.546171730202</v>
      </c>
      <c r="M2100" s="22">
        <v>40255.124143375397</v>
      </c>
      <c r="N2100" s="22">
        <v>64936.176721860204</v>
      </c>
      <c r="O2100" s="22">
        <v>62248.681525432803</v>
      </c>
      <c r="P2100" s="22">
        <v>49271.247707542403</v>
      </c>
      <c r="Q2100" s="22">
        <v>32285.340969210301</v>
      </c>
      <c r="R2100" s="22">
        <v>45290.877964288498</v>
      </c>
      <c r="S2100" s="22">
        <v>61066.901486982199</v>
      </c>
      <c r="T2100" s="22">
        <v>49399.037998155203</v>
      </c>
      <c r="U2100" s="22">
        <v>52552.380688762401</v>
      </c>
      <c r="V2100" s="22">
        <v>59581.457653965699</v>
      </c>
      <c r="W2100" s="22">
        <v>61193.9116281526</v>
      </c>
      <c r="X2100" s="22">
        <v>34063.3403747169</v>
      </c>
      <c r="Y2100" s="22">
        <v>52126.8119666805</v>
      </c>
      <c r="Z2100" s="22">
        <v>64965.389128956202</v>
      </c>
      <c r="AA2100" s="22">
        <v>47110.690083953697</v>
      </c>
      <c r="AB2100" s="22">
        <v>75686.499931199796</v>
      </c>
      <c r="AC2100" s="22">
        <v>51252.103552358603</v>
      </c>
      <c r="AD2100" s="22">
        <v>56081.049567876398</v>
      </c>
      <c r="AE2100" s="22">
        <v>57314.197684868101</v>
      </c>
    </row>
    <row r="2101" spans="1:31" x14ac:dyDescent="0.35">
      <c r="A2101" s="22" t="s">
        <v>6290</v>
      </c>
      <c r="B2101" s="22">
        <v>4</v>
      </c>
      <c r="C2101" s="22">
        <v>128.27000000000001</v>
      </c>
      <c r="D2101" s="24" t="s">
        <v>6291</v>
      </c>
      <c r="E2101" s="22">
        <f t="shared" si="161"/>
        <v>1.4714287724033011</v>
      </c>
      <c r="F2101" s="22">
        <f t="shared" si="165"/>
        <v>6.4325497244432081E-2</v>
      </c>
      <c r="G2101" s="22">
        <f t="shared" si="162"/>
        <v>0.76498125372469949</v>
      </c>
      <c r="H2101" s="22">
        <f t="shared" si="163"/>
        <v>0.16552592022008952</v>
      </c>
      <c r="I2101" s="22">
        <f t="shared" si="164"/>
        <v>0.62837865286323713</v>
      </c>
      <c r="J2101" s="25">
        <v>2.1060421754415502E-2</v>
      </c>
      <c r="K2101" s="22" t="s">
        <v>6292</v>
      </c>
      <c r="L2101" s="22">
        <v>495311.50411154702</v>
      </c>
      <c r="M2101" s="22">
        <v>527735.30432267895</v>
      </c>
      <c r="N2101" s="22">
        <v>556341.63357206201</v>
      </c>
      <c r="O2101" s="22">
        <v>573803.48163036001</v>
      </c>
      <c r="P2101" s="22">
        <v>506885.78185792599</v>
      </c>
      <c r="Q2101" s="22">
        <v>366305.46760381502</v>
      </c>
      <c r="R2101" s="22">
        <v>1069079.5098647301</v>
      </c>
      <c r="S2101" s="22">
        <v>806270.05844973202</v>
      </c>
      <c r="T2101" s="22">
        <v>897665.44058634597</v>
      </c>
      <c r="U2101" s="22">
        <v>774794.39618864795</v>
      </c>
      <c r="V2101" s="22">
        <v>578699.70202067902</v>
      </c>
      <c r="W2101" s="22">
        <v>685558.34681633895</v>
      </c>
      <c r="X2101" s="22">
        <v>1209482.1611157299</v>
      </c>
      <c r="Y2101" s="22">
        <v>1086133.77099702</v>
      </c>
      <c r="Z2101" s="22">
        <v>673366.10983594495</v>
      </c>
      <c r="AA2101" s="22">
        <v>690283.99287459103</v>
      </c>
      <c r="AB2101" s="22">
        <v>518282.25929564401</v>
      </c>
      <c r="AC2101" s="22">
        <v>651504.90660658397</v>
      </c>
      <c r="AD2101" s="22">
        <v>714242.43747912603</v>
      </c>
      <c r="AE2101" s="22">
        <v>664035.71571096999</v>
      </c>
    </row>
    <row r="2102" spans="1:31" x14ac:dyDescent="0.35">
      <c r="A2102" s="22" t="s">
        <v>6293</v>
      </c>
      <c r="B2102" s="22">
        <v>1</v>
      </c>
      <c r="C2102" s="22">
        <v>17.68</v>
      </c>
      <c r="D2102" s="22" t="s">
        <v>6294</v>
      </c>
      <c r="E2102" s="22">
        <f t="shared" si="161"/>
        <v>0.99295006454902379</v>
      </c>
      <c r="F2102" s="22">
        <f t="shared" si="165"/>
        <v>0.96015874039956883</v>
      </c>
      <c r="G2102" s="22">
        <f t="shared" si="162"/>
        <v>1.4760048703593345</v>
      </c>
      <c r="H2102" s="22">
        <f t="shared" si="163"/>
        <v>2.0212278523251938E-2</v>
      </c>
      <c r="I2102" s="22">
        <f t="shared" si="164"/>
        <v>1.3366804941685295</v>
      </c>
      <c r="J2102" s="25">
        <v>0.137786179892639</v>
      </c>
      <c r="K2102" s="22" t="s">
        <v>6295</v>
      </c>
      <c r="L2102" s="22">
        <v>553701.21304456994</v>
      </c>
      <c r="M2102" s="22">
        <v>833434.65923205495</v>
      </c>
      <c r="N2102" s="22">
        <v>773465.799481611</v>
      </c>
      <c r="O2102" s="22">
        <v>746539.96601663099</v>
      </c>
      <c r="P2102" s="22">
        <v>522810.06227108999</v>
      </c>
      <c r="Q2102" s="22">
        <v>822179.713347379</v>
      </c>
      <c r="R2102" s="22">
        <v>488501.38005926198</v>
      </c>
      <c r="S2102" s="22">
        <v>643601.19795926195</v>
      </c>
      <c r="T2102" s="22">
        <v>860868.92039535404</v>
      </c>
      <c r="U2102" s="22">
        <v>590619.55019940995</v>
      </c>
      <c r="V2102" s="22">
        <v>490778.05392403202</v>
      </c>
      <c r="W2102" s="22">
        <v>608729.821020053</v>
      </c>
      <c r="X2102" s="22">
        <v>464259.87219534902</v>
      </c>
      <c r="Y2102" s="22">
        <v>260134.67581620699</v>
      </c>
      <c r="Z2102" s="22">
        <v>742119.68555094604</v>
      </c>
      <c r="AA2102" s="22">
        <v>859075.744064581</v>
      </c>
      <c r="AB2102" s="22">
        <v>755877.416369944</v>
      </c>
      <c r="AC2102" s="22">
        <v>726145.67451816297</v>
      </c>
      <c r="AD2102" s="22">
        <v>743364.04107977601</v>
      </c>
      <c r="AE2102" s="22">
        <v>702998.25357298797</v>
      </c>
    </row>
    <row r="2103" spans="1:31" x14ac:dyDescent="0.35">
      <c r="A2103" s="22" t="s">
        <v>6296</v>
      </c>
      <c r="B2103" s="22">
        <v>1</v>
      </c>
      <c r="C2103" s="22">
        <v>22.66</v>
      </c>
      <c r="D2103" s="22" t="s">
        <v>6297</v>
      </c>
      <c r="E2103" s="22">
        <f t="shared" si="161"/>
        <v>1.4799170182458765</v>
      </c>
      <c r="F2103" s="22">
        <f t="shared" si="165"/>
        <v>0.17934761537640292</v>
      </c>
      <c r="G2103" s="22">
        <f t="shared" si="162"/>
        <v>1.5885689064859967</v>
      </c>
      <c r="H2103" s="22">
        <f t="shared" si="163"/>
        <v>0.12019372508315142</v>
      </c>
      <c r="I2103" s="22">
        <f t="shared" si="164"/>
        <v>1.1212581923168026</v>
      </c>
      <c r="J2103" s="25">
        <v>0.60007407086870401</v>
      </c>
      <c r="K2103" s="22" t="s">
        <v>6298</v>
      </c>
      <c r="L2103" s="22">
        <v>414390.14415436698</v>
      </c>
      <c r="M2103" s="22">
        <v>416864.89810915099</v>
      </c>
      <c r="N2103" s="22">
        <v>261157.65775454999</v>
      </c>
      <c r="O2103" s="22">
        <v>190324.471044384</v>
      </c>
      <c r="P2103" s="22">
        <v>117315.449301081</v>
      </c>
      <c r="Q2103" s="22">
        <v>540440.41096703196</v>
      </c>
      <c r="R2103" s="22">
        <v>544073.15810157498</v>
      </c>
      <c r="S2103" s="22">
        <v>438220.14804407198</v>
      </c>
      <c r="T2103" s="22">
        <v>167896.430921516</v>
      </c>
      <c r="U2103" s="22">
        <v>381331.55128153099</v>
      </c>
      <c r="V2103" s="22">
        <v>61409.843940752697</v>
      </c>
      <c r="W2103" s="22">
        <v>149513.510882806</v>
      </c>
      <c r="X2103" s="22">
        <v>386371.32320984802</v>
      </c>
      <c r="Y2103" s="22">
        <v>185634.835066542</v>
      </c>
      <c r="Z2103" s="22">
        <v>465714.75987581501</v>
      </c>
      <c r="AA2103" s="22">
        <v>274223.11294972902</v>
      </c>
      <c r="AB2103" s="22">
        <v>484357.89411007101</v>
      </c>
      <c r="AC2103" s="22">
        <v>411384.40767838701</v>
      </c>
      <c r="AD2103" s="22">
        <v>455821.721580435</v>
      </c>
      <c r="AE2103" s="22">
        <v>357770.33099248901</v>
      </c>
    </row>
    <row r="2104" spans="1:31" x14ac:dyDescent="0.35">
      <c r="A2104" s="22" t="s">
        <v>6299</v>
      </c>
      <c r="B2104" s="22">
        <v>5</v>
      </c>
      <c r="C2104" s="22">
        <v>263.77</v>
      </c>
      <c r="D2104" s="24" t="s">
        <v>6300</v>
      </c>
      <c r="E2104" s="22">
        <f t="shared" si="161"/>
        <v>1.1137408657815315</v>
      </c>
      <c r="F2104" s="22">
        <f t="shared" si="165"/>
        <v>9.6378813012442818E-2</v>
      </c>
      <c r="G2104" s="22">
        <f t="shared" si="162"/>
        <v>1.172033742013191</v>
      </c>
      <c r="H2104" s="22">
        <f t="shared" si="163"/>
        <v>1.641929017724025E-2</v>
      </c>
      <c r="I2104" s="22">
        <f t="shared" si="164"/>
        <v>0.97782451517630042</v>
      </c>
      <c r="J2104" s="25">
        <v>0.71899430723375601</v>
      </c>
      <c r="K2104" s="22" t="s">
        <v>6301</v>
      </c>
      <c r="L2104" s="22">
        <v>3797238.9338569301</v>
      </c>
      <c r="M2104" s="22">
        <v>4036521.5955969901</v>
      </c>
      <c r="N2104" s="22">
        <v>4514799.8609160502</v>
      </c>
      <c r="O2104" s="22">
        <v>4856827.4192612404</v>
      </c>
      <c r="P2104" s="22">
        <v>4002716.7070271201</v>
      </c>
      <c r="Q2104" s="22">
        <v>4804798.17359473</v>
      </c>
      <c r="R2104" s="22">
        <v>4384302.1629960099</v>
      </c>
      <c r="S2104" s="22">
        <v>5326554.2113903603</v>
      </c>
      <c r="T2104" s="22">
        <v>4648450.6676523201</v>
      </c>
      <c r="U2104" s="22">
        <v>4456227.4703348298</v>
      </c>
      <c r="V2104" s="22">
        <v>4617525.7431767704</v>
      </c>
      <c r="W2104" s="22">
        <v>4761061.84741777</v>
      </c>
      <c r="X2104" s="22">
        <v>3947539.48809546</v>
      </c>
      <c r="Y2104" s="22">
        <v>3869986.8372794902</v>
      </c>
      <c r="Z2104" s="22">
        <v>4492956.24692629</v>
      </c>
      <c r="AA2104" s="22">
        <v>5699414.3432121202</v>
      </c>
      <c r="AB2104" s="22">
        <v>5016231.9783451203</v>
      </c>
      <c r="AC2104" s="22">
        <v>4728636.24455842</v>
      </c>
      <c r="AD2104" s="22">
        <v>4853796.1852131505</v>
      </c>
      <c r="AE2104" s="22">
        <v>5122243.31247658</v>
      </c>
    </row>
    <row r="2105" spans="1:31" x14ac:dyDescent="0.35">
      <c r="A2105" s="22" t="s">
        <v>6302</v>
      </c>
      <c r="B2105" s="22">
        <v>6</v>
      </c>
      <c r="C2105" s="22">
        <v>352.25</v>
      </c>
      <c r="D2105" s="24" t="s">
        <v>6303</v>
      </c>
      <c r="E2105" s="22">
        <f t="shared" si="161"/>
        <v>0.84871944581546632</v>
      </c>
      <c r="F2105" s="22">
        <f t="shared" si="165"/>
        <v>1.4369991606423056E-2</v>
      </c>
      <c r="G2105" s="22">
        <f t="shared" si="162"/>
        <v>1.0144448484100372</v>
      </c>
      <c r="H2105" s="22">
        <f t="shared" si="163"/>
        <v>0.82960718138547684</v>
      </c>
      <c r="I2105" s="22">
        <f t="shared" si="164"/>
        <v>1.235161030506398</v>
      </c>
      <c r="J2105" s="25">
        <v>9.3515082459357801E-3</v>
      </c>
      <c r="K2105" s="22" t="s">
        <v>6304</v>
      </c>
      <c r="L2105" s="22">
        <v>10896488.366384299</v>
      </c>
      <c r="M2105" s="22">
        <v>12807063.1699211</v>
      </c>
      <c r="N2105" s="22">
        <v>11106451.3454499</v>
      </c>
      <c r="O2105" s="22">
        <v>13574027.144453701</v>
      </c>
      <c r="P2105" s="22">
        <v>12858645.266695499</v>
      </c>
      <c r="Q2105" s="22">
        <v>11276088.037364401</v>
      </c>
      <c r="R2105" s="22">
        <v>9689764.8553674594</v>
      </c>
      <c r="S2105" s="22">
        <v>10282351.071491299</v>
      </c>
      <c r="T2105" s="22">
        <v>10698202.4946311</v>
      </c>
      <c r="U2105" s="22">
        <v>10031442.9759962</v>
      </c>
      <c r="V2105" s="22">
        <v>10448848.036679801</v>
      </c>
      <c r="W2105" s="22">
        <v>10960927.978085</v>
      </c>
      <c r="X2105" s="22">
        <v>8902633.8745823093</v>
      </c>
      <c r="Y2105" s="22">
        <v>8867414.2729044091</v>
      </c>
      <c r="Z2105" s="22">
        <v>10402921.5529334</v>
      </c>
      <c r="AA2105" s="22">
        <v>11761376.0551912</v>
      </c>
      <c r="AB2105" s="22">
        <v>9557377.1933800392</v>
      </c>
      <c r="AC2105" s="22">
        <v>9110189.6532827299</v>
      </c>
      <c r="AD2105" s="22">
        <v>9445177.2637020294</v>
      </c>
      <c r="AE2105" s="22">
        <v>10424840.795238201</v>
      </c>
    </row>
    <row r="2106" spans="1:31" x14ac:dyDescent="0.35">
      <c r="A2106" s="22" t="s">
        <v>6305</v>
      </c>
      <c r="B2106" s="22">
        <v>1</v>
      </c>
      <c r="C2106" s="22">
        <v>24.71</v>
      </c>
      <c r="D2106" s="22" t="s">
        <v>6306</v>
      </c>
      <c r="E2106" s="22">
        <f t="shared" si="161"/>
        <v>0.65683453341738018</v>
      </c>
      <c r="F2106" s="22">
        <f t="shared" si="165"/>
        <v>0.13890613572318244</v>
      </c>
      <c r="G2106" s="22">
        <f t="shared" si="162"/>
        <v>0.49304788574552783</v>
      </c>
      <c r="H2106" s="22">
        <f t="shared" si="163"/>
        <v>8.9605310795711282E-3</v>
      </c>
      <c r="I2106" s="22">
        <f t="shared" si="164"/>
        <v>0.80617443566857649</v>
      </c>
      <c r="J2106" s="25">
        <v>0.17207628438870601</v>
      </c>
      <c r="K2106" s="22" t="s">
        <v>6307</v>
      </c>
      <c r="L2106" s="22">
        <v>42913.929857291398</v>
      </c>
      <c r="M2106" s="22">
        <v>26335.029454593601</v>
      </c>
      <c r="N2106" s="22">
        <v>28996.075410871999</v>
      </c>
      <c r="O2106" s="22">
        <v>32212.409951472699</v>
      </c>
      <c r="P2106" s="22">
        <v>46790.0887475216</v>
      </c>
      <c r="Q2106" s="22">
        <v>11440.675045889</v>
      </c>
      <c r="R2106" s="22">
        <v>46197.391103069996</v>
      </c>
      <c r="S2106" s="22">
        <v>26432.128653013799</v>
      </c>
      <c r="T2106" s="22">
        <v>16079.382203454599</v>
      </c>
      <c r="U2106" s="22">
        <v>16272.723909030099</v>
      </c>
      <c r="V2106" s="22">
        <v>38133.137198623503</v>
      </c>
      <c r="W2106" s="22">
        <v>56297.219348872</v>
      </c>
      <c r="X2106" s="22">
        <v>45600.359634476103</v>
      </c>
      <c r="Y2106" s="22">
        <v>47855.505875937299</v>
      </c>
      <c r="Z2106" s="22">
        <v>31976.286078753099</v>
      </c>
      <c r="AA2106" s="22">
        <v>31478.979136222799</v>
      </c>
      <c r="AB2106" s="22">
        <v>31911.173488612101</v>
      </c>
      <c r="AC2106" s="22">
        <v>10984.184413329</v>
      </c>
      <c r="AD2106" s="22">
        <v>8686.2169521324195</v>
      </c>
      <c r="AE2106" s="22">
        <v>25342.190801193799</v>
      </c>
    </row>
    <row r="2107" spans="1:31" x14ac:dyDescent="0.35">
      <c r="A2107" s="22" t="s">
        <v>6308</v>
      </c>
      <c r="B2107" s="22">
        <v>3</v>
      </c>
      <c r="C2107" s="22">
        <v>109.93</v>
      </c>
      <c r="D2107" s="24" t="s">
        <v>6309</v>
      </c>
      <c r="E2107" s="22">
        <f t="shared" si="161"/>
        <v>0.96304445005763939</v>
      </c>
      <c r="F2107" s="22">
        <f t="shared" si="165"/>
        <v>0.72553720884247963</v>
      </c>
      <c r="G2107" s="22">
        <f t="shared" si="162"/>
        <v>1.1286448662066839</v>
      </c>
      <c r="H2107" s="22">
        <f t="shared" si="163"/>
        <v>0.35918404292468548</v>
      </c>
      <c r="I2107" s="22">
        <f t="shared" si="164"/>
        <v>1.0561009706856062</v>
      </c>
      <c r="J2107" s="25">
        <v>0.57128625961855095</v>
      </c>
      <c r="K2107" s="22" t="s">
        <v>6310</v>
      </c>
      <c r="L2107" s="22">
        <v>273153.561629706</v>
      </c>
      <c r="M2107" s="22">
        <v>286821.73185287497</v>
      </c>
      <c r="N2107" s="22">
        <v>277533.18785591901</v>
      </c>
      <c r="O2107" s="22">
        <v>244682.90899172501</v>
      </c>
      <c r="P2107" s="22">
        <v>219992.96621043899</v>
      </c>
      <c r="Q2107" s="22">
        <v>326912.079754901</v>
      </c>
      <c r="R2107" s="22">
        <v>217803.48699228599</v>
      </c>
      <c r="S2107" s="22">
        <v>188577.43999496501</v>
      </c>
      <c r="T2107" s="22">
        <v>256030.83049465099</v>
      </c>
      <c r="U2107" s="22">
        <v>264737.580281562</v>
      </c>
      <c r="V2107" s="22">
        <v>271804.43495671201</v>
      </c>
      <c r="W2107" s="22">
        <v>276177.33679644897</v>
      </c>
      <c r="X2107" s="22">
        <v>201502.09074863201</v>
      </c>
      <c r="Y2107" s="22">
        <v>156251.84217903999</v>
      </c>
      <c r="Z2107" s="22">
        <v>327275.52500803297</v>
      </c>
      <c r="AA2107" s="22">
        <v>292142.57243048301</v>
      </c>
      <c r="AB2107" s="22">
        <v>282801.26058857801</v>
      </c>
      <c r="AC2107" s="22">
        <v>229573.810849984</v>
      </c>
      <c r="AD2107" s="22">
        <v>291746.68147370801</v>
      </c>
      <c r="AE2107" s="22">
        <v>295367.46902077598</v>
      </c>
    </row>
    <row r="2108" spans="1:31" x14ac:dyDescent="0.35">
      <c r="A2108" s="22" t="s">
        <v>6311</v>
      </c>
      <c r="B2108" s="22">
        <v>25</v>
      </c>
      <c r="C2108" s="22">
        <v>1893.61</v>
      </c>
      <c r="D2108" s="24" t="s">
        <v>6312</v>
      </c>
      <c r="E2108" s="22">
        <f t="shared" si="161"/>
        <v>1.1280153703058009</v>
      </c>
      <c r="F2108" s="22">
        <f t="shared" si="165"/>
        <v>0.24074598889629867</v>
      </c>
      <c r="G2108" s="22">
        <f t="shared" si="162"/>
        <v>1.1390073253695121</v>
      </c>
      <c r="H2108" s="22">
        <f t="shared" si="163"/>
        <v>1.4352195795543168E-2</v>
      </c>
      <c r="I2108" s="22">
        <f t="shared" si="164"/>
        <v>1.0903715034174553</v>
      </c>
      <c r="J2108" s="25">
        <v>0.10304205299189</v>
      </c>
      <c r="K2108" s="22" t="s">
        <v>6313</v>
      </c>
      <c r="L2108" s="22">
        <v>36211288.291908503</v>
      </c>
      <c r="M2108" s="22">
        <v>39668381.106185898</v>
      </c>
      <c r="N2108" s="22">
        <v>41684136.9006266</v>
      </c>
      <c r="O2108" s="22">
        <v>36816543.630044803</v>
      </c>
      <c r="P2108" s="22">
        <v>35893565.404909499</v>
      </c>
      <c r="Q2108" s="22">
        <v>50109387.6490198</v>
      </c>
      <c r="R2108" s="22">
        <v>38488726.307210803</v>
      </c>
      <c r="S2108" s="22">
        <v>30640514.7621153</v>
      </c>
      <c r="T2108" s="22">
        <v>46580199.267469898</v>
      </c>
      <c r="U2108" s="22">
        <v>48813073.078834496</v>
      </c>
      <c r="V2108" s="22">
        <v>32710376.7103073</v>
      </c>
      <c r="W2108" s="22">
        <v>31297761.8181605</v>
      </c>
      <c r="X2108" s="22">
        <v>38443071.041790001</v>
      </c>
      <c r="Y2108" s="22">
        <v>36836558.332637198</v>
      </c>
      <c r="Z2108" s="22">
        <v>35215981.266371198</v>
      </c>
      <c r="AA2108" s="22">
        <v>42231147.666406497</v>
      </c>
      <c r="AB2108" s="22">
        <v>39207586.410483599</v>
      </c>
      <c r="AC2108" s="22">
        <v>40025646.101020001</v>
      </c>
      <c r="AD2108" s="22">
        <v>40292683.124528699</v>
      </c>
      <c r="AE2108" s="22">
        <v>37003985.305799298</v>
      </c>
    </row>
    <row r="2109" spans="1:31" x14ac:dyDescent="0.35">
      <c r="A2109" s="22" t="s">
        <v>6314</v>
      </c>
      <c r="B2109" s="22">
        <v>12</v>
      </c>
      <c r="C2109" s="22">
        <v>643.12</v>
      </c>
      <c r="D2109" s="24" t="s">
        <v>6315</v>
      </c>
      <c r="E2109" s="22">
        <f t="shared" si="161"/>
        <v>1.066676698936232</v>
      </c>
      <c r="F2109" s="22">
        <f t="shared" si="165"/>
        <v>0.24244342659000576</v>
      </c>
      <c r="G2109" s="22">
        <f t="shared" si="162"/>
        <v>0.85899567488971029</v>
      </c>
      <c r="H2109" s="22">
        <f t="shared" si="163"/>
        <v>0.20583350156119687</v>
      </c>
      <c r="I2109" s="22">
        <f t="shared" si="164"/>
        <v>0.96221851357994292</v>
      </c>
      <c r="J2109" s="25">
        <v>0.61363587843540601</v>
      </c>
      <c r="K2109" s="22" t="s">
        <v>6316</v>
      </c>
      <c r="L2109" s="22">
        <v>3652283.5542460098</v>
      </c>
      <c r="M2109" s="22">
        <v>2839796.02721436</v>
      </c>
      <c r="N2109" s="22">
        <v>3384834.2089769598</v>
      </c>
      <c r="O2109" s="22">
        <v>3504317.2949684002</v>
      </c>
      <c r="P2109" s="22">
        <v>3584252.4582655202</v>
      </c>
      <c r="Q2109" s="22">
        <v>3434149.5804813802</v>
      </c>
      <c r="R2109" s="22">
        <v>3915975.36330035</v>
      </c>
      <c r="S2109" s="22">
        <v>3363007.2548012701</v>
      </c>
      <c r="T2109" s="22">
        <v>3587329.8145948099</v>
      </c>
      <c r="U2109" s="22">
        <v>3796223.9690424101</v>
      </c>
      <c r="V2109" s="22">
        <v>3364523.0329469899</v>
      </c>
      <c r="W2109" s="22">
        <v>3413086.5896340702</v>
      </c>
      <c r="X2109" s="22">
        <v>3334187.5019943002</v>
      </c>
      <c r="Y2109" s="22">
        <v>4314404.59923469</v>
      </c>
      <c r="Z2109" s="22">
        <v>3205431.1165839802</v>
      </c>
      <c r="AA2109" s="22">
        <v>3160435.4213172202</v>
      </c>
      <c r="AB2109" s="22">
        <v>2005631.6850731401</v>
      </c>
      <c r="AC2109" s="22">
        <v>2762927.5623335801</v>
      </c>
      <c r="AD2109" s="22">
        <v>3579234.03588187</v>
      </c>
      <c r="AE2109" s="22">
        <v>3637267.6465360401</v>
      </c>
    </row>
    <row r="2110" spans="1:31" x14ac:dyDescent="0.35">
      <c r="A2110" s="22" t="s">
        <v>6317</v>
      </c>
      <c r="B2110" s="22">
        <v>1</v>
      </c>
      <c r="C2110" s="22">
        <v>37.18</v>
      </c>
      <c r="D2110" s="22" t="s">
        <v>6318</v>
      </c>
      <c r="E2110" s="22">
        <f t="shared" si="161"/>
        <v>1.193717102393959</v>
      </c>
      <c r="F2110" s="22">
        <f t="shared" si="165"/>
        <v>0.30184943870224651</v>
      </c>
      <c r="G2110" s="22">
        <f t="shared" si="162"/>
        <v>0.8670190129110148</v>
      </c>
      <c r="H2110" s="22">
        <f t="shared" si="163"/>
        <v>0.44979834699865895</v>
      </c>
      <c r="I2110" s="22">
        <f t="shared" si="164"/>
        <v>1.2621190528765711</v>
      </c>
      <c r="J2110" s="25">
        <v>0.18671456006888401</v>
      </c>
      <c r="K2110" s="22" t="s">
        <v>6319</v>
      </c>
      <c r="L2110" s="22">
        <v>93565.690804216501</v>
      </c>
      <c r="M2110" s="22">
        <v>70473.857361643299</v>
      </c>
      <c r="N2110" s="22">
        <v>55619.42544133</v>
      </c>
      <c r="O2110" s="22">
        <v>103880.002553678</v>
      </c>
      <c r="P2110" s="22">
        <v>94751.572267572396</v>
      </c>
      <c r="Q2110" s="22">
        <v>127539.52858522</v>
      </c>
      <c r="R2110" s="22">
        <v>85842.871682466794</v>
      </c>
      <c r="S2110" s="22">
        <v>69212.219852084105</v>
      </c>
      <c r="T2110" s="22">
        <v>89977.507943217701</v>
      </c>
      <c r="U2110" s="22">
        <v>126748.453365789</v>
      </c>
      <c r="V2110" s="22">
        <v>44239.297868190602</v>
      </c>
      <c r="W2110" s="22">
        <v>81903.772911226406</v>
      </c>
      <c r="X2110" s="22">
        <v>68341.069470193499</v>
      </c>
      <c r="Y2110" s="22">
        <v>59791.387056774904</v>
      </c>
      <c r="Z2110" s="22">
        <v>77143.7215157358</v>
      </c>
      <c r="AA2110" s="22">
        <v>78140.777397761703</v>
      </c>
      <c r="AB2110" s="22">
        <v>37542.8912199685</v>
      </c>
      <c r="AC2110" s="22">
        <v>76961.009578850295</v>
      </c>
      <c r="AD2110" s="22">
        <v>38461.612180211101</v>
      </c>
      <c r="AE2110" s="22">
        <v>56240.499596673901</v>
      </c>
    </row>
    <row r="2111" spans="1:31" x14ac:dyDescent="0.35">
      <c r="A2111" s="22" t="s">
        <v>6320</v>
      </c>
      <c r="B2111" s="22">
        <v>1</v>
      </c>
      <c r="C2111" s="22">
        <v>148.83000000000001</v>
      </c>
      <c r="D2111" s="22" t="s">
        <v>6321</v>
      </c>
      <c r="E2111" s="22">
        <f t="shared" si="161"/>
        <v>2.032234295267251</v>
      </c>
      <c r="F2111" s="22">
        <f t="shared" si="165"/>
        <v>0.15475189777958478</v>
      </c>
      <c r="G2111" s="22">
        <f t="shared" si="162"/>
        <v>0.41762834655100128</v>
      </c>
      <c r="H2111" s="22">
        <f t="shared" si="163"/>
        <v>2.6725732627319001E-2</v>
      </c>
      <c r="I2111" s="22">
        <f t="shared" si="164"/>
        <v>0.31184459226843891</v>
      </c>
      <c r="J2111" s="25">
        <v>2.2507133040592899E-2</v>
      </c>
      <c r="K2111" s="22" t="s">
        <v>6322</v>
      </c>
      <c r="L2111" s="22">
        <v>6099.9498984805896</v>
      </c>
      <c r="M2111" s="22">
        <v>27600.0020501689</v>
      </c>
      <c r="N2111" s="22">
        <v>12991.247130105299</v>
      </c>
      <c r="O2111" s="22">
        <v>95247.759043565296</v>
      </c>
      <c r="P2111" s="22">
        <v>36589.642196418201</v>
      </c>
      <c r="Q2111" s="22">
        <v>9153.8104618990892</v>
      </c>
      <c r="R2111" s="22">
        <v>94318.239308906501</v>
      </c>
      <c r="S2111" s="22">
        <v>61609.249470939103</v>
      </c>
      <c r="T2111" s="22">
        <v>97915.841565141498</v>
      </c>
      <c r="U2111" s="22">
        <v>99814.803446913604</v>
      </c>
      <c r="V2111" s="22">
        <v>155335.86593717401</v>
      </c>
      <c r="W2111" s="22">
        <v>140429.15867612301</v>
      </c>
      <c r="X2111" s="22">
        <v>42724.472001607799</v>
      </c>
      <c r="Y2111" s="22">
        <v>94490.468051508404</v>
      </c>
      <c r="Z2111" s="22">
        <v>139512.24698322499</v>
      </c>
      <c r="AA2111" s="22">
        <v>60315.951910634503</v>
      </c>
      <c r="AB2111" s="22">
        <v>18414.036354157401</v>
      </c>
      <c r="AC2111" s="22">
        <v>31338.557961009901</v>
      </c>
      <c r="AD2111" s="22">
        <v>94140.661623663298</v>
      </c>
      <c r="AE2111" s="22">
        <v>34879.767915099197</v>
      </c>
    </row>
    <row r="2112" spans="1:31" x14ac:dyDescent="0.35">
      <c r="A2112" s="22" t="s">
        <v>6323</v>
      </c>
      <c r="B2112" s="22">
        <v>4</v>
      </c>
      <c r="C2112" s="22">
        <v>259.85000000000002</v>
      </c>
      <c r="D2112" s="24" t="s">
        <v>6324</v>
      </c>
      <c r="E2112" s="22">
        <f t="shared" si="161"/>
        <v>1.0846298536661414</v>
      </c>
      <c r="F2112" s="22">
        <f t="shared" si="165"/>
        <v>0.21742233794323251</v>
      </c>
      <c r="G2112" s="22">
        <f t="shared" si="162"/>
        <v>0.75751693368459305</v>
      </c>
      <c r="H2112" s="22">
        <f t="shared" si="163"/>
        <v>8.9695070073892991E-3</v>
      </c>
      <c r="I2112" s="22">
        <f t="shared" si="164"/>
        <v>0.91334274281803374</v>
      </c>
      <c r="J2112" s="25">
        <v>0.202434137627553</v>
      </c>
      <c r="K2112" s="22" t="s">
        <v>6325</v>
      </c>
      <c r="L2112" s="22">
        <v>83250012.808024094</v>
      </c>
      <c r="M2112" s="22">
        <v>72854502.484203994</v>
      </c>
      <c r="N2112" s="22">
        <v>63688347.552170701</v>
      </c>
      <c r="O2112" s="22">
        <v>67539877.610708207</v>
      </c>
      <c r="P2112" s="22">
        <v>67637888.132373095</v>
      </c>
      <c r="Q2112" s="22">
        <v>76799201.166920096</v>
      </c>
      <c r="R2112" s="22">
        <v>85168629.273729697</v>
      </c>
      <c r="S2112" s="22">
        <v>67505087.923615202</v>
      </c>
      <c r="T2112" s="22">
        <v>80456707.560299799</v>
      </c>
      <c r="U2112" s="22">
        <v>75082115.016051903</v>
      </c>
      <c r="V2112" s="22">
        <v>79874766.313464493</v>
      </c>
      <c r="W2112" s="22">
        <v>73033807.369355693</v>
      </c>
      <c r="X2112" s="22">
        <v>73409479.819240898</v>
      </c>
      <c r="Y2112" s="22">
        <v>91434274.644863501</v>
      </c>
      <c r="Z2112" s="22">
        <v>70897640.748926401</v>
      </c>
      <c r="AA2112" s="22">
        <v>56010392.544474103</v>
      </c>
      <c r="AB2112" s="22">
        <v>44446264.451998003</v>
      </c>
      <c r="AC2112" s="22">
        <v>63101534.047458701</v>
      </c>
      <c r="AD2112" s="22">
        <v>63936691.939202897</v>
      </c>
      <c r="AE2112" s="22">
        <v>66914049.731463797</v>
      </c>
    </row>
    <row r="2113" spans="1:31" x14ac:dyDescent="0.35">
      <c r="A2113" s="22" t="s">
        <v>6326</v>
      </c>
      <c r="B2113" s="22">
        <v>2</v>
      </c>
      <c r="C2113" s="22">
        <v>84.14</v>
      </c>
      <c r="D2113" s="24" t="s">
        <v>6327</v>
      </c>
      <c r="E2113" s="22">
        <f t="shared" si="161"/>
        <v>1.101427062238042</v>
      </c>
      <c r="F2113" s="22">
        <f t="shared" si="165"/>
        <v>0.65791204709873585</v>
      </c>
      <c r="G2113" s="22">
        <f t="shared" si="162"/>
        <v>0.83205713835946593</v>
      </c>
      <c r="H2113" s="22">
        <f t="shared" si="163"/>
        <v>0.21081842530321765</v>
      </c>
      <c r="I2113" s="22">
        <f t="shared" si="164"/>
        <v>1.2298091775951747</v>
      </c>
      <c r="J2113" s="25">
        <v>0.161900020165018</v>
      </c>
      <c r="K2113" s="22" t="s">
        <v>6328</v>
      </c>
      <c r="L2113" s="22">
        <v>2042166.0209194699</v>
      </c>
      <c r="M2113" s="22">
        <v>2279234.8271846198</v>
      </c>
      <c r="N2113" s="22">
        <v>1624838.4138303199</v>
      </c>
      <c r="O2113" s="22">
        <v>1841367.3419270101</v>
      </c>
      <c r="P2113" s="22">
        <v>1342555.32217158</v>
      </c>
      <c r="Q2113" s="22">
        <v>3323861.0127322199</v>
      </c>
      <c r="R2113" s="22">
        <v>2320402.8339634002</v>
      </c>
      <c r="S2113" s="22">
        <v>1562012.64359637</v>
      </c>
      <c r="T2113" s="22">
        <v>1350991.2736011799</v>
      </c>
      <c r="U2113" s="22">
        <v>1498939.66405498</v>
      </c>
      <c r="V2113" s="22">
        <v>1336443.9158177001</v>
      </c>
      <c r="W2113" s="22">
        <v>1087034.60650398</v>
      </c>
      <c r="X2113" s="22">
        <v>1405077.3109323001</v>
      </c>
      <c r="Y2113" s="22">
        <v>1571633.29207557</v>
      </c>
      <c r="Z2113" s="22">
        <v>2023858.51748162</v>
      </c>
      <c r="AA2113" s="22">
        <v>1068604.1729635401</v>
      </c>
      <c r="AB2113" s="22">
        <v>1008824.86019938</v>
      </c>
      <c r="AC2113" s="22">
        <v>1560354.26627655</v>
      </c>
      <c r="AD2113" s="22">
        <v>1281010.89426756</v>
      </c>
      <c r="AE2113" s="22">
        <v>1258437.64301477</v>
      </c>
    </row>
    <row r="2114" spans="1:31" x14ac:dyDescent="0.35">
      <c r="A2114" s="22" t="s">
        <v>6329</v>
      </c>
      <c r="B2114" s="22">
        <v>9</v>
      </c>
      <c r="C2114" s="22">
        <v>322.29000000000002</v>
      </c>
      <c r="D2114" s="24" t="s">
        <v>6330</v>
      </c>
      <c r="E2114" s="22">
        <f t="shared" si="161"/>
        <v>0.77046294471322574</v>
      </c>
      <c r="F2114" s="22">
        <f t="shared" si="165"/>
        <v>7.7595136622555768E-3</v>
      </c>
      <c r="G2114" s="22">
        <f t="shared" si="162"/>
        <v>0.93761732857584679</v>
      </c>
      <c r="H2114" s="22">
        <f t="shared" si="163"/>
        <v>0.45307980607746523</v>
      </c>
      <c r="I2114" s="22">
        <f t="shared" si="164"/>
        <v>1.0198273365995525</v>
      </c>
      <c r="J2114" s="25">
        <v>0.76882879752588995</v>
      </c>
      <c r="K2114" s="22" t="s">
        <v>6331</v>
      </c>
      <c r="L2114" s="22">
        <v>195102117.25903201</v>
      </c>
      <c r="M2114" s="22">
        <v>208931503.43133399</v>
      </c>
      <c r="N2114" s="22">
        <v>216034862.011116</v>
      </c>
      <c r="O2114" s="22">
        <v>249991509.02090701</v>
      </c>
      <c r="P2114" s="22">
        <v>195104755.02355701</v>
      </c>
      <c r="Q2114" s="22">
        <v>199182696.77683601</v>
      </c>
      <c r="R2114" s="22">
        <v>145551920.258636</v>
      </c>
      <c r="S2114" s="22">
        <v>167793580.91348901</v>
      </c>
      <c r="T2114" s="22">
        <v>151010477.08316901</v>
      </c>
      <c r="U2114" s="22">
        <v>157131292.35046899</v>
      </c>
      <c r="V2114" s="22">
        <v>261316930.52455601</v>
      </c>
      <c r="W2114" s="22">
        <v>219396297.21688899</v>
      </c>
      <c r="X2114" s="22">
        <v>182675681.52055201</v>
      </c>
      <c r="Y2114" s="22">
        <v>178179778.60626</v>
      </c>
      <c r="Z2114" s="22">
        <v>202887278.86191899</v>
      </c>
      <c r="AA2114" s="22">
        <v>177636968.672764</v>
      </c>
      <c r="AB2114" s="22">
        <v>202598298.04153201</v>
      </c>
      <c r="AC2114" s="22">
        <v>194032881.19493601</v>
      </c>
      <c r="AD2114" s="22">
        <v>217787634.56247601</v>
      </c>
      <c r="AE2114" s="22">
        <v>187244230.86894301</v>
      </c>
    </row>
    <row r="2115" spans="1:31" x14ac:dyDescent="0.35">
      <c r="A2115" s="22" t="s">
        <v>6332</v>
      </c>
      <c r="B2115" s="22">
        <v>42</v>
      </c>
      <c r="C2115" s="22">
        <v>3658.46</v>
      </c>
      <c r="D2115" s="24" t="s">
        <v>6333</v>
      </c>
      <c r="E2115" s="22">
        <f t="shared" si="161"/>
        <v>1.0142235214476349</v>
      </c>
      <c r="F2115" s="22">
        <f t="shared" si="165"/>
        <v>0.70925739060699655</v>
      </c>
      <c r="G2115" s="22">
        <f t="shared" si="162"/>
        <v>0.73088830515573022</v>
      </c>
      <c r="H2115" s="22">
        <f t="shared" si="163"/>
        <v>3.0540330876984708E-5</v>
      </c>
      <c r="I2115" s="22">
        <f t="shared" si="164"/>
        <v>0.87943008000169398</v>
      </c>
      <c r="J2115" s="25">
        <v>4.4152778343997602E-4</v>
      </c>
      <c r="K2115" s="22" t="s">
        <v>6334</v>
      </c>
      <c r="L2115" s="22">
        <v>1093624242.1048999</v>
      </c>
      <c r="M2115" s="22">
        <v>1029549386.37403</v>
      </c>
      <c r="N2115" s="22">
        <v>1033627583.2053699</v>
      </c>
      <c r="O2115" s="22">
        <v>1082447964.7607901</v>
      </c>
      <c r="P2115" s="22">
        <v>1096887201.9738901</v>
      </c>
      <c r="Q2115" s="22">
        <v>1128204483.3231001</v>
      </c>
      <c r="R2115" s="22">
        <v>1200452513.2894001</v>
      </c>
      <c r="S2115" s="22">
        <v>997816478.97263706</v>
      </c>
      <c r="T2115" s="22">
        <v>1052200546.75887</v>
      </c>
      <c r="U2115" s="22">
        <v>1033361006.30092</v>
      </c>
      <c r="V2115" s="22">
        <v>1209447709.8045101</v>
      </c>
      <c r="W2115" s="22">
        <v>1221832862.3427601</v>
      </c>
      <c r="X2115" s="22">
        <v>1225734881.7801499</v>
      </c>
      <c r="Y2115" s="22">
        <v>1270658813.42818</v>
      </c>
      <c r="Z2115" s="22">
        <v>1140046748.51948</v>
      </c>
      <c r="AA2115" s="22">
        <v>937713737.53290796</v>
      </c>
      <c r="AB2115" s="22">
        <v>788309366.63533902</v>
      </c>
      <c r="AC2115" s="22">
        <v>830520975.28546</v>
      </c>
      <c r="AD2115" s="22">
        <v>952454637.61273503</v>
      </c>
      <c r="AE2115" s="22">
        <v>925827612.38430095</v>
      </c>
    </row>
    <row r="2116" spans="1:31" x14ac:dyDescent="0.35">
      <c r="A2116" s="22" t="s">
        <v>6335</v>
      </c>
      <c r="B2116" s="22">
        <v>47</v>
      </c>
      <c r="C2116" s="22">
        <v>3583.86</v>
      </c>
      <c r="D2116" s="24" t="s">
        <v>6336</v>
      </c>
      <c r="E2116" s="22">
        <f t="shared" si="161"/>
        <v>0.98512873991261207</v>
      </c>
      <c r="F2116" s="22">
        <f t="shared" si="165"/>
        <v>0.74667075081383183</v>
      </c>
      <c r="G2116" s="22">
        <f t="shared" si="162"/>
        <v>0.87979506938708285</v>
      </c>
      <c r="H2116" s="22">
        <f t="shared" si="163"/>
        <v>2.0880878977603101E-2</v>
      </c>
      <c r="I2116" s="22">
        <f t="shared" si="164"/>
        <v>0.92309713808412153</v>
      </c>
      <c r="J2116" s="25">
        <v>0.148750614548642</v>
      </c>
      <c r="K2116" s="22" t="s">
        <v>6337</v>
      </c>
      <c r="L2116" s="22">
        <v>1141721885.8468299</v>
      </c>
      <c r="M2116" s="22">
        <v>1068664218.8709199</v>
      </c>
      <c r="N2116" s="22">
        <v>1182412237.87763</v>
      </c>
      <c r="O2116" s="22">
        <v>1053937469.59138</v>
      </c>
      <c r="P2116" s="22">
        <v>991354463.56646597</v>
      </c>
      <c r="Q2116" s="22">
        <v>1150119409.01159</v>
      </c>
      <c r="R2116" s="22">
        <v>1135810682.24844</v>
      </c>
      <c r="S2116" s="22">
        <v>962072309.07829499</v>
      </c>
      <c r="T2116" s="22">
        <v>1079626880.8332601</v>
      </c>
      <c r="U2116" s="22">
        <v>1029589739.71222</v>
      </c>
      <c r="V2116" s="22">
        <v>1243923376.94383</v>
      </c>
      <c r="W2116" s="22">
        <v>1159145028.0592999</v>
      </c>
      <c r="X2116" s="22">
        <v>1271572645.81652</v>
      </c>
      <c r="Y2116" s="22">
        <v>1195562651.44944</v>
      </c>
      <c r="Z2116" s="22">
        <v>1020931749.6725399</v>
      </c>
      <c r="AA2116" s="22">
        <v>953025934.97422004</v>
      </c>
      <c r="AB2116" s="22">
        <v>1047863078.24176</v>
      </c>
      <c r="AC2116" s="22">
        <v>1090393049.1139901</v>
      </c>
      <c r="AD2116" s="22">
        <v>1054434199.82502</v>
      </c>
      <c r="AE2116" s="22">
        <v>1037275661.5547</v>
      </c>
    </row>
    <row r="2117" spans="1:31" x14ac:dyDescent="0.35">
      <c r="A2117" s="22" t="s">
        <v>6338</v>
      </c>
      <c r="B2117" s="22">
        <v>19</v>
      </c>
      <c r="C2117" s="22">
        <v>1403.02</v>
      </c>
      <c r="D2117" s="24" t="s">
        <v>6339</v>
      </c>
      <c r="E2117" s="22">
        <f t="shared" si="161"/>
        <v>0.97749352825856517</v>
      </c>
      <c r="F2117" s="22">
        <f t="shared" si="165"/>
        <v>0.60188546413073407</v>
      </c>
      <c r="G2117" s="22">
        <f t="shared" si="162"/>
        <v>0.91335508095049067</v>
      </c>
      <c r="H2117" s="22">
        <f t="shared" si="163"/>
        <v>7.4442248722580442E-2</v>
      </c>
      <c r="I2117" s="22">
        <f t="shared" si="164"/>
        <v>0.96784410856667935</v>
      </c>
      <c r="J2117" s="25">
        <v>0.53704439468046905</v>
      </c>
      <c r="K2117" s="22" t="s">
        <v>6340</v>
      </c>
      <c r="L2117" s="22">
        <v>208764889.32435599</v>
      </c>
      <c r="M2117" s="22">
        <v>208357489.68133101</v>
      </c>
      <c r="N2117" s="22">
        <v>217031546.531131</v>
      </c>
      <c r="O2117" s="22">
        <v>207411646.48979199</v>
      </c>
      <c r="P2117" s="22">
        <v>180901698.739077</v>
      </c>
      <c r="Q2117" s="22">
        <v>219464574.93681201</v>
      </c>
      <c r="R2117" s="22">
        <v>202170562.28720501</v>
      </c>
      <c r="S2117" s="22">
        <v>187937913.717538</v>
      </c>
      <c r="T2117" s="22">
        <v>202041349.73235199</v>
      </c>
      <c r="U2117" s="22">
        <v>187840739.35574999</v>
      </c>
      <c r="V2117" s="22">
        <v>228023789.261181</v>
      </c>
      <c r="W2117" s="22">
        <v>200646062.17920399</v>
      </c>
      <c r="X2117" s="22">
        <v>226070507.447869</v>
      </c>
      <c r="Y2117" s="22">
        <v>215183387.04215801</v>
      </c>
      <c r="Z2117" s="22">
        <v>186514229.68520799</v>
      </c>
      <c r="AA2117" s="22">
        <v>180005000.31168801</v>
      </c>
      <c r="AB2117" s="22">
        <v>198214488.25957701</v>
      </c>
      <c r="AC2117" s="22">
        <v>195882192.959638</v>
      </c>
      <c r="AD2117" s="22">
        <v>203690157.98365101</v>
      </c>
      <c r="AE2117" s="22">
        <v>187111153.223023</v>
      </c>
    </row>
    <row r="2118" spans="1:31" x14ac:dyDescent="0.35">
      <c r="A2118" s="22" t="s">
        <v>6341</v>
      </c>
      <c r="B2118" s="22">
        <v>7</v>
      </c>
      <c r="C2118" s="22">
        <v>492.95</v>
      </c>
      <c r="D2118" s="24" t="s">
        <v>6342</v>
      </c>
      <c r="E2118" s="22">
        <f t="shared" ref="E2118:E2181" si="166">AVERAGE(Q2118:U2118)/AVERAGE(L2118:P2118)</f>
        <v>0.72920769641313665</v>
      </c>
      <c r="F2118" s="22">
        <f t="shared" si="165"/>
        <v>3.8051224912533828E-2</v>
      </c>
      <c r="G2118" s="22">
        <f t="shared" ref="G2118:G2181" si="167">AVERAGE(AA2118:AE2118)/AVERAGE(V2118:Z2118)</f>
        <v>0.82492276645975604</v>
      </c>
      <c r="H2118" s="22">
        <f t="shared" ref="H2118:H2181" si="168">_xlfn.T.TEST(AA2118:AE2118,V2118:Z2118,2,2)</f>
        <v>0.25717693533646602</v>
      </c>
      <c r="I2118" s="22">
        <f t="shared" ref="I2118:I2181" si="169">AVERAGE(L2118:P2118)/AVERAGE(V2118:Z2118)</f>
        <v>1.1993797468006606</v>
      </c>
      <c r="J2118" s="25">
        <v>0.25108828018824703</v>
      </c>
      <c r="K2118" s="22" t="s">
        <v>6343</v>
      </c>
      <c r="L2118" s="22">
        <v>44283147.602670401</v>
      </c>
      <c r="M2118" s="22">
        <v>62283714.256193303</v>
      </c>
      <c r="N2118" s="22">
        <v>54310667.328730702</v>
      </c>
      <c r="O2118" s="22">
        <v>60531130.578018002</v>
      </c>
      <c r="P2118" s="22">
        <v>37291655.9391829</v>
      </c>
      <c r="Q2118" s="22">
        <v>42013203.388677299</v>
      </c>
      <c r="R2118" s="22">
        <v>40403704.403140299</v>
      </c>
      <c r="S2118" s="22">
        <v>43673502.708953701</v>
      </c>
      <c r="T2118" s="22">
        <v>35420273.657479003</v>
      </c>
      <c r="U2118" s="22">
        <v>27135577.118194699</v>
      </c>
      <c r="V2118" s="22">
        <v>47609938.236415498</v>
      </c>
      <c r="W2118" s="22">
        <v>63901337.667805098</v>
      </c>
      <c r="X2118" s="22">
        <v>32316832.347705498</v>
      </c>
      <c r="Y2118" s="22">
        <v>37128715.374544799</v>
      </c>
      <c r="Z2118" s="22">
        <v>34738260.766005397</v>
      </c>
      <c r="AA2118" s="22">
        <v>28429233.994761098</v>
      </c>
      <c r="AB2118" s="22">
        <v>38214235.096826799</v>
      </c>
      <c r="AC2118" s="22">
        <v>38795378.966969997</v>
      </c>
      <c r="AD2118" s="22">
        <v>39579265.591619</v>
      </c>
      <c r="AE2118" s="22">
        <v>32913672.078635201</v>
      </c>
    </row>
    <row r="2119" spans="1:31" x14ac:dyDescent="0.35">
      <c r="A2119" s="22" t="s">
        <v>6344</v>
      </c>
      <c r="B2119" s="22">
        <v>10</v>
      </c>
      <c r="C2119" s="22">
        <v>488.87</v>
      </c>
      <c r="D2119" s="24" t="s">
        <v>6345</v>
      </c>
      <c r="E2119" s="22">
        <f t="shared" si="166"/>
        <v>1.0691377047431834</v>
      </c>
      <c r="F2119" s="22">
        <f t="shared" si="165"/>
        <v>0.21418822698489329</v>
      </c>
      <c r="G2119" s="22">
        <f t="shared" si="167"/>
        <v>0.83398981715132559</v>
      </c>
      <c r="H2119" s="22">
        <f t="shared" si="168"/>
        <v>1.2783352985094039E-2</v>
      </c>
      <c r="I2119" s="22">
        <f t="shared" si="169"/>
        <v>0.87524705275729253</v>
      </c>
      <c r="J2119" s="25">
        <v>2.9309270038540999E-2</v>
      </c>
      <c r="K2119" s="22" t="s">
        <v>6346</v>
      </c>
      <c r="L2119" s="22">
        <v>85727944.953436002</v>
      </c>
      <c r="M2119" s="22">
        <v>89133133.492045298</v>
      </c>
      <c r="N2119" s="22">
        <v>86187944.343683302</v>
      </c>
      <c r="O2119" s="22">
        <v>81167445.063073397</v>
      </c>
      <c r="P2119" s="22">
        <v>80597790.185214102</v>
      </c>
      <c r="Q2119" s="22">
        <v>88195679.795179799</v>
      </c>
      <c r="R2119" s="22">
        <v>105096814.72571599</v>
      </c>
      <c r="S2119" s="22">
        <v>80736920.998238593</v>
      </c>
      <c r="T2119" s="22">
        <v>90631380.185199305</v>
      </c>
      <c r="U2119" s="22">
        <v>87385869.666519895</v>
      </c>
      <c r="V2119" s="22">
        <v>100588409.072275</v>
      </c>
      <c r="W2119" s="22">
        <v>87308810.388543501</v>
      </c>
      <c r="X2119" s="22">
        <v>104879975.498579</v>
      </c>
      <c r="Y2119" s="22">
        <v>104967912.698553</v>
      </c>
      <c r="Z2119" s="22">
        <v>85334791.560743794</v>
      </c>
      <c r="AA2119" s="22">
        <v>70331059.736870706</v>
      </c>
      <c r="AB2119" s="22">
        <v>81659436.276816994</v>
      </c>
      <c r="AC2119" s="22">
        <v>84970314.203516498</v>
      </c>
      <c r="AD2119" s="22">
        <v>83569644.521624506</v>
      </c>
      <c r="AE2119" s="22">
        <v>82353262.080051005</v>
      </c>
    </row>
    <row r="2120" spans="1:31" x14ac:dyDescent="0.35">
      <c r="A2120" s="22" t="s">
        <v>6347</v>
      </c>
      <c r="B2120" s="22">
        <v>5</v>
      </c>
      <c r="C2120" s="22">
        <v>277.63</v>
      </c>
      <c r="D2120" s="24" t="s">
        <v>6348</v>
      </c>
      <c r="E2120" s="22">
        <f t="shared" si="166"/>
        <v>1.0732960906980917</v>
      </c>
      <c r="F2120" s="22">
        <f t="shared" si="165"/>
        <v>0.51919352760477244</v>
      </c>
      <c r="G2120" s="22">
        <f t="shared" si="167"/>
        <v>0.72844899958932663</v>
      </c>
      <c r="H2120" s="22">
        <f t="shared" si="168"/>
        <v>7.2043744118211175E-3</v>
      </c>
      <c r="I2120" s="22">
        <f t="shared" si="169"/>
        <v>0.82705351705219787</v>
      </c>
      <c r="J2120" s="25">
        <v>9.8796504094136497E-2</v>
      </c>
      <c r="K2120" s="22" t="s">
        <v>6349</v>
      </c>
      <c r="L2120" s="22">
        <v>75240357.064998299</v>
      </c>
      <c r="M2120" s="22">
        <v>91385338.9047153</v>
      </c>
      <c r="N2120" s="22">
        <v>55745462.211447403</v>
      </c>
      <c r="O2120" s="22">
        <v>75421792.750054806</v>
      </c>
      <c r="P2120" s="22">
        <v>78093537.727915898</v>
      </c>
      <c r="Q2120" s="22">
        <v>71132091.976227507</v>
      </c>
      <c r="R2120" s="22">
        <v>100861650.642634</v>
      </c>
      <c r="S2120" s="22">
        <v>86555507.896444604</v>
      </c>
      <c r="T2120" s="22">
        <v>75483822.803781494</v>
      </c>
      <c r="U2120" s="22">
        <v>69404425.504990906</v>
      </c>
      <c r="V2120" s="22">
        <v>86115315.078577399</v>
      </c>
      <c r="W2120" s="22">
        <v>75719578.827991799</v>
      </c>
      <c r="X2120" s="22">
        <v>91213748.476137102</v>
      </c>
      <c r="Y2120" s="22">
        <v>113474768.81078599</v>
      </c>
      <c r="Z2120" s="22">
        <v>87965301.941873506</v>
      </c>
      <c r="AA2120" s="22">
        <v>60239890.373520799</v>
      </c>
      <c r="AB2120" s="22">
        <v>58320285.9725319</v>
      </c>
      <c r="AC2120" s="22">
        <v>67581948.665952504</v>
      </c>
      <c r="AD2120" s="22">
        <v>73437962.464228094</v>
      </c>
      <c r="AE2120" s="22">
        <v>71491760.931864306</v>
      </c>
    </row>
    <row r="2121" spans="1:31" x14ac:dyDescent="0.35">
      <c r="A2121" s="22" t="s">
        <v>6350</v>
      </c>
      <c r="B2121" s="22">
        <v>1</v>
      </c>
      <c r="C2121" s="22">
        <v>19.63</v>
      </c>
      <c r="D2121" s="22" t="s">
        <v>6351</v>
      </c>
      <c r="E2121" s="22">
        <f t="shared" si="166"/>
        <v>9.3973253509675327</v>
      </c>
      <c r="F2121" s="22">
        <f t="shared" si="165"/>
        <v>0.26358580075755433</v>
      </c>
      <c r="G2121" s="22" t="e">
        <f t="shared" si="167"/>
        <v>#DIV/0!</v>
      </c>
      <c r="H2121" s="22">
        <f t="shared" si="168"/>
        <v>0.34659350708733427</v>
      </c>
      <c r="I2121" s="22" t="e">
        <f t="shared" si="169"/>
        <v>#DIV/0!</v>
      </c>
      <c r="J2121" s="25">
        <v>0.34659350708735998</v>
      </c>
      <c r="K2121" s="22" t="s">
        <v>6352</v>
      </c>
      <c r="L2121" s="22">
        <v>0</v>
      </c>
      <c r="M2121" s="22">
        <v>0</v>
      </c>
      <c r="N2121" s="22">
        <v>8360.0207371093202</v>
      </c>
      <c r="O2121" s="22">
        <v>0</v>
      </c>
      <c r="P2121" s="22">
        <v>0</v>
      </c>
      <c r="Q2121" s="22">
        <v>59523.292300777503</v>
      </c>
      <c r="R2121" s="22">
        <v>19038.542506674199</v>
      </c>
      <c r="S2121" s="22">
        <v>0</v>
      </c>
      <c r="T2121" s="22">
        <v>0</v>
      </c>
      <c r="U2121" s="22">
        <v>0</v>
      </c>
      <c r="V2121" s="22">
        <v>0</v>
      </c>
      <c r="W2121" s="22">
        <v>0</v>
      </c>
      <c r="X2121" s="22">
        <v>0</v>
      </c>
      <c r="Y2121" s="22">
        <v>0</v>
      </c>
      <c r="Z2121" s="22">
        <v>0</v>
      </c>
      <c r="AA2121" s="22">
        <v>0</v>
      </c>
      <c r="AB2121" s="22">
        <v>0</v>
      </c>
      <c r="AC2121" s="22">
        <v>0</v>
      </c>
      <c r="AD2121" s="22">
        <v>0</v>
      </c>
      <c r="AE2121" s="22">
        <v>30578.815509812001</v>
      </c>
    </row>
    <row r="2122" spans="1:31" x14ac:dyDescent="0.35">
      <c r="A2122" s="22" t="s">
        <v>6353</v>
      </c>
      <c r="B2122" s="22">
        <v>6</v>
      </c>
      <c r="C2122" s="22">
        <v>300.8</v>
      </c>
      <c r="D2122" s="24" t="s">
        <v>6354</v>
      </c>
      <c r="E2122" s="22">
        <f t="shared" si="166"/>
        <v>1.407277900533505</v>
      </c>
      <c r="F2122" s="22">
        <f t="shared" si="165"/>
        <v>0.37104519327232194</v>
      </c>
      <c r="G2122" s="22">
        <f t="shared" si="167"/>
        <v>1.5631825921884968</v>
      </c>
      <c r="H2122" s="22">
        <f t="shared" si="168"/>
        <v>0.24142312606982427</v>
      </c>
      <c r="I2122" s="22">
        <f t="shared" si="169"/>
        <v>1.597957338726397</v>
      </c>
      <c r="J2122" s="25">
        <v>0.207086080116162</v>
      </c>
      <c r="K2122" s="22" t="s">
        <v>6355</v>
      </c>
      <c r="L2122" s="22">
        <v>8366620.5479843104</v>
      </c>
      <c r="M2122" s="22">
        <v>2666823.3964918</v>
      </c>
      <c r="N2122" s="22">
        <v>4619688.0880514197</v>
      </c>
      <c r="O2122" s="22">
        <v>5788925.27649784</v>
      </c>
      <c r="P2122" s="22">
        <v>2158145.7432657802</v>
      </c>
      <c r="Q2122" s="22">
        <v>2923014.8462178898</v>
      </c>
      <c r="R2122" s="22">
        <v>8929895.5721897893</v>
      </c>
      <c r="S2122" s="22">
        <v>2190785.0315873199</v>
      </c>
      <c r="T2122" s="22">
        <v>8921174.7611094099</v>
      </c>
      <c r="U2122" s="22">
        <v>10247173.9924883</v>
      </c>
      <c r="V2122" s="22">
        <v>2204868.1698152102</v>
      </c>
      <c r="W2122" s="22">
        <v>3466536.8567983201</v>
      </c>
      <c r="X2122" s="22">
        <v>2325721.8084700699</v>
      </c>
      <c r="Y2122" s="22">
        <v>3878124.4350754302</v>
      </c>
      <c r="Z2122" s="22">
        <v>2893730.6546656801</v>
      </c>
      <c r="AA2122" s="22">
        <v>2465651.8939645002</v>
      </c>
      <c r="AB2122" s="22">
        <v>2339039.3763613901</v>
      </c>
      <c r="AC2122" s="22">
        <v>7491248.8565412099</v>
      </c>
      <c r="AD2122" s="22">
        <v>2825129.8800375001</v>
      </c>
      <c r="AE2122" s="22">
        <v>7965545.4423279399</v>
      </c>
    </row>
    <row r="2123" spans="1:31" x14ac:dyDescent="0.35">
      <c r="A2123" s="22" t="s">
        <v>6356</v>
      </c>
      <c r="B2123" s="22">
        <v>1</v>
      </c>
      <c r="C2123" s="22">
        <v>53.2</v>
      </c>
      <c r="D2123" s="22" t="s">
        <v>6357</v>
      </c>
      <c r="E2123" s="22">
        <f t="shared" si="166"/>
        <v>0.78796545547426833</v>
      </c>
      <c r="F2123" s="22">
        <f t="shared" si="165"/>
        <v>0.14446077697551779</v>
      </c>
      <c r="G2123" s="22">
        <f t="shared" si="167"/>
        <v>1.0205553584715119</v>
      </c>
      <c r="H2123" s="22">
        <f t="shared" si="168"/>
        <v>0.84041078275140024</v>
      </c>
      <c r="I2123" s="22">
        <f t="shared" si="169"/>
        <v>1.2738964367187342</v>
      </c>
      <c r="J2123" s="25">
        <v>3.25319402402304E-2</v>
      </c>
      <c r="K2123" s="22" t="s">
        <v>6358</v>
      </c>
      <c r="L2123" s="22">
        <v>177566.25213037201</v>
      </c>
      <c r="M2123" s="22">
        <v>160397.42607147401</v>
      </c>
      <c r="N2123" s="22">
        <v>229017.67149556999</v>
      </c>
      <c r="O2123" s="22">
        <v>188189.34993577999</v>
      </c>
      <c r="P2123" s="22">
        <v>241889.17689400201</v>
      </c>
      <c r="Q2123" s="22">
        <v>89335.209095763305</v>
      </c>
      <c r="R2123" s="22">
        <v>215723.80854122201</v>
      </c>
      <c r="S2123" s="22">
        <v>141763.87808690799</v>
      </c>
      <c r="T2123" s="22">
        <v>181566.02817502801</v>
      </c>
      <c r="U2123" s="22">
        <v>157259.81584395</v>
      </c>
      <c r="V2123" s="22">
        <v>132217.785410507</v>
      </c>
      <c r="W2123" s="22">
        <v>156031.92106896601</v>
      </c>
      <c r="X2123" s="22">
        <v>152527.04192541001</v>
      </c>
      <c r="Y2123" s="22">
        <v>173444.83254811299</v>
      </c>
      <c r="Z2123" s="22">
        <v>168463.61054922399</v>
      </c>
      <c r="AA2123" s="22">
        <v>195931.16084128799</v>
      </c>
      <c r="AB2123" s="22">
        <v>176546.55391721099</v>
      </c>
      <c r="AC2123" s="22">
        <v>165311.64703153801</v>
      </c>
      <c r="AD2123" s="22">
        <v>144899.40208370599</v>
      </c>
      <c r="AE2123" s="22">
        <v>116084.802310149</v>
      </c>
    </row>
    <row r="2124" spans="1:31" x14ac:dyDescent="0.35">
      <c r="A2124" s="22" t="s">
        <v>6359</v>
      </c>
      <c r="B2124" s="22">
        <v>14</v>
      </c>
      <c r="C2124" s="22">
        <v>536.42999999999995</v>
      </c>
      <c r="D2124" s="24" t="s">
        <v>6360</v>
      </c>
      <c r="E2124" s="22">
        <f t="shared" si="166"/>
        <v>0.91901672993257943</v>
      </c>
      <c r="F2124" s="22">
        <f t="shared" si="165"/>
        <v>0.2453588901095578</v>
      </c>
      <c r="G2124" s="22">
        <f t="shared" si="167"/>
        <v>1.1726660717113342</v>
      </c>
      <c r="H2124" s="22">
        <f t="shared" si="168"/>
        <v>4.3809887509611558E-3</v>
      </c>
      <c r="I2124" s="22">
        <f t="shared" si="169"/>
        <v>1.1742282667993551</v>
      </c>
      <c r="J2124" s="25">
        <v>6.2495376537263702E-3</v>
      </c>
      <c r="K2124" s="22" t="s">
        <v>6361</v>
      </c>
      <c r="L2124" s="22">
        <v>5411689.0811863299</v>
      </c>
      <c r="M2124" s="22">
        <v>6122669.56696897</v>
      </c>
      <c r="N2124" s="22">
        <v>5596793.4082397902</v>
      </c>
      <c r="O2124" s="22">
        <v>5113007.6034796303</v>
      </c>
      <c r="P2124" s="22">
        <v>5235890.0970287696</v>
      </c>
      <c r="Q2124" s="22">
        <v>3864975.4559334698</v>
      </c>
      <c r="R2124" s="22">
        <v>5309321.24034278</v>
      </c>
      <c r="S2124" s="22">
        <v>5058473.9686813802</v>
      </c>
      <c r="T2124" s="22">
        <v>5516270.4453273201</v>
      </c>
      <c r="U2124" s="22">
        <v>5505584.3556890702</v>
      </c>
      <c r="V2124" s="22">
        <v>4310976.9282151395</v>
      </c>
      <c r="W2124" s="22">
        <v>4905122.3378477301</v>
      </c>
      <c r="X2124" s="22">
        <v>4499967.2440955304</v>
      </c>
      <c r="Y2124" s="22">
        <v>5100933.29894026</v>
      </c>
      <c r="Z2124" s="22">
        <v>4585647.30295482</v>
      </c>
      <c r="AA2124" s="22">
        <v>5432772.2562599201</v>
      </c>
      <c r="AB2124" s="22">
        <v>5382399.8924591104</v>
      </c>
      <c r="AC2124" s="22">
        <v>5167908.82631722</v>
      </c>
      <c r="AD2124" s="22">
        <v>6052795.2772259302</v>
      </c>
      <c r="AE2124" s="22">
        <v>5407614.0042761704</v>
      </c>
    </row>
    <row r="2125" spans="1:31" x14ac:dyDescent="0.35">
      <c r="A2125" s="22" t="s">
        <v>6362</v>
      </c>
      <c r="B2125" s="22">
        <v>1</v>
      </c>
      <c r="C2125" s="22">
        <v>18.100000000000001</v>
      </c>
      <c r="D2125" s="22" t="s">
        <v>6363</v>
      </c>
      <c r="E2125" s="22">
        <f t="shared" si="166"/>
        <v>9.8566755556498825E-2</v>
      </c>
      <c r="F2125" s="22">
        <f t="shared" si="165"/>
        <v>2.2406179889795639E-3</v>
      </c>
      <c r="G2125" s="22">
        <f t="shared" si="167"/>
        <v>0.30321818673365292</v>
      </c>
      <c r="H2125" s="22">
        <f t="shared" si="168"/>
        <v>0.10344818245409479</v>
      </c>
      <c r="I2125" s="22">
        <f t="shared" si="169"/>
        <v>0.98907093279895775</v>
      </c>
      <c r="J2125" s="25">
        <v>0.413784255975366</v>
      </c>
      <c r="K2125" s="22" t="s">
        <v>6364</v>
      </c>
      <c r="L2125" s="22">
        <v>33490.664131985999</v>
      </c>
      <c r="M2125" s="22">
        <v>39169.860642387997</v>
      </c>
      <c r="N2125" s="22">
        <v>7426.0371880057301</v>
      </c>
      <c r="O2125" s="22">
        <v>31282.6027305061</v>
      </c>
      <c r="P2125" s="22">
        <v>36463.594275524898</v>
      </c>
      <c r="Q2125" s="22">
        <v>4393.8033820562496</v>
      </c>
      <c r="R2125" s="22">
        <v>10177.592034425899</v>
      </c>
      <c r="S2125" s="22">
        <v>0</v>
      </c>
      <c r="T2125" s="22">
        <v>0</v>
      </c>
      <c r="U2125" s="22">
        <v>0</v>
      </c>
      <c r="V2125" s="22">
        <v>0</v>
      </c>
      <c r="W2125" s="22">
        <v>60133.600482383103</v>
      </c>
      <c r="X2125" s="22">
        <v>16912.218748548301</v>
      </c>
      <c r="Y2125" s="22">
        <v>34284.272197259597</v>
      </c>
      <c r="Z2125" s="22">
        <v>38136.194624782896</v>
      </c>
      <c r="AA2125" s="22">
        <v>26809.636824768299</v>
      </c>
      <c r="AB2125" s="22">
        <v>0</v>
      </c>
      <c r="AC2125" s="22">
        <v>12923.4884535044</v>
      </c>
      <c r="AD2125" s="22">
        <v>5587.77095652353</v>
      </c>
      <c r="AE2125" s="22">
        <v>0</v>
      </c>
    </row>
    <row r="2126" spans="1:31" x14ac:dyDescent="0.35">
      <c r="A2126" s="22" t="s">
        <v>6365</v>
      </c>
      <c r="B2126" s="22">
        <v>1</v>
      </c>
      <c r="C2126" s="22">
        <v>13.11</v>
      </c>
      <c r="D2126" s="22" t="s">
        <v>6366</v>
      </c>
      <c r="E2126" s="22">
        <f t="shared" si="166"/>
        <v>1.3962141191528303</v>
      </c>
      <c r="F2126" s="22">
        <f t="shared" si="165"/>
        <v>2.3430598670540209E-5</v>
      </c>
      <c r="G2126" s="22">
        <f t="shared" si="167"/>
        <v>1.4354818042521424</v>
      </c>
      <c r="H2126" s="22">
        <f t="shared" si="168"/>
        <v>8.5556785115337951E-3</v>
      </c>
      <c r="I2126" s="22">
        <f t="shared" si="169"/>
        <v>0.99884165926932456</v>
      </c>
      <c r="J2126" s="25">
        <v>0.89799109738011296</v>
      </c>
      <c r="K2126" s="22" t="s">
        <v>6367</v>
      </c>
      <c r="L2126" s="22">
        <v>264825.86386511801</v>
      </c>
      <c r="M2126" s="22">
        <v>269659.92832992401</v>
      </c>
      <c r="N2126" s="22">
        <v>238279.76859078399</v>
      </c>
      <c r="O2126" s="22">
        <v>259234.95889481099</v>
      </c>
      <c r="P2126" s="22">
        <v>230138.88067324</v>
      </c>
      <c r="Q2126" s="22">
        <v>350849.60692785803</v>
      </c>
      <c r="R2126" s="22">
        <v>378936.57253760798</v>
      </c>
      <c r="S2126" s="22">
        <v>328372.610887416</v>
      </c>
      <c r="T2126" s="22">
        <v>360831.62072861602</v>
      </c>
      <c r="U2126" s="22">
        <v>343226.44003167201</v>
      </c>
      <c r="V2126" s="22">
        <v>199166.16327426201</v>
      </c>
      <c r="W2126" s="22">
        <v>218602.77355565599</v>
      </c>
      <c r="X2126" s="22">
        <v>247238.80670059001</v>
      </c>
      <c r="Y2126" s="22">
        <v>270371.43958419899</v>
      </c>
      <c r="Z2126" s="22">
        <v>328223.90015793202</v>
      </c>
      <c r="AA2126" s="22">
        <v>330909.97108245897</v>
      </c>
      <c r="AB2126" s="22">
        <v>452265.04963608598</v>
      </c>
      <c r="AC2126" s="22">
        <v>347080.17595195997</v>
      </c>
      <c r="AD2126" s="22">
        <v>341662.36875045003</v>
      </c>
      <c r="AE2126" s="22">
        <v>341961.668413823</v>
      </c>
    </row>
    <row r="2127" spans="1:31" x14ac:dyDescent="0.35">
      <c r="A2127" s="22" t="s">
        <v>6368</v>
      </c>
      <c r="B2127" s="22">
        <v>1</v>
      </c>
      <c r="C2127" s="22">
        <v>73.069999999999993</v>
      </c>
      <c r="D2127" s="22" t="s">
        <v>6369</v>
      </c>
      <c r="E2127" s="22">
        <f t="shared" si="166"/>
        <v>1.0686357841531176</v>
      </c>
      <c r="F2127" s="22">
        <f t="shared" si="165"/>
        <v>0.84227571703268023</v>
      </c>
      <c r="G2127" s="22">
        <f t="shared" si="167"/>
        <v>1.6041322680342509</v>
      </c>
      <c r="H2127" s="22">
        <f t="shared" si="168"/>
        <v>7.7356679917207474E-2</v>
      </c>
      <c r="I2127" s="22">
        <f t="shared" si="169"/>
        <v>1.3480396873509688</v>
      </c>
      <c r="J2127" s="25">
        <v>0.25857850192831899</v>
      </c>
      <c r="K2127" s="22" t="s">
        <v>6370</v>
      </c>
      <c r="L2127" s="22">
        <v>98476.835345307307</v>
      </c>
      <c r="M2127" s="22">
        <v>215111.391711312</v>
      </c>
      <c r="N2127" s="22">
        <v>111481.40349680001</v>
      </c>
      <c r="O2127" s="22">
        <v>118066.961678953</v>
      </c>
      <c r="P2127" s="22">
        <v>77562.626351532293</v>
      </c>
      <c r="Q2127" s="22">
        <v>37929.819336992303</v>
      </c>
      <c r="R2127" s="22">
        <v>226431.06056420101</v>
      </c>
      <c r="S2127" s="22">
        <v>77159.768180386804</v>
      </c>
      <c r="T2127" s="22">
        <v>143243.095094319</v>
      </c>
      <c r="U2127" s="22">
        <v>178537.65299873901</v>
      </c>
      <c r="V2127" s="22">
        <v>53105.250777219298</v>
      </c>
      <c r="W2127" s="22">
        <v>126230.071258725</v>
      </c>
      <c r="X2127" s="22">
        <v>65109.080097808597</v>
      </c>
      <c r="Y2127" s="22">
        <v>114509.749010295</v>
      </c>
      <c r="Z2127" s="22">
        <v>101491.653536703</v>
      </c>
      <c r="AA2127" s="22">
        <v>63254.455861494702</v>
      </c>
      <c r="AB2127" s="22">
        <v>174656.75658574901</v>
      </c>
      <c r="AC2127" s="22">
        <v>198934.35407067899</v>
      </c>
      <c r="AD2127" s="22">
        <v>167861.085528706</v>
      </c>
      <c r="AE2127" s="22">
        <v>133909.32092276</v>
      </c>
    </row>
    <row r="2128" spans="1:31" x14ac:dyDescent="0.35">
      <c r="A2128" s="22" t="s">
        <v>6371</v>
      </c>
      <c r="B2128" s="22">
        <v>1</v>
      </c>
      <c r="C2128" s="22">
        <v>13.24</v>
      </c>
      <c r="D2128" s="22" t="s">
        <v>6372</v>
      </c>
      <c r="E2128" s="22">
        <f t="shared" si="166"/>
        <v>1.2305329974869272</v>
      </c>
      <c r="F2128" s="22">
        <f t="shared" si="165"/>
        <v>0.50021560979920521</v>
      </c>
      <c r="G2128" s="22">
        <f t="shared" si="167"/>
        <v>1.1965996204082774</v>
      </c>
      <c r="H2128" s="22">
        <f t="shared" si="168"/>
        <v>0.16491682492894955</v>
      </c>
      <c r="I2128" s="22">
        <f t="shared" si="169"/>
        <v>1.2374657686750974</v>
      </c>
      <c r="J2128" s="25">
        <v>9.9474471131465694E-2</v>
      </c>
      <c r="K2128" s="22" t="s">
        <v>6373</v>
      </c>
      <c r="L2128" s="22">
        <v>234285.97534033901</v>
      </c>
      <c r="M2128" s="22">
        <v>235078.09638892999</v>
      </c>
      <c r="N2128" s="22">
        <v>268413.90095884301</v>
      </c>
      <c r="O2128" s="22">
        <v>239170.67582656001</v>
      </c>
      <c r="P2128" s="22">
        <v>172569.861642506</v>
      </c>
      <c r="Q2128" s="22">
        <v>485503.96457755798</v>
      </c>
      <c r="R2128" s="22">
        <v>175126.912948652</v>
      </c>
      <c r="S2128" s="22">
        <v>436719.18753206101</v>
      </c>
      <c r="T2128" s="22">
        <v>141651.72950057001</v>
      </c>
      <c r="U2128" s="22">
        <v>175518.66341157799</v>
      </c>
      <c r="V2128" s="22">
        <v>224717.077546841</v>
      </c>
      <c r="W2128" s="22">
        <v>204691.45142411499</v>
      </c>
      <c r="X2128" s="22">
        <v>162492.968410901</v>
      </c>
      <c r="Y2128" s="22">
        <v>135544.43836542001</v>
      </c>
      <c r="Z2128" s="22">
        <v>201483.60659304899</v>
      </c>
      <c r="AA2128" s="22">
        <v>211777.27666376601</v>
      </c>
      <c r="AB2128" s="22">
        <v>175789.066490461</v>
      </c>
      <c r="AC2128" s="22">
        <v>198649.59048428899</v>
      </c>
      <c r="AD2128" s="22">
        <v>254249.42538211899</v>
      </c>
      <c r="AE2128" s="22">
        <v>271091.37872983399</v>
      </c>
    </row>
    <row r="2129" spans="1:31" x14ac:dyDescent="0.35">
      <c r="A2129" s="22" t="s">
        <v>6374</v>
      </c>
      <c r="B2129" s="22">
        <v>3</v>
      </c>
      <c r="C2129" s="22">
        <v>180.02</v>
      </c>
      <c r="D2129" s="24" t="s">
        <v>6375</v>
      </c>
      <c r="E2129" s="22">
        <f t="shared" si="166"/>
        <v>1.1768431520881686</v>
      </c>
      <c r="F2129" s="22">
        <f t="shared" si="165"/>
        <v>0.2943349497987906</v>
      </c>
      <c r="G2129" s="22">
        <f t="shared" si="167"/>
        <v>0.96973245750127512</v>
      </c>
      <c r="H2129" s="22">
        <f t="shared" si="168"/>
        <v>0.84413648358412874</v>
      </c>
      <c r="I2129" s="22">
        <f t="shared" si="169"/>
        <v>0.86543636800644064</v>
      </c>
      <c r="J2129" s="25">
        <v>0.43258789692744998</v>
      </c>
      <c r="K2129" s="22" t="s">
        <v>6376</v>
      </c>
      <c r="L2129" s="22">
        <v>798052.25786828401</v>
      </c>
      <c r="M2129" s="22">
        <v>975378.19620283705</v>
      </c>
      <c r="N2129" s="22">
        <v>810552.35410392401</v>
      </c>
      <c r="O2129" s="22">
        <v>1102421.5772282099</v>
      </c>
      <c r="P2129" s="22">
        <v>630735.18554853997</v>
      </c>
      <c r="Q2129" s="22">
        <v>1355264.9553581199</v>
      </c>
      <c r="R2129" s="22">
        <v>985225.97523822496</v>
      </c>
      <c r="S2129" s="22">
        <v>1044309.3734299199</v>
      </c>
      <c r="T2129" s="22">
        <v>666168.62688031001</v>
      </c>
      <c r="U2129" s="22">
        <v>1029627.2097769</v>
      </c>
      <c r="V2129" s="22">
        <v>779401.23893233004</v>
      </c>
      <c r="W2129" s="22">
        <v>776976.73136622505</v>
      </c>
      <c r="X2129" s="22">
        <v>818037.37122633401</v>
      </c>
      <c r="Y2129" s="22">
        <v>1199257.3296948399</v>
      </c>
      <c r="Z2129" s="22">
        <v>1414723.62289079</v>
      </c>
      <c r="AA2129" s="22">
        <v>764970.24544326495</v>
      </c>
      <c r="AB2129" s="22">
        <v>1020817.38660324</v>
      </c>
      <c r="AC2129" s="22">
        <v>1006036.34367139</v>
      </c>
      <c r="AD2129" s="22">
        <v>1176954.54426011</v>
      </c>
      <c r="AE2129" s="22">
        <v>868631.27730004198</v>
      </c>
    </row>
    <row r="2130" spans="1:31" x14ac:dyDescent="0.35">
      <c r="A2130" s="22" t="s">
        <v>6377</v>
      </c>
      <c r="B2130" s="22">
        <v>3</v>
      </c>
      <c r="C2130" s="22">
        <v>260.39</v>
      </c>
      <c r="D2130" s="24" t="s">
        <v>6378</v>
      </c>
      <c r="E2130" s="22">
        <f t="shared" si="166"/>
        <v>1.1409157211451675</v>
      </c>
      <c r="F2130" s="22">
        <f t="shared" si="165"/>
        <v>0.19763294092765479</v>
      </c>
      <c r="G2130" s="22">
        <f t="shared" si="167"/>
        <v>1.1892437590014886</v>
      </c>
      <c r="H2130" s="22">
        <f t="shared" si="168"/>
        <v>0.14943898950875956</v>
      </c>
      <c r="I2130" s="22">
        <f t="shared" si="169"/>
        <v>1.054456982407187</v>
      </c>
      <c r="J2130" s="25">
        <v>0.67085732824627897</v>
      </c>
      <c r="K2130" s="22" t="s">
        <v>6379</v>
      </c>
      <c r="L2130" s="22">
        <v>3144226.82407466</v>
      </c>
      <c r="M2130" s="22">
        <v>3752259.9190733801</v>
      </c>
      <c r="N2130" s="22">
        <v>3283489.7413254399</v>
      </c>
      <c r="O2130" s="22">
        <v>2576646.5844045901</v>
      </c>
      <c r="P2130" s="22">
        <v>2289244.54178929</v>
      </c>
      <c r="Q2130" s="22">
        <v>3888300.0662401798</v>
      </c>
      <c r="R2130" s="22">
        <v>3549291.12882919</v>
      </c>
      <c r="S2130" s="22">
        <v>3002176.90992933</v>
      </c>
      <c r="T2130" s="22">
        <v>3198150.3289207499</v>
      </c>
      <c r="U2130" s="22">
        <v>3528148.4613598199</v>
      </c>
      <c r="V2130" s="22">
        <v>2157637.7512612599</v>
      </c>
      <c r="W2130" s="22">
        <v>2742771.0583643699</v>
      </c>
      <c r="X2130" s="22">
        <v>2800851.5485790898</v>
      </c>
      <c r="Y2130" s="22">
        <v>2541092.1923511699</v>
      </c>
      <c r="Z2130" s="22">
        <v>4026477.6262044902</v>
      </c>
      <c r="AA2130" s="22">
        <v>2907311.5932386899</v>
      </c>
      <c r="AB2130" s="22">
        <v>3441931.9088594201</v>
      </c>
      <c r="AC2130" s="22">
        <v>3520052.20996251</v>
      </c>
      <c r="AD2130" s="22">
        <v>3642906.0860469998</v>
      </c>
      <c r="AE2130" s="22">
        <v>3456915.4378567701</v>
      </c>
    </row>
    <row r="2131" spans="1:31" x14ac:dyDescent="0.35">
      <c r="A2131" s="22" t="s">
        <v>6380</v>
      </c>
      <c r="B2131" s="22">
        <v>2</v>
      </c>
      <c r="C2131" s="22">
        <v>88.88</v>
      </c>
      <c r="D2131" s="24" t="s">
        <v>6381</v>
      </c>
      <c r="E2131" s="22">
        <f t="shared" si="166"/>
        <v>1.3019043118885085</v>
      </c>
      <c r="F2131" s="22">
        <f t="shared" si="165"/>
        <v>0.49234177554621206</v>
      </c>
      <c r="G2131" s="22">
        <f t="shared" si="167"/>
        <v>1.1113948508484268</v>
      </c>
      <c r="H2131" s="22">
        <f t="shared" si="168"/>
        <v>0.68241509852532634</v>
      </c>
      <c r="I2131" s="22">
        <f t="shared" si="169"/>
        <v>1.2009950337786277</v>
      </c>
      <c r="J2131" s="25">
        <v>0.93565524009380796</v>
      </c>
      <c r="K2131" s="22" t="s">
        <v>6382</v>
      </c>
      <c r="L2131" s="22">
        <v>237725.788595447</v>
      </c>
      <c r="M2131" s="22">
        <v>79518.402030701094</v>
      </c>
      <c r="N2131" s="22">
        <v>114681.64660027099</v>
      </c>
      <c r="O2131" s="22">
        <v>22397.0152870366</v>
      </c>
      <c r="P2131" s="22">
        <v>38308.056809537396</v>
      </c>
      <c r="Q2131" s="22">
        <v>139920.60768854301</v>
      </c>
      <c r="R2131" s="22">
        <v>108811.250310558</v>
      </c>
      <c r="S2131" s="22">
        <v>114981.79395775301</v>
      </c>
      <c r="T2131" s="22">
        <v>94928.864999379599</v>
      </c>
      <c r="U2131" s="22">
        <v>182715.788060928</v>
      </c>
      <c r="V2131" s="22">
        <v>50602.271725094099</v>
      </c>
      <c r="W2131" s="22">
        <v>36119.222174023198</v>
      </c>
      <c r="X2131" s="22">
        <v>115478.50687487599</v>
      </c>
      <c r="Y2131" s="22">
        <v>112585.669931871</v>
      </c>
      <c r="Z2131" s="22">
        <v>95399.963262208199</v>
      </c>
      <c r="AA2131" s="22">
        <v>37270.633507840699</v>
      </c>
      <c r="AB2131" s="22">
        <v>115420.314948639</v>
      </c>
      <c r="AC2131" s="22">
        <v>107527.941912644</v>
      </c>
      <c r="AD2131" s="22">
        <v>90959.553036923593</v>
      </c>
      <c r="AE2131" s="22">
        <v>104699.75807806601</v>
      </c>
    </row>
    <row r="2132" spans="1:31" x14ac:dyDescent="0.35">
      <c r="A2132" s="22" t="s">
        <v>6383</v>
      </c>
      <c r="B2132" s="22">
        <v>1</v>
      </c>
      <c r="C2132" s="22">
        <v>52.36</v>
      </c>
      <c r="D2132" s="22" t="s">
        <v>6384</v>
      </c>
      <c r="E2132" s="22">
        <f t="shared" si="166"/>
        <v>0.89423661970278878</v>
      </c>
      <c r="F2132" s="22">
        <f t="shared" si="165"/>
        <v>0.51295226381081527</v>
      </c>
      <c r="G2132" s="22">
        <f t="shared" si="167"/>
        <v>2.21302860814381</v>
      </c>
      <c r="H2132" s="22">
        <f t="shared" si="168"/>
        <v>1.4131545423115614E-2</v>
      </c>
      <c r="I2132" s="22">
        <f t="shared" si="169"/>
        <v>1.4921556896299835</v>
      </c>
      <c r="J2132" s="25">
        <v>0.124468551851278</v>
      </c>
      <c r="K2132" s="22" t="s">
        <v>6385</v>
      </c>
      <c r="L2132" s="22">
        <v>266255.57244714501</v>
      </c>
      <c r="M2132" s="22">
        <v>380968.859255819</v>
      </c>
      <c r="N2132" s="22">
        <v>337704.28199768899</v>
      </c>
      <c r="O2132" s="22">
        <v>431483.88851906598</v>
      </c>
      <c r="P2132" s="22">
        <v>303694.83169846499</v>
      </c>
      <c r="Q2132" s="22">
        <v>458402.67344211601</v>
      </c>
      <c r="R2132" s="22">
        <v>201408.69936139</v>
      </c>
      <c r="S2132" s="22">
        <v>331601.04254256701</v>
      </c>
      <c r="T2132" s="22">
        <v>235744.849981559</v>
      </c>
      <c r="U2132" s="22">
        <v>311025.79190500302</v>
      </c>
      <c r="V2132" s="22">
        <v>327538.30490041198</v>
      </c>
      <c r="W2132" s="22">
        <v>327368.04773528897</v>
      </c>
      <c r="X2132" s="22">
        <v>192935.04719011401</v>
      </c>
      <c r="Y2132" s="22">
        <v>67213.670306767395</v>
      </c>
      <c r="Z2132" s="22">
        <v>237711.65915203199</v>
      </c>
      <c r="AA2132" s="22">
        <v>704988.74659513403</v>
      </c>
      <c r="AB2132" s="22">
        <v>647905.36877949897</v>
      </c>
      <c r="AC2132" s="22">
        <v>300062.410533552</v>
      </c>
      <c r="AD2132" s="22">
        <v>400242.55693596101</v>
      </c>
      <c r="AE2132" s="22">
        <v>497906.66757907602</v>
      </c>
    </row>
    <row r="2133" spans="1:31" x14ac:dyDescent="0.35">
      <c r="A2133" s="22" t="s">
        <v>6386</v>
      </c>
      <c r="B2133" s="22">
        <v>3</v>
      </c>
      <c r="C2133" s="22">
        <v>160.06</v>
      </c>
      <c r="D2133" s="24" t="s">
        <v>6387</v>
      </c>
      <c r="E2133" s="22">
        <f t="shared" si="166"/>
        <v>1.3231174965601677</v>
      </c>
      <c r="F2133" s="22">
        <f t="shared" si="165"/>
        <v>0.23086484293123075</v>
      </c>
      <c r="G2133" s="22">
        <f t="shared" si="167"/>
        <v>1.152096548326073</v>
      </c>
      <c r="H2133" s="22">
        <f t="shared" si="168"/>
        <v>0.35840872667300505</v>
      </c>
      <c r="I2133" s="22">
        <f t="shared" si="169"/>
        <v>0.84059370403038625</v>
      </c>
      <c r="J2133" s="25">
        <v>0.32776729736661397</v>
      </c>
      <c r="K2133" s="22" t="s">
        <v>6388</v>
      </c>
      <c r="L2133" s="22">
        <v>446088.91912413802</v>
      </c>
      <c r="M2133" s="22">
        <v>452473.87703419302</v>
      </c>
      <c r="N2133" s="22">
        <v>500498.064733851</v>
      </c>
      <c r="O2133" s="22">
        <v>383666.806896706</v>
      </c>
      <c r="P2133" s="22">
        <v>224916.06798709699</v>
      </c>
      <c r="Q2133" s="22">
        <v>273556.685893049</v>
      </c>
      <c r="R2133" s="22">
        <v>537210.40537147701</v>
      </c>
      <c r="S2133" s="22">
        <v>404372.29354756098</v>
      </c>
      <c r="T2133" s="22">
        <v>726307.98352263996</v>
      </c>
      <c r="U2133" s="22">
        <v>714901.18532989698</v>
      </c>
      <c r="V2133" s="22">
        <v>363315.81131223199</v>
      </c>
      <c r="W2133" s="22">
        <v>409631.70662203198</v>
      </c>
      <c r="X2133" s="22">
        <v>444440.54268367903</v>
      </c>
      <c r="Y2133" s="22">
        <v>488304.67355501303</v>
      </c>
      <c r="Z2133" s="22">
        <v>682671.25921642501</v>
      </c>
      <c r="AA2133" s="22">
        <v>486415.10010466102</v>
      </c>
      <c r="AB2133" s="22">
        <v>602590.75156484195</v>
      </c>
      <c r="AC2133" s="22">
        <v>420975.052131014</v>
      </c>
      <c r="AD2133" s="22">
        <v>529288.32126210805</v>
      </c>
      <c r="AE2133" s="22">
        <v>712356.68786755705</v>
      </c>
    </row>
    <row r="2134" spans="1:31" x14ac:dyDescent="0.35">
      <c r="A2134" s="22" t="s">
        <v>6389</v>
      </c>
      <c r="B2134" s="22">
        <v>2</v>
      </c>
      <c r="C2134" s="22">
        <v>76.290000000000006</v>
      </c>
      <c r="D2134" s="24" t="s">
        <v>6390</v>
      </c>
      <c r="E2134" s="22">
        <f t="shared" si="166"/>
        <v>0.64676963378118468</v>
      </c>
      <c r="F2134" s="22">
        <f t="shared" si="165"/>
        <v>5.8347876620799044E-2</v>
      </c>
      <c r="G2134" s="22">
        <f t="shared" si="167"/>
        <v>1.1700024097786326</v>
      </c>
      <c r="H2134" s="22">
        <f t="shared" si="168"/>
        <v>0.43481876678157649</v>
      </c>
      <c r="I2134" s="22">
        <f t="shared" si="169"/>
        <v>1.2087321142254124</v>
      </c>
      <c r="J2134" s="25">
        <v>0.26536389143754402</v>
      </c>
      <c r="K2134" s="22" t="s">
        <v>6391</v>
      </c>
      <c r="L2134" s="22">
        <v>233167.31095234901</v>
      </c>
      <c r="M2134" s="22">
        <v>365654.61486980499</v>
      </c>
      <c r="N2134" s="22">
        <v>385034.995484507</v>
      </c>
      <c r="O2134" s="22">
        <v>417431.63526789501</v>
      </c>
      <c r="P2134" s="22">
        <v>427737.805321066</v>
      </c>
      <c r="Q2134" s="22">
        <v>422630.532108179</v>
      </c>
      <c r="R2134" s="22">
        <v>191259.06822432301</v>
      </c>
      <c r="S2134" s="22">
        <v>199838.28679574901</v>
      </c>
      <c r="T2134" s="22">
        <v>202899.81824888301</v>
      </c>
      <c r="U2134" s="22">
        <v>166331.00488222999</v>
      </c>
      <c r="V2134" s="22">
        <v>309752.29919061903</v>
      </c>
      <c r="W2134" s="22">
        <v>295197.68746011099</v>
      </c>
      <c r="X2134" s="22">
        <v>201345.19320557101</v>
      </c>
      <c r="Y2134" s="22">
        <v>276119.39937400399</v>
      </c>
      <c r="Z2134" s="22">
        <v>430763.02263039403</v>
      </c>
      <c r="AA2134" s="22">
        <v>396966.69056155003</v>
      </c>
      <c r="AB2134" s="22">
        <v>505508.33271409897</v>
      </c>
      <c r="AC2134" s="22">
        <v>357350.88205201703</v>
      </c>
      <c r="AD2134" s="22">
        <v>312492.84202275402</v>
      </c>
      <c r="AE2134" s="22">
        <v>198102.69324965001</v>
      </c>
    </row>
    <row r="2135" spans="1:31" x14ac:dyDescent="0.35">
      <c r="A2135" s="22" t="s">
        <v>6392</v>
      </c>
      <c r="B2135" s="22">
        <v>3</v>
      </c>
      <c r="C2135" s="22">
        <v>124.49</v>
      </c>
      <c r="D2135" s="24" t="s">
        <v>6393</v>
      </c>
      <c r="E2135" s="22">
        <f t="shared" si="166"/>
        <v>1.181283184854701</v>
      </c>
      <c r="F2135" s="22">
        <f t="shared" si="165"/>
        <v>0.30809873802985771</v>
      </c>
      <c r="G2135" s="22">
        <f t="shared" si="167"/>
        <v>1.4265526470349934</v>
      </c>
      <c r="H2135" s="22">
        <f t="shared" si="168"/>
        <v>3.2526587993746735E-3</v>
      </c>
      <c r="I2135" s="22">
        <f t="shared" si="169"/>
        <v>1.162939585973789</v>
      </c>
      <c r="J2135" s="25">
        <v>0.17786787712473601</v>
      </c>
      <c r="K2135" s="22" t="s">
        <v>6394</v>
      </c>
      <c r="L2135" s="22">
        <v>755142.93387095397</v>
      </c>
      <c r="M2135" s="22">
        <v>713003.53969110199</v>
      </c>
      <c r="N2135" s="22">
        <v>1063236.5275051999</v>
      </c>
      <c r="O2135" s="22">
        <v>1004797.8961271</v>
      </c>
      <c r="P2135" s="22">
        <v>805733.138190403</v>
      </c>
      <c r="Q2135" s="22">
        <v>1238694.1154899499</v>
      </c>
      <c r="R2135" s="22">
        <v>771635.47534896305</v>
      </c>
      <c r="S2135" s="22">
        <v>1233189.1471617599</v>
      </c>
      <c r="T2135" s="22">
        <v>1220397.3107227101</v>
      </c>
      <c r="U2135" s="22">
        <v>665113.99136125203</v>
      </c>
      <c r="V2135" s="22">
        <v>679994.10620374896</v>
      </c>
      <c r="W2135" s="22">
        <v>794259.88402824395</v>
      </c>
      <c r="X2135" s="22">
        <v>759648.14729854802</v>
      </c>
      <c r="Y2135" s="22">
        <v>627421.09987948695</v>
      </c>
      <c r="Z2135" s="22">
        <v>872244.77227213501</v>
      </c>
      <c r="AA2135" s="22">
        <v>1264047.2244669001</v>
      </c>
      <c r="AB2135" s="22">
        <v>1043011.7187328</v>
      </c>
      <c r="AC2135" s="22">
        <v>875522.74043475196</v>
      </c>
      <c r="AD2135" s="22">
        <v>1019778.37218234</v>
      </c>
      <c r="AE2135" s="22">
        <v>1123771.2712804701</v>
      </c>
    </row>
    <row r="2136" spans="1:31" x14ac:dyDescent="0.35">
      <c r="A2136" s="22" t="s">
        <v>6395</v>
      </c>
      <c r="B2136" s="22">
        <v>53</v>
      </c>
      <c r="C2136" s="22">
        <v>3139.95</v>
      </c>
      <c r="D2136" s="24" t="s">
        <v>6396</v>
      </c>
      <c r="E2136" s="22">
        <f t="shared" si="166"/>
        <v>1.047840775197824</v>
      </c>
      <c r="F2136" s="22">
        <f t="shared" si="165"/>
        <v>0.30607787844808187</v>
      </c>
      <c r="G2136" s="22">
        <f t="shared" si="167"/>
        <v>1.0398564644814525</v>
      </c>
      <c r="H2136" s="22">
        <f t="shared" si="168"/>
        <v>9.7883099588038827E-2</v>
      </c>
      <c r="I2136" s="22">
        <f t="shared" si="169"/>
        <v>1.0090489151278901</v>
      </c>
      <c r="J2136" s="25">
        <v>0.66891236945805499</v>
      </c>
      <c r="K2136" s="22" t="s">
        <v>6397</v>
      </c>
      <c r="L2136" s="22">
        <v>160427959.12306699</v>
      </c>
      <c r="M2136" s="22">
        <v>154232042.861301</v>
      </c>
      <c r="N2136" s="22">
        <v>164223426.33572999</v>
      </c>
      <c r="O2136" s="22">
        <v>158781116.841649</v>
      </c>
      <c r="P2136" s="22">
        <v>156954215.24563399</v>
      </c>
      <c r="Q2136" s="22">
        <v>185176898.295156</v>
      </c>
      <c r="R2136" s="22">
        <v>161364101.76369101</v>
      </c>
      <c r="S2136" s="22">
        <v>144524403.95506099</v>
      </c>
      <c r="T2136" s="22">
        <v>167948457.75303701</v>
      </c>
      <c r="U2136" s="22">
        <v>173620076.12505901</v>
      </c>
      <c r="V2136" s="22">
        <v>152023952.15200099</v>
      </c>
      <c r="W2136" s="22">
        <v>160708770.88346601</v>
      </c>
      <c r="X2136" s="22">
        <v>160534110.16578701</v>
      </c>
      <c r="Y2136" s="22">
        <v>164838434.15857801</v>
      </c>
      <c r="Z2136" s="22">
        <v>149387537.49261501</v>
      </c>
      <c r="AA2136" s="22">
        <v>168421863.608062</v>
      </c>
      <c r="AB2136" s="22">
        <v>159943550.76132599</v>
      </c>
      <c r="AC2136" s="22">
        <v>161869173.381699</v>
      </c>
      <c r="AD2136" s="22">
        <v>161595057.36838999</v>
      </c>
      <c r="AE2136" s="22">
        <v>167049838.73897099</v>
      </c>
    </row>
    <row r="2137" spans="1:31" x14ac:dyDescent="0.35">
      <c r="A2137" s="22" t="s">
        <v>6398</v>
      </c>
      <c r="B2137" s="22">
        <v>41</v>
      </c>
      <c r="C2137" s="22">
        <v>2667.88</v>
      </c>
      <c r="D2137" s="24" t="s">
        <v>6399</v>
      </c>
      <c r="E2137" s="22">
        <f t="shared" si="166"/>
        <v>1.123699746259132</v>
      </c>
      <c r="F2137" s="22">
        <f t="shared" si="165"/>
        <v>3.2742152423426069E-2</v>
      </c>
      <c r="G2137" s="22">
        <f t="shared" si="167"/>
        <v>1.0343842741603158</v>
      </c>
      <c r="H2137" s="22">
        <f t="shared" si="168"/>
        <v>0.23068921456409436</v>
      </c>
      <c r="I2137" s="22">
        <f t="shared" si="169"/>
        <v>0.98876866270815422</v>
      </c>
      <c r="J2137" s="25">
        <v>0.65792423769817698</v>
      </c>
      <c r="K2137" s="22" t="s">
        <v>6400</v>
      </c>
      <c r="L2137" s="22">
        <v>87958264.881305799</v>
      </c>
      <c r="M2137" s="22">
        <v>87627895.560613394</v>
      </c>
      <c r="N2137" s="22">
        <v>92824291.040622696</v>
      </c>
      <c r="O2137" s="22">
        <v>88453249.913718104</v>
      </c>
      <c r="P2137" s="22">
        <v>87911339.734993204</v>
      </c>
      <c r="Q2137" s="22">
        <v>110095409.19744501</v>
      </c>
      <c r="R2137" s="22">
        <v>93834242.915130302</v>
      </c>
      <c r="S2137" s="22">
        <v>87502131.893041998</v>
      </c>
      <c r="T2137" s="22">
        <v>106860039.46077301</v>
      </c>
      <c r="U2137" s="22">
        <v>101501777.39519399</v>
      </c>
      <c r="V2137" s="22">
        <v>83859017.566204801</v>
      </c>
      <c r="W2137" s="22">
        <v>92531724.930544898</v>
      </c>
      <c r="X2137" s="22">
        <v>93528713.902769402</v>
      </c>
      <c r="Y2137" s="22">
        <v>87713267.137931898</v>
      </c>
      <c r="Z2137" s="22">
        <v>92194478.624328494</v>
      </c>
      <c r="AA2137" s="22">
        <v>98139576.998087898</v>
      </c>
      <c r="AB2137" s="22">
        <v>91398434.660700396</v>
      </c>
      <c r="AC2137" s="22">
        <v>94613675.559746295</v>
      </c>
      <c r="AD2137" s="22">
        <v>89203678.936889499</v>
      </c>
      <c r="AE2137" s="22">
        <v>91938817.850253701</v>
      </c>
    </row>
    <row r="2138" spans="1:31" x14ac:dyDescent="0.35">
      <c r="A2138" s="22" t="s">
        <v>6401</v>
      </c>
      <c r="B2138" s="22">
        <v>25</v>
      </c>
      <c r="C2138" s="22">
        <v>2353.66</v>
      </c>
      <c r="D2138" s="24" t="s">
        <v>6402</v>
      </c>
      <c r="E2138" s="22">
        <f t="shared" si="166"/>
        <v>1.0208804442991748</v>
      </c>
      <c r="F2138" s="22">
        <f t="shared" si="165"/>
        <v>0.73453022187776451</v>
      </c>
      <c r="G2138" s="22">
        <f t="shared" si="167"/>
        <v>0.90130076466906717</v>
      </c>
      <c r="H2138" s="22">
        <f t="shared" si="168"/>
        <v>2.4497373063472501E-2</v>
      </c>
      <c r="I2138" s="22">
        <f t="shared" si="169"/>
        <v>0.921121698622831</v>
      </c>
      <c r="J2138" s="25">
        <v>5.72728896395178E-2</v>
      </c>
      <c r="K2138" s="22" t="s">
        <v>6403</v>
      </c>
      <c r="L2138" s="22">
        <v>619414995.97408199</v>
      </c>
      <c r="M2138" s="22">
        <v>630112680.09211802</v>
      </c>
      <c r="N2138" s="22">
        <v>551964888.28563201</v>
      </c>
      <c r="O2138" s="22">
        <v>554029066.52141798</v>
      </c>
      <c r="P2138" s="22">
        <v>546253659.66231406</v>
      </c>
      <c r="Q2138" s="22">
        <v>673277653.37008595</v>
      </c>
      <c r="R2138" s="22">
        <v>563359322.64155495</v>
      </c>
      <c r="S2138" s="22">
        <v>500952790.79512799</v>
      </c>
      <c r="T2138" s="22">
        <v>594979581.49559796</v>
      </c>
      <c r="U2138" s="22">
        <v>629796299.55594695</v>
      </c>
      <c r="V2138" s="22">
        <v>624598190.09110701</v>
      </c>
      <c r="W2138" s="22">
        <v>675620847.96853602</v>
      </c>
      <c r="X2138" s="22">
        <v>593430232.93807101</v>
      </c>
      <c r="Y2138" s="22">
        <v>635424515.64387298</v>
      </c>
      <c r="Z2138" s="22">
        <v>621188871.239568</v>
      </c>
      <c r="AA2138" s="22">
        <v>540488751.15839005</v>
      </c>
      <c r="AB2138" s="22">
        <v>547166515.64470303</v>
      </c>
      <c r="AC2138" s="22">
        <v>528952424.64894402</v>
      </c>
      <c r="AD2138" s="22">
        <v>604745986.06776404</v>
      </c>
      <c r="AE2138" s="22">
        <v>617980464.93689203</v>
      </c>
    </row>
    <row r="2139" spans="1:31" x14ac:dyDescent="0.35">
      <c r="A2139" s="22" t="s">
        <v>6404</v>
      </c>
      <c r="B2139" s="22">
        <v>10</v>
      </c>
      <c r="C2139" s="22">
        <v>954.27</v>
      </c>
      <c r="D2139" s="24" t="s">
        <v>6405</v>
      </c>
      <c r="E2139" s="22">
        <f t="shared" si="166"/>
        <v>1.1108795827027682</v>
      </c>
      <c r="F2139" s="22">
        <f t="shared" si="165"/>
        <v>0.14770850987096878</v>
      </c>
      <c r="G2139" s="22">
        <f t="shared" si="167"/>
        <v>0.93812970045990329</v>
      </c>
      <c r="H2139" s="22">
        <f t="shared" si="168"/>
        <v>0.42723408203484858</v>
      </c>
      <c r="I2139" s="22">
        <f t="shared" si="169"/>
        <v>0.91062260429563069</v>
      </c>
      <c r="J2139" s="25">
        <v>0.24746742590125301</v>
      </c>
      <c r="K2139" s="22" t="s">
        <v>6406</v>
      </c>
      <c r="L2139" s="22">
        <v>80918815.866032705</v>
      </c>
      <c r="M2139" s="22">
        <v>86585149.900518596</v>
      </c>
      <c r="N2139" s="22">
        <v>66648490.852045901</v>
      </c>
      <c r="O2139" s="22">
        <v>72811185.803179294</v>
      </c>
      <c r="P2139" s="22">
        <v>80167252.268326595</v>
      </c>
      <c r="Q2139" s="22">
        <v>90834458.553915307</v>
      </c>
      <c r="R2139" s="22">
        <v>92329784.032570302</v>
      </c>
      <c r="S2139" s="22">
        <v>75239409.948393002</v>
      </c>
      <c r="T2139" s="22">
        <v>77061271.167013898</v>
      </c>
      <c r="U2139" s="22">
        <v>94590883.042798594</v>
      </c>
      <c r="V2139" s="22">
        <v>74579578.8998909</v>
      </c>
      <c r="W2139" s="22">
        <v>79194493.7594212</v>
      </c>
      <c r="X2139" s="22">
        <v>80339714.277549505</v>
      </c>
      <c r="Y2139" s="22">
        <v>103518735.889836</v>
      </c>
      <c r="Z2139" s="22">
        <v>87495178.664470598</v>
      </c>
      <c r="AA2139" s="22">
        <v>68323085.989413798</v>
      </c>
      <c r="AB2139" s="22">
        <v>76086429.806382895</v>
      </c>
      <c r="AC2139" s="22">
        <v>78727771.680767</v>
      </c>
      <c r="AD2139" s="22">
        <v>86835734.366569906</v>
      </c>
      <c r="AE2139" s="22">
        <v>88851901.413983196</v>
      </c>
    </row>
    <row r="2140" spans="1:31" x14ac:dyDescent="0.35">
      <c r="A2140" s="22" t="s">
        <v>6407</v>
      </c>
      <c r="B2140" s="22">
        <v>9</v>
      </c>
      <c r="C2140" s="22">
        <v>1050.3499999999999</v>
      </c>
      <c r="D2140" s="24" t="s">
        <v>6408</v>
      </c>
      <c r="E2140" s="22">
        <f t="shared" si="166"/>
        <v>1.0077187875341838</v>
      </c>
      <c r="F2140" s="22">
        <f t="shared" si="165"/>
        <v>0.92736706709895322</v>
      </c>
      <c r="G2140" s="22">
        <f t="shared" si="167"/>
        <v>0.96835201669363125</v>
      </c>
      <c r="H2140" s="22">
        <f t="shared" si="168"/>
        <v>0.56297567329507447</v>
      </c>
      <c r="I2140" s="22">
        <f t="shared" si="169"/>
        <v>1.0031047801669966</v>
      </c>
      <c r="J2140" s="25">
        <v>0.95406339152173902</v>
      </c>
      <c r="K2140" s="22" t="s">
        <v>6409</v>
      </c>
      <c r="L2140" s="22">
        <v>113970330.50396299</v>
      </c>
      <c r="M2140" s="22">
        <v>111707718.443021</v>
      </c>
      <c r="N2140" s="22">
        <v>100602143.421066</v>
      </c>
      <c r="O2140" s="22">
        <v>90959177.912426293</v>
      </c>
      <c r="P2140" s="22">
        <v>94645972.5106287</v>
      </c>
      <c r="Q2140" s="22">
        <v>118237942.407727</v>
      </c>
      <c r="R2140" s="22">
        <v>101717488.27583501</v>
      </c>
      <c r="S2140" s="22">
        <v>78781208.396627307</v>
      </c>
      <c r="T2140" s="22">
        <v>100975698.10442799</v>
      </c>
      <c r="U2140" s="22">
        <v>116124139.80935501</v>
      </c>
      <c r="V2140" s="22">
        <v>90616726.351394206</v>
      </c>
      <c r="W2140" s="22">
        <v>91279361.456762195</v>
      </c>
      <c r="X2140" s="22">
        <v>104796479.741357</v>
      </c>
      <c r="Y2140" s="22">
        <v>116994408.506219</v>
      </c>
      <c r="Z2140" s="22">
        <v>106613994.403093</v>
      </c>
      <c r="AA2140" s="22">
        <v>93281254.583043203</v>
      </c>
      <c r="AB2140" s="22">
        <v>99332339.732914701</v>
      </c>
      <c r="AC2140" s="22">
        <v>96330251.125721797</v>
      </c>
      <c r="AD2140" s="22">
        <v>104718875.64747199</v>
      </c>
      <c r="AE2140" s="22">
        <v>100488252.775369</v>
      </c>
    </row>
    <row r="2141" spans="1:31" x14ac:dyDescent="0.35">
      <c r="A2141" s="22" t="s">
        <v>6410</v>
      </c>
      <c r="B2141" s="22">
        <v>35</v>
      </c>
      <c r="C2141" s="22">
        <v>2391.38</v>
      </c>
      <c r="D2141" s="24" t="s">
        <v>6411</v>
      </c>
      <c r="E2141" s="22">
        <f t="shared" si="166"/>
        <v>1.1459473869003889</v>
      </c>
      <c r="F2141" s="22">
        <f t="shared" si="165"/>
        <v>0.20672838717642267</v>
      </c>
      <c r="G2141" s="22">
        <f t="shared" si="167"/>
        <v>1.6282897518846988</v>
      </c>
      <c r="H2141" s="22">
        <f t="shared" si="168"/>
        <v>7.220078778403252E-3</v>
      </c>
      <c r="I2141" s="22">
        <f t="shared" si="169"/>
        <v>1.1094927181594771</v>
      </c>
      <c r="J2141" s="25">
        <v>0.234316951776396</v>
      </c>
      <c r="K2141" s="22" t="s">
        <v>6412</v>
      </c>
      <c r="L2141" s="22">
        <v>259584882.916428</v>
      </c>
      <c r="M2141" s="22">
        <v>275703504.51068598</v>
      </c>
      <c r="N2141" s="22">
        <v>271521112.76362598</v>
      </c>
      <c r="O2141" s="22">
        <v>268604784.76283801</v>
      </c>
      <c r="P2141" s="22">
        <v>228587163.24118701</v>
      </c>
      <c r="Q2141" s="22">
        <v>382595651.39919502</v>
      </c>
      <c r="R2141" s="22">
        <v>259640620.816928</v>
      </c>
      <c r="S2141" s="22">
        <v>337516193.02030402</v>
      </c>
      <c r="T2141" s="22">
        <v>242936224.240006</v>
      </c>
      <c r="U2141" s="22">
        <v>271628362.596681</v>
      </c>
      <c r="V2141" s="22">
        <v>228841098.15774199</v>
      </c>
      <c r="W2141" s="22">
        <v>250640464.90865901</v>
      </c>
      <c r="X2141" s="22">
        <v>219539704.91414899</v>
      </c>
      <c r="Y2141" s="22">
        <v>178995154.74130401</v>
      </c>
      <c r="Z2141" s="22">
        <v>297296787.40714598</v>
      </c>
      <c r="AA2141" s="22">
        <v>414792004.37823701</v>
      </c>
      <c r="AB2141" s="22">
        <v>505973867.61987001</v>
      </c>
      <c r="AC2141" s="22">
        <v>363147791.31168598</v>
      </c>
      <c r="AD2141" s="22">
        <v>295444653.999291</v>
      </c>
      <c r="AE2141" s="22">
        <v>334392137.99867499</v>
      </c>
    </row>
    <row r="2142" spans="1:31" x14ac:dyDescent="0.35">
      <c r="A2142" s="22" t="s">
        <v>6413</v>
      </c>
      <c r="B2142" s="22">
        <v>7</v>
      </c>
      <c r="C2142" s="22">
        <v>294.73</v>
      </c>
      <c r="D2142" s="24" t="s">
        <v>6414</v>
      </c>
      <c r="E2142" s="22">
        <f t="shared" si="166"/>
        <v>1.0562602416543301</v>
      </c>
      <c r="F2142" s="22">
        <f t="shared" si="165"/>
        <v>0.39902222160440892</v>
      </c>
      <c r="G2142" s="22">
        <f t="shared" si="167"/>
        <v>1.2063418456728698</v>
      </c>
      <c r="H2142" s="22">
        <f t="shared" si="168"/>
        <v>8.4804310079961468E-4</v>
      </c>
      <c r="I2142" s="22">
        <f t="shared" si="169"/>
        <v>1.1500098692651508</v>
      </c>
      <c r="J2142" s="25">
        <v>4.5664296806822097E-3</v>
      </c>
      <c r="K2142" s="22" t="s">
        <v>6415</v>
      </c>
      <c r="L2142" s="22">
        <v>2581281.6086488902</v>
      </c>
      <c r="M2142" s="22">
        <v>2479345.8369950401</v>
      </c>
      <c r="N2142" s="22">
        <v>2801068.9622951099</v>
      </c>
      <c r="O2142" s="22">
        <v>2655103.70020844</v>
      </c>
      <c r="P2142" s="22">
        <v>2978540.9048462701</v>
      </c>
      <c r="Q2142" s="22">
        <v>2509731.09343783</v>
      </c>
      <c r="R2142" s="22">
        <v>2658791.8845584998</v>
      </c>
      <c r="S2142" s="22">
        <v>2681889.1014180002</v>
      </c>
      <c r="T2142" s="22">
        <v>3204052.7018449199</v>
      </c>
      <c r="U2142" s="22">
        <v>3200127.3783331201</v>
      </c>
      <c r="V2142" s="22">
        <v>2281241.8802998499</v>
      </c>
      <c r="W2142" s="22">
        <v>2457045.0238103801</v>
      </c>
      <c r="X2142" s="22">
        <v>2330057.1166868298</v>
      </c>
      <c r="Y2142" s="22">
        <v>2267831.4590121098</v>
      </c>
      <c r="Z2142" s="22">
        <v>2398802.95269523</v>
      </c>
      <c r="AA2142" s="22">
        <v>2942350.8723773099</v>
      </c>
      <c r="AB2142" s="22">
        <v>2735451.65884028</v>
      </c>
      <c r="AC2142" s="22">
        <v>2898755.4109737002</v>
      </c>
      <c r="AD2142" s="22">
        <v>2544979.7390894098</v>
      </c>
      <c r="AE2142" s="22">
        <v>3034857.8599179802</v>
      </c>
    </row>
    <row r="2143" spans="1:31" x14ac:dyDescent="0.35">
      <c r="A2143" s="22" t="s">
        <v>6416</v>
      </c>
      <c r="B2143" s="22">
        <v>1</v>
      </c>
      <c r="C2143" s="22">
        <v>24.33</v>
      </c>
      <c r="D2143" s="22" t="s">
        <v>6417</v>
      </c>
      <c r="E2143" s="22">
        <f t="shared" si="166"/>
        <v>0.74947137916723716</v>
      </c>
      <c r="F2143" s="22">
        <f t="shared" si="165"/>
        <v>0.50579204800045019</v>
      </c>
      <c r="G2143" s="22">
        <f t="shared" si="167"/>
        <v>1.7485664903187292</v>
      </c>
      <c r="H2143" s="22">
        <f t="shared" si="168"/>
        <v>0.24045869453757185</v>
      </c>
      <c r="I2143" s="22">
        <f t="shared" si="169"/>
        <v>2.0404772896837837</v>
      </c>
      <c r="J2143" s="25">
        <v>0.258972290658874</v>
      </c>
      <c r="K2143" s="22" t="s">
        <v>6418</v>
      </c>
      <c r="L2143" s="22">
        <v>94522.256906748298</v>
      </c>
      <c r="M2143" s="22">
        <v>119772.769680358</v>
      </c>
      <c r="N2143" s="22">
        <v>161201.385175695</v>
      </c>
      <c r="O2143" s="22">
        <v>56036.7580919053</v>
      </c>
      <c r="P2143" s="22">
        <v>34976.126225989603</v>
      </c>
      <c r="Q2143" s="22">
        <v>0</v>
      </c>
      <c r="R2143" s="22">
        <v>63118.582354554099</v>
      </c>
      <c r="S2143" s="22">
        <v>36451.7990912573</v>
      </c>
      <c r="T2143" s="22">
        <v>113052.023744784</v>
      </c>
      <c r="U2143" s="22">
        <v>137012.96033734101</v>
      </c>
      <c r="V2143" s="22">
        <v>45913.840545229803</v>
      </c>
      <c r="W2143" s="22">
        <v>83241.886732148705</v>
      </c>
      <c r="X2143" s="22">
        <v>16139.1672990351</v>
      </c>
      <c r="Y2143" s="22">
        <v>83332.641951077894</v>
      </c>
      <c r="Z2143" s="22">
        <v>0</v>
      </c>
      <c r="AA2143" s="22">
        <v>108454.587901062</v>
      </c>
      <c r="AB2143" s="22">
        <v>10438.072371144801</v>
      </c>
      <c r="AC2143" s="22">
        <v>62930.592301302102</v>
      </c>
      <c r="AD2143" s="22">
        <v>133131.266654526</v>
      </c>
      <c r="AE2143" s="22">
        <v>84815.929908057995</v>
      </c>
    </row>
    <row r="2144" spans="1:31" x14ac:dyDescent="0.35">
      <c r="A2144" s="22" t="s">
        <v>6419</v>
      </c>
      <c r="B2144" s="22">
        <v>4</v>
      </c>
      <c r="C2144" s="22">
        <v>144.82</v>
      </c>
      <c r="D2144" s="24" t="s">
        <v>6420</v>
      </c>
      <c r="E2144" s="22">
        <f t="shared" si="166"/>
        <v>1.0666331348381903</v>
      </c>
      <c r="F2144" s="22">
        <f t="shared" si="165"/>
        <v>0.45114239857274196</v>
      </c>
      <c r="G2144" s="22">
        <f t="shared" si="167"/>
        <v>1.1938690441981963</v>
      </c>
      <c r="H2144" s="22">
        <f t="shared" si="168"/>
        <v>4.8146534466346471E-3</v>
      </c>
      <c r="I2144" s="22">
        <f t="shared" si="169"/>
        <v>1.0595446214587392</v>
      </c>
      <c r="J2144" s="25">
        <v>0.39016255569492397</v>
      </c>
      <c r="K2144" s="22" t="s">
        <v>6421</v>
      </c>
      <c r="L2144" s="22">
        <v>2363498.5516512701</v>
      </c>
      <c r="M2144" s="22">
        <v>2651786.0137895602</v>
      </c>
      <c r="N2144" s="22">
        <v>2145361.58221641</v>
      </c>
      <c r="O2144" s="22">
        <v>2193732.6173259602</v>
      </c>
      <c r="P2144" s="22">
        <v>2065662.2272191399</v>
      </c>
      <c r="Q2144" s="22">
        <v>2474932.5029943199</v>
      </c>
      <c r="R2144" s="22">
        <v>2236657.0474252002</v>
      </c>
      <c r="S2144" s="22">
        <v>1939873.1781838599</v>
      </c>
      <c r="T2144" s="22">
        <v>2669622.9247205099</v>
      </c>
      <c r="U2144" s="22">
        <v>2859908.4701695298</v>
      </c>
      <c r="V2144" s="22">
        <v>1918335.95699805</v>
      </c>
      <c r="W2144" s="22">
        <v>2043755.6782661399</v>
      </c>
      <c r="X2144" s="22">
        <v>2319078.07188043</v>
      </c>
      <c r="Y2144" s="22">
        <v>2464431.6130571798</v>
      </c>
      <c r="Z2144" s="22">
        <v>2032652.6210807101</v>
      </c>
      <c r="AA2144" s="22">
        <v>2444310.1752915801</v>
      </c>
      <c r="AB2144" s="22">
        <v>2604893.6856171498</v>
      </c>
      <c r="AC2144" s="22">
        <v>2586156.2157308301</v>
      </c>
      <c r="AD2144" s="22">
        <v>2556937.6074159299</v>
      </c>
      <c r="AE2144" s="22">
        <v>2675526.0469489</v>
      </c>
    </row>
    <row r="2145" spans="1:31" x14ac:dyDescent="0.35">
      <c r="A2145" s="22" t="s">
        <v>6422</v>
      </c>
      <c r="B2145" s="22">
        <v>7</v>
      </c>
      <c r="C2145" s="22">
        <v>424.34</v>
      </c>
      <c r="D2145" s="24" t="s">
        <v>6423</v>
      </c>
      <c r="E2145" s="22">
        <f t="shared" si="166"/>
        <v>1.5091002678157255</v>
      </c>
      <c r="F2145" s="22">
        <f t="shared" si="165"/>
        <v>3.522912734253407E-2</v>
      </c>
      <c r="G2145" s="22">
        <f t="shared" si="167"/>
        <v>1.0764610168411473</v>
      </c>
      <c r="H2145" s="22">
        <f t="shared" si="168"/>
        <v>0.64123483436163642</v>
      </c>
      <c r="I2145" s="22">
        <f t="shared" si="169"/>
        <v>0.97994002763484389</v>
      </c>
      <c r="J2145" s="25">
        <v>0.99065589498284801</v>
      </c>
      <c r="K2145" s="22" t="s">
        <v>6424</v>
      </c>
      <c r="L2145" s="22">
        <v>3477557.8784224298</v>
      </c>
      <c r="M2145" s="22">
        <v>2997789.3586887401</v>
      </c>
      <c r="N2145" s="22">
        <v>2538935.9769381802</v>
      </c>
      <c r="O2145" s="22">
        <v>2000549.1028903101</v>
      </c>
      <c r="P2145" s="22">
        <v>2058018.15959372</v>
      </c>
      <c r="Q2145" s="22">
        <v>4707140.7290462796</v>
      </c>
      <c r="R2145" s="22">
        <v>4188809.1469794</v>
      </c>
      <c r="S2145" s="22">
        <v>2401372.3356863498</v>
      </c>
      <c r="T2145" s="22">
        <v>3590790.6089907298</v>
      </c>
      <c r="U2145" s="22">
        <v>4840129.3345486997</v>
      </c>
      <c r="V2145" s="22">
        <v>1689989.1999997101</v>
      </c>
      <c r="W2145" s="22">
        <v>1936480.95373384</v>
      </c>
      <c r="X2145" s="22">
        <v>2934315.2017025198</v>
      </c>
      <c r="Y2145" s="22">
        <v>3524283.12025441</v>
      </c>
      <c r="Z2145" s="22">
        <v>3255391.2543663201</v>
      </c>
      <c r="AA2145" s="22">
        <v>2071229.5385133601</v>
      </c>
      <c r="AB2145" s="22">
        <v>2806375.44868282</v>
      </c>
      <c r="AC2145" s="22">
        <v>3178075.4757769299</v>
      </c>
      <c r="AD2145" s="22">
        <v>3070850.9070089101</v>
      </c>
      <c r="AE2145" s="22">
        <v>3233953.4761633002</v>
      </c>
    </row>
    <row r="2146" spans="1:31" x14ac:dyDescent="0.35">
      <c r="A2146" s="22" t="s">
        <v>6425</v>
      </c>
      <c r="B2146" s="22">
        <v>1</v>
      </c>
      <c r="C2146" s="22">
        <v>39.06</v>
      </c>
      <c r="D2146" s="22" t="s">
        <v>6426</v>
      </c>
      <c r="E2146" s="22">
        <f t="shared" si="166"/>
        <v>0.20851110264538575</v>
      </c>
      <c r="F2146" s="22">
        <f t="shared" si="165"/>
        <v>1.3918630775038951E-2</v>
      </c>
      <c r="G2146" s="22">
        <f t="shared" si="167"/>
        <v>1.4609074753952225</v>
      </c>
      <c r="H2146" s="22">
        <f t="shared" si="168"/>
        <v>0.42145488874126824</v>
      </c>
      <c r="I2146" s="22">
        <f t="shared" si="169"/>
        <v>1.6756514901338913</v>
      </c>
      <c r="J2146" s="25">
        <v>0.19377765975586</v>
      </c>
      <c r="K2146" s="22" t="s">
        <v>6427</v>
      </c>
      <c r="L2146" s="22">
        <v>148889.680569563</v>
      </c>
      <c r="M2146" s="22">
        <v>257715.28266187699</v>
      </c>
      <c r="N2146" s="22">
        <v>86861.648384771397</v>
      </c>
      <c r="O2146" s="22">
        <v>140458.469263515</v>
      </c>
      <c r="P2146" s="22">
        <v>362053.269831151</v>
      </c>
      <c r="Q2146" s="22">
        <v>45386.002061736202</v>
      </c>
      <c r="R2146" s="22">
        <v>31854.378045035701</v>
      </c>
      <c r="S2146" s="22">
        <v>71044.162736012804</v>
      </c>
      <c r="T2146" s="22">
        <v>9820.7356638474903</v>
      </c>
      <c r="U2146" s="22">
        <v>49567.265611025497</v>
      </c>
      <c r="V2146" s="22">
        <v>30038.085069067201</v>
      </c>
      <c r="W2146" s="22">
        <v>51352.1350832725</v>
      </c>
      <c r="X2146" s="22">
        <v>212375.00790601599</v>
      </c>
      <c r="Y2146" s="22">
        <v>192925.79939474401</v>
      </c>
      <c r="Z2146" s="22">
        <v>107691.72849294401</v>
      </c>
      <c r="AA2146" s="22">
        <v>252981.29117430199</v>
      </c>
      <c r="AB2146" s="22">
        <v>335802.37318202201</v>
      </c>
      <c r="AC2146" s="22">
        <v>109595.96075442999</v>
      </c>
      <c r="AD2146" s="22">
        <v>131974.07499602699</v>
      </c>
      <c r="AE2146" s="22">
        <v>37984.511300808401</v>
      </c>
    </row>
    <row r="2147" spans="1:31" x14ac:dyDescent="0.35">
      <c r="A2147" s="22" t="s">
        <v>6428</v>
      </c>
      <c r="B2147" s="22">
        <v>1</v>
      </c>
      <c r="C2147" s="22">
        <v>87.2</v>
      </c>
      <c r="D2147" s="22" t="s">
        <v>6429</v>
      </c>
      <c r="E2147" s="22">
        <f t="shared" si="166"/>
        <v>0.98932984693027382</v>
      </c>
      <c r="F2147" s="22">
        <f t="shared" si="165"/>
        <v>0.9448653394936638</v>
      </c>
      <c r="G2147" s="22">
        <f t="shared" si="167"/>
        <v>1.3823605084351387</v>
      </c>
      <c r="H2147" s="22">
        <f t="shared" si="168"/>
        <v>2.5147754201904467E-2</v>
      </c>
      <c r="I2147" s="22">
        <f t="shared" si="169"/>
        <v>1.261476706952593</v>
      </c>
      <c r="J2147" s="25">
        <v>7.2067905833283999E-2</v>
      </c>
      <c r="K2147" s="22" t="s">
        <v>6430</v>
      </c>
      <c r="L2147" s="22">
        <v>1005958.65283873</v>
      </c>
      <c r="M2147" s="22">
        <v>1268644.17737941</v>
      </c>
      <c r="N2147" s="22">
        <v>1409261.69441772</v>
      </c>
      <c r="O2147" s="22">
        <v>1206000.32855878</v>
      </c>
      <c r="P2147" s="22">
        <v>871292.35804197297</v>
      </c>
      <c r="Q2147" s="22">
        <v>851340.47649191099</v>
      </c>
      <c r="R2147" s="22">
        <v>1272099.4713447699</v>
      </c>
      <c r="S2147" s="22">
        <v>1246268.23102766</v>
      </c>
      <c r="T2147" s="22">
        <v>1550714.56779038</v>
      </c>
      <c r="U2147" s="22">
        <v>779262.03527923999</v>
      </c>
      <c r="V2147" s="22">
        <v>826221.62296306901</v>
      </c>
      <c r="W2147" s="22">
        <v>813792.26550755498</v>
      </c>
      <c r="X2147" s="22">
        <v>919359.99318812997</v>
      </c>
      <c r="Y2147" s="22">
        <v>833185.63025139295</v>
      </c>
      <c r="Z2147" s="22">
        <v>1174435.0108457301</v>
      </c>
      <c r="AA2147" s="22">
        <v>1361420.49928605</v>
      </c>
      <c r="AB2147" s="22">
        <v>1561202.77555766</v>
      </c>
      <c r="AC2147" s="22">
        <v>1354640.61040371</v>
      </c>
      <c r="AD2147" s="22">
        <v>973777.02230159799</v>
      </c>
      <c r="AE2147" s="22">
        <v>1062191.9629482899</v>
      </c>
    </row>
    <row r="2148" spans="1:31" x14ac:dyDescent="0.35">
      <c r="A2148" s="22" t="s">
        <v>6431</v>
      </c>
      <c r="B2148" s="22">
        <v>4</v>
      </c>
      <c r="C2148" s="22">
        <v>176.36</v>
      </c>
      <c r="D2148" s="24" t="s">
        <v>6432</v>
      </c>
      <c r="E2148" s="22">
        <f t="shared" si="166"/>
        <v>1.0909901053447766</v>
      </c>
      <c r="F2148" s="22">
        <f t="shared" si="165"/>
        <v>0.28746715765181996</v>
      </c>
      <c r="G2148" s="22">
        <f t="shared" si="167"/>
        <v>1.0838711938656171</v>
      </c>
      <c r="H2148" s="22">
        <f t="shared" si="168"/>
        <v>0.28546880510198713</v>
      </c>
      <c r="I2148" s="22">
        <f t="shared" si="169"/>
        <v>0.99935390971625948</v>
      </c>
      <c r="J2148" s="25">
        <v>0.90573817398502598</v>
      </c>
      <c r="K2148" s="22" t="s">
        <v>6433</v>
      </c>
      <c r="L2148" s="22">
        <v>1317097.8503053701</v>
      </c>
      <c r="M2148" s="22">
        <v>1222404.1747405999</v>
      </c>
      <c r="N2148" s="22">
        <v>1316105.9759225801</v>
      </c>
      <c r="O2148" s="22">
        <v>1244682.8562878901</v>
      </c>
      <c r="P2148" s="22">
        <v>1333913.31572112</v>
      </c>
      <c r="Q2148" s="22">
        <v>1707796.85138964</v>
      </c>
      <c r="R2148" s="22">
        <v>1373159.4621806699</v>
      </c>
      <c r="S2148" s="22">
        <v>1091012.01543168</v>
      </c>
      <c r="T2148" s="22">
        <v>1355765.4368816901</v>
      </c>
      <c r="U2148" s="22">
        <v>1491919.32260291</v>
      </c>
      <c r="V2148" s="22">
        <v>1407026.16637436</v>
      </c>
      <c r="W2148" s="22">
        <v>1446285.1789762401</v>
      </c>
      <c r="X2148" s="22">
        <v>1327063.37916455</v>
      </c>
      <c r="Y2148" s="22">
        <v>949033.05509342405</v>
      </c>
      <c r="Z2148" s="22">
        <v>1308956.1577520999</v>
      </c>
      <c r="AA2148" s="22">
        <v>1445902.53249006</v>
      </c>
      <c r="AB2148" s="22">
        <v>1473917.80558841</v>
      </c>
      <c r="AC2148" s="22">
        <v>1332394.11351695</v>
      </c>
      <c r="AD2148" s="22">
        <v>1423080.2251609601</v>
      </c>
      <c r="AE2148" s="22">
        <v>1303062.53057207</v>
      </c>
    </row>
    <row r="2149" spans="1:31" x14ac:dyDescent="0.35">
      <c r="A2149" s="22" t="s">
        <v>6434</v>
      </c>
      <c r="B2149" s="22">
        <v>7</v>
      </c>
      <c r="C2149" s="22">
        <v>445.38</v>
      </c>
      <c r="D2149" s="24" t="s">
        <v>6435</v>
      </c>
      <c r="E2149" s="22">
        <f t="shared" si="166"/>
        <v>1.3495207965182947</v>
      </c>
      <c r="F2149" s="22">
        <f t="shared" si="165"/>
        <v>1.5761111142273597E-2</v>
      </c>
      <c r="G2149" s="22">
        <f t="shared" si="167"/>
        <v>1.5685539904869945</v>
      </c>
      <c r="H2149" s="22">
        <f t="shared" si="168"/>
        <v>9.4080589182883804E-5</v>
      </c>
      <c r="I2149" s="22">
        <f t="shared" si="169"/>
        <v>1.0986562381726097</v>
      </c>
      <c r="J2149" s="25">
        <v>0.126557273708473</v>
      </c>
      <c r="K2149" s="22" t="s">
        <v>6436</v>
      </c>
      <c r="L2149" s="22">
        <v>1141915.5478002999</v>
      </c>
      <c r="M2149" s="22">
        <v>1043742.46974234</v>
      </c>
      <c r="N2149" s="22">
        <v>1062609.31214788</v>
      </c>
      <c r="O2149" s="22">
        <v>1258225.9510131101</v>
      </c>
      <c r="P2149" s="22">
        <v>1281287.87381118</v>
      </c>
      <c r="Q2149" s="22">
        <v>1250600.0543842199</v>
      </c>
      <c r="R2149" s="22">
        <v>1398045.3119737599</v>
      </c>
      <c r="S2149" s="22">
        <v>1468839.3472730699</v>
      </c>
      <c r="T2149" s="22">
        <v>1914261.9628840301</v>
      </c>
      <c r="U2149" s="22">
        <v>1778984.3571993201</v>
      </c>
      <c r="V2149" s="22">
        <v>947023.00179489097</v>
      </c>
      <c r="W2149" s="22">
        <v>1042726.02135014</v>
      </c>
      <c r="X2149" s="22">
        <v>1136985.78152524</v>
      </c>
      <c r="Y2149" s="22">
        <v>1010652.5556166701</v>
      </c>
      <c r="Z2149" s="22">
        <v>1130667.3354581101</v>
      </c>
      <c r="AA2149" s="22">
        <v>1887046.7072976299</v>
      </c>
      <c r="AB2149" s="22">
        <v>1702666.32768987</v>
      </c>
      <c r="AC2149" s="22">
        <v>1551926.29087542</v>
      </c>
      <c r="AD2149" s="22">
        <v>1441516.2010926099</v>
      </c>
      <c r="AE2149" s="22">
        <v>1680072.68815912</v>
      </c>
    </row>
    <row r="2150" spans="1:31" x14ac:dyDescent="0.35">
      <c r="A2150" s="22" t="s">
        <v>6437</v>
      </c>
      <c r="B2150" s="22">
        <v>51</v>
      </c>
      <c r="C2150" s="22">
        <v>2912.67</v>
      </c>
      <c r="D2150" s="24" t="s">
        <v>6438</v>
      </c>
      <c r="E2150" s="22">
        <f t="shared" si="166"/>
        <v>0.92558265415585683</v>
      </c>
      <c r="F2150" s="22">
        <f t="shared" si="165"/>
        <v>0.42794415686150877</v>
      </c>
      <c r="G2150" s="22">
        <f t="shared" si="167"/>
        <v>0.5829098337312586</v>
      </c>
      <c r="H2150" s="22">
        <f t="shared" si="168"/>
        <v>2.1794554587990022E-5</v>
      </c>
      <c r="I2150" s="22">
        <f t="shared" si="169"/>
        <v>0.86130180449032434</v>
      </c>
      <c r="J2150" s="25">
        <v>1.79977910370233E-2</v>
      </c>
      <c r="K2150" s="22" t="s">
        <v>6439</v>
      </c>
      <c r="L2150" s="22">
        <v>47139428.707721204</v>
      </c>
      <c r="M2150" s="22">
        <v>39388927.685481697</v>
      </c>
      <c r="N2150" s="22">
        <v>38560681.086856201</v>
      </c>
      <c r="O2150" s="22">
        <v>39559368.972828999</v>
      </c>
      <c r="P2150" s="22">
        <v>45285846.399211504</v>
      </c>
      <c r="Q2150" s="22">
        <v>40096969.792927504</v>
      </c>
      <c r="R2150" s="22">
        <v>51203732.6668531</v>
      </c>
      <c r="S2150" s="22">
        <v>34014836.114159703</v>
      </c>
      <c r="T2150" s="22">
        <v>33314281.468602199</v>
      </c>
      <c r="U2150" s="22">
        <v>35681682.910530597</v>
      </c>
      <c r="V2150" s="22">
        <v>49600148.4333698</v>
      </c>
      <c r="W2150" s="22">
        <v>49396839.0706686</v>
      </c>
      <c r="X2150" s="22">
        <v>44458712.9988956</v>
      </c>
      <c r="Y2150" s="22">
        <v>53222927.789650001</v>
      </c>
      <c r="Z2150" s="22">
        <v>47062011.466470398</v>
      </c>
      <c r="AA2150" s="22">
        <v>26561595.329558801</v>
      </c>
      <c r="AB2150" s="22">
        <v>23997441.232903499</v>
      </c>
      <c r="AC2150" s="22">
        <v>26395004.157083198</v>
      </c>
      <c r="AD2150" s="22">
        <v>31369850.341681901</v>
      </c>
      <c r="AE2150" s="22">
        <v>33754924.734273598</v>
      </c>
    </row>
    <row r="2151" spans="1:31" x14ac:dyDescent="0.35">
      <c r="A2151" s="22" t="s">
        <v>6440</v>
      </c>
      <c r="B2151" s="22">
        <v>6</v>
      </c>
      <c r="C2151" s="22">
        <v>170.42</v>
      </c>
      <c r="D2151" s="24" t="s">
        <v>6441</v>
      </c>
      <c r="E2151" s="22">
        <f t="shared" si="166"/>
        <v>1.1926389881037143</v>
      </c>
      <c r="F2151" s="22">
        <f t="shared" si="165"/>
        <v>1.1458161363499432E-2</v>
      </c>
      <c r="G2151" s="22">
        <f t="shared" si="167"/>
        <v>1.2894316951078029</v>
      </c>
      <c r="H2151" s="22">
        <f t="shared" si="168"/>
        <v>1.3121129115042656E-3</v>
      </c>
      <c r="I2151" s="22">
        <f t="shared" si="169"/>
        <v>1.0685323411028831</v>
      </c>
      <c r="J2151" s="25">
        <v>0.132850089000005</v>
      </c>
      <c r="K2151" s="22" t="s">
        <v>6442</v>
      </c>
      <c r="L2151" s="22">
        <v>1359792.76066585</v>
      </c>
      <c r="M2151" s="22">
        <v>1300607.99964992</v>
      </c>
      <c r="N2151" s="22">
        <v>1118973.26019374</v>
      </c>
      <c r="O2151" s="22">
        <v>1244747.72858669</v>
      </c>
      <c r="P2151" s="22">
        <v>1295099.8162427801</v>
      </c>
      <c r="Q2151" s="22">
        <v>1726479.50954836</v>
      </c>
      <c r="R2151" s="22">
        <v>1446433.0459318401</v>
      </c>
      <c r="S2151" s="22">
        <v>1383269.1496206899</v>
      </c>
      <c r="T2151" s="22">
        <v>1417127.3782742</v>
      </c>
      <c r="U2151" s="22">
        <v>1563240.9299139599</v>
      </c>
      <c r="V2151" s="22">
        <v>1198135.4084377801</v>
      </c>
      <c r="W2151" s="22">
        <v>1257517.00688595</v>
      </c>
      <c r="X2151" s="22">
        <v>1108462.3298362901</v>
      </c>
      <c r="Y2151" s="22">
        <v>1164783.7480560599</v>
      </c>
      <c r="Z2151" s="22">
        <v>1185027.85441006</v>
      </c>
      <c r="AA2151" s="22">
        <v>1382339.1588057801</v>
      </c>
      <c r="AB2151" s="22">
        <v>1739858.86405994</v>
      </c>
      <c r="AC2151" s="22">
        <v>1617481.2928770599</v>
      </c>
      <c r="AD2151" s="22">
        <v>1458042.08224263</v>
      </c>
      <c r="AE2151" s="22">
        <v>1427882.6771768599</v>
      </c>
    </row>
    <row r="2152" spans="1:31" x14ac:dyDescent="0.35">
      <c r="A2152" s="22" t="s">
        <v>6443</v>
      </c>
      <c r="B2152" s="22">
        <v>1</v>
      </c>
      <c r="C2152" s="22">
        <v>17.18</v>
      </c>
      <c r="D2152" s="22" t="s">
        <v>6444</v>
      </c>
      <c r="E2152" s="22">
        <f t="shared" si="166"/>
        <v>0.43479051854879935</v>
      </c>
      <c r="F2152" s="22">
        <f t="shared" si="165"/>
        <v>0.11266560813145308</v>
      </c>
      <c r="G2152" s="22">
        <f t="shared" si="167"/>
        <v>0.88713058270779577</v>
      </c>
      <c r="H2152" s="22">
        <f t="shared" si="168"/>
        <v>0.7585556485810121</v>
      </c>
      <c r="I2152" s="22">
        <f t="shared" si="169"/>
        <v>1.4999058971684054</v>
      </c>
      <c r="J2152" s="25">
        <v>0.398736299491674</v>
      </c>
      <c r="K2152" s="22" t="s">
        <v>6445</v>
      </c>
      <c r="L2152" s="22">
        <v>34088.274215143298</v>
      </c>
      <c r="M2152" s="22">
        <v>112742.953938771</v>
      </c>
      <c r="N2152" s="22">
        <v>26415.1629879963</v>
      </c>
      <c r="O2152" s="22">
        <v>93297.053050724106</v>
      </c>
      <c r="P2152" s="22">
        <v>33285.018294263296</v>
      </c>
      <c r="Q2152" s="22">
        <v>46256.336042127397</v>
      </c>
      <c r="R2152" s="22">
        <v>7310.8917403675096</v>
      </c>
      <c r="S2152" s="22">
        <v>22380.276217606901</v>
      </c>
      <c r="T2152" s="22">
        <v>21791.694313199801</v>
      </c>
      <c r="U2152" s="22">
        <v>32623.374367066001</v>
      </c>
      <c r="V2152" s="22">
        <v>30831.014454013901</v>
      </c>
      <c r="W2152" s="22">
        <v>77407.1602598225</v>
      </c>
      <c r="X2152" s="22">
        <v>31978.8873192387</v>
      </c>
      <c r="Y2152" s="22">
        <v>40144.0417630718</v>
      </c>
      <c r="Z2152" s="22">
        <v>19537.0785184427</v>
      </c>
      <c r="AA2152" s="22">
        <v>23050.019244663799</v>
      </c>
      <c r="AB2152" s="22">
        <v>16665.073632809799</v>
      </c>
      <c r="AC2152" s="22">
        <v>48290.037033134897</v>
      </c>
      <c r="AD2152" s="22">
        <v>19998.052951564699</v>
      </c>
      <c r="AE2152" s="22">
        <v>69332.608096797907</v>
      </c>
    </row>
    <row r="2153" spans="1:31" x14ac:dyDescent="0.35">
      <c r="A2153" s="22" t="s">
        <v>6446</v>
      </c>
      <c r="B2153" s="22">
        <v>18</v>
      </c>
      <c r="C2153" s="22">
        <v>1131.44</v>
      </c>
      <c r="D2153" s="24" t="s">
        <v>6447</v>
      </c>
      <c r="E2153" s="22">
        <f t="shared" si="166"/>
        <v>1.2384000591273723</v>
      </c>
      <c r="F2153" s="22">
        <f t="shared" si="165"/>
        <v>7.0261974693324502E-3</v>
      </c>
      <c r="G2153" s="22">
        <f t="shared" si="167"/>
        <v>0.96469285232743396</v>
      </c>
      <c r="H2153" s="22">
        <f t="shared" si="168"/>
        <v>0.41563016950352449</v>
      </c>
      <c r="I2153" s="22">
        <f t="shared" si="169"/>
        <v>0.88088559964293622</v>
      </c>
      <c r="J2153" s="25">
        <v>1.5729510686721599E-3</v>
      </c>
      <c r="K2153" s="22" t="s">
        <v>6448</v>
      </c>
      <c r="L2153" s="22">
        <v>21524783.355932102</v>
      </c>
      <c r="M2153" s="22">
        <v>23568259.348448999</v>
      </c>
      <c r="N2153" s="22">
        <v>22373493.852167401</v>
      </c>
      <c r="O2153" s="22">
        <v>22940374.922769502</v>
      </c>
      <c r="P2153" s="22">
        <v>23751686.672076199</v>
      </c>
      <c r="Q2153" s="22">
        <v>33033008.676581498</v>
      </c>
      <c r="R2153" s="22">
        <v>26586598.916647598</v>
      </c>
      <c r="S2153" s="22">
        <v>24382948.4181467</v>
      </c>
      <c r="T2153" s="22">
        <v>29562432.932279699</v>
      </c>
      <c r="U2153" s="22">
        <v>27809025.756928999</v>
      </c>
      <c r="V2153" s="22">
        <v>26158666.6866199</v>
      </c>
      <c r="W2153" s="22">
        <v>26023207.340092301</v>
      </c>
      <c r="X2153" s="22">
        <v>24313639.529595599</v>
      </c>
      <c r="Y2153" s="22">
        <v>27555554.295977</v>
      </c>
      <c r="Z2153" s="22">
        <v>25544191.960871398</v>
      </c>
      <c r="AA2153" s="22">
        <v>27075036.537588902</v>
      </c>
      <c r="AB2153" s="22">
        <v>23450406.625502199</v>
      </c>
      <c r="AC2153" s="22">
        <v>22299744.012159601</v>
      </c>
      <c r="AD2153" s="22">
        <v>25442018.0588427</v>
      </c>
      <c r="AE2153" s="22">
        <v>26752415.6031751</v>
      </c>
    </row>
    <row r="2154" spans="1:31" x14ac:dyDescent="0.35">
      <c r="A2154" s="22" t="s">
        <v>6449</v>
      </c>
      <c r="B2154" s="22">
        <v>1</v>
      </c>
      <c r="C2154" s="22">
        <v>38.1</v>
      </c>
      <c r="D2154" s="22" t="s">
        <v>6450</v>
      </c>
      <c r="E2154" s="22">
        <f t="shared" si="166"/>
        <v>1.0927305295679732</v>
      </c>
      <c r="F2154" s="22">
        <f t="shared" si="165"/>
        <v>0.65109085245727449</v>
      </c>
      <c r="G2154" s="22">
        <f t="shared" si="167"/>
        <v>0.93239511390814855</v>
      </c>
      <c r="H2154" s="22">
        <f t="shared" si="168"/>
        <v>0.54037555315573083</v>
      </c>
      <c r="I2154" s="22">
        <f t="shared" si="169"/>
        <v>0.75675240441143155</v>
      </c>
      <c r="J2154" s="25">
        <v>0.10201818750681001</v>
      </c>
      <c r="K2154" s="22" t="s">
        <v>6451</v>
      </c>
      <c r="L2154" s="22">
        <v>84692.937973004999</v>
      </c>
      <c r="M2154" s="22">
        <v>155399.32441789599</v>
      </c>
      <c r="N2154" s="22">
        <v>60151.450746869203</v>
      </c>
      <c r="O2154" s="22">
        <v>109786.666261123</v>
      </c>
      <c r="P2154" s="22">
        <v>84884.950528521804</v>
      </c>
      <c r="Q2154" s="22">
        <v>132450.69445821299</v>
      </c>
      <c r="R2154" s="22">
        <v>71818.166051264503</v>
      </c>
      <c r="S2154" s="22">
        <v>117487.46109048701</v>
      </c>
      <c r="T2154" s="22">
        <v>124103.64143764001</v>
      </c>
      <c r="U2154" s="22">
        <v>94949.127525287797</v>
      </c>
      <c r="V2154" s="22">
        <v>132542.741607851</v>
      </c>
      <c r="W2154" s="22">
        <v>144276.187845101</v>
      </c>
      <c r="X2154" s="22">
        <v>112880.47139409999</v>
      </c>
      <c r="Y2154" s="22">
        <v>156513.21745196299</v>
      </c>
      <c r="Z2154" s="22">
        <v>107786.40045843201</v>
      </c>
      <c r="AA2154" s="22">
        <v>118307.401503567</v>
      </c>
      <c r="AB2154" s="22">
        <v>129131.131057148</v>
      </c>
      <c r="AC2154" s="22">
        <v>83756.118775670198</v>
      </c>
      <c r="AD2154" s="22">
        <v>138255.086178625</v>
      </c>
      <c r="AE2154" s="22">
        <v>140335.75207515701</v>
      </c>
    </row>
    <row r="2155" spans="1:31" x14ac:dyDescent="0.35">
      <c r="A2155" s="22" t="s">
        <v>6452</v>
      </c>
      <c r="B2155" s="22">
        <v>1</v>
      </c>
      <c r="C2155" s="22">
        <v>13.16</v>
      </c>
      <c r="D2155" s="22" t="s">
        <v>6453</v>
      </c>
      <c r="E2155" s="22">
        <f t="shared" si="166"/>
        <v>0.56569152493413044</v>
      </c>
      <c r="F2155" s="22">
        <f t="shared" si="165"/>
        <v>2.0027311149702208E-2</v>
      </c>
      <c r="G2155" s="22">
        <f t="shared" si="167"/>
        <v>1.5821160416731233</v>
      </c>
      <c r="H2155" s="22">
        <f t="shared" si="168"/>
        <v>0.15661390772622272</v>
      </c>
      <c r="I2155" s="22">
        <f t="shared" si="169"/>
        <v>1.5673737278441364</v>
      </c>
      <c r="J2155" s="25">
        <v>7.4583895324836702E-3</v>
      </c>
      <c r="K2155" s="22" t="s">
        <v>6454</v>
      </c>
      <c r="L2155" s="22">
        <v>84955.220248707003</v>
      </c>
      <c r="M2155" s="22">
        <v>99604.535181595304</v>
      </c>
      <c r="N2155" s="22">
        <v>88827.475725068303</v>
      </c>
      <c r="O2155" s="22">
        <v>78977.635351178396</v>
      </c>
      <c r="P2155" s="22">
        <v>109558.01779516001</v>
      </c>
      <c r="Q2155" s="22">
        <v>15184.864172014</v>
      </c>
      <c r="R2155" s="22">
        <v>67456.004495766494</v>
      </c>
      <c r="S2155" s="22">
        <v>90864.499516222204</v>
      </c>
      <c r="T2155" s="22">
        <v>41661.883509325096</v>
      </c>
      <c r="U2155" s="22">
        <v>46138.609129277902</v>
      </c>
      <c r="V2155" s="22">
        <v>49775.0604998169</v>
      </c>
      <c r="W2155" s="22">
        <v>38776.862726069798</v>
      </c>
      <c r="X2155" s="22">
        <v>67856.323783599495</v>
      </c>
      <c r="Y2155" s="22">
        <v>74352.307732639601</v>
      </c>
      <c r="Z2155" s="22">
        <v>63950.8316335196</v>
      </c>
      <c r="AA2155" s="22">
        <v>116647.72038908899</v>
      </c>
      <c r="AB2155" s="22">
        <v>150563.545175987</v>
      </c>
      <c r="AC2155" s="22">
        <v>108831.407678344</v>
      </c>
      <c r="AD2155" s="22">
        <v>38320.4602625974</v>
      </c>
      <c r="AE2155" s="22">
        <v>51904.4785426171</v>
      </c>
    </row>
    <row r="2156" spans="1:31" x14ac:dyDescent="0.35">
      <c r="A2156" s="22" t="s">
        <v>6455</v>
      </c>
      <c r="B2156" s="22">
        <v>1</v>
      </c>
      <c r="C2156" s="22">
        <v>15.01</v>
      </c>
      <c r="D2156" s="22" t="s">
        <v>6456</v>
      </c>
      <c r="E2156" s="22">
        <f t="shared" si="166"/>
        <v>0.80837739196666025</v>
      </c>
      <c r="F2156" s="22">
        <f t="shared" si="165"/>
        <v>5.8388635053458322E-2</v>
      </c>
      <c r="G2156" s="22">
        <f t="shared" si="167"/>
        <v>1.0811244283074066</v>
      </c>
      <c r="H2156" s="22">
        <f t="shared" si="168"/>
        <v>0.39701104798971321</v>
      </c>
      <c r="I2156" s="22">
        <f t="shared" si="169"/>
        <v>1.047963427798801</v>
      </c>
      <c r="J2156" s="25">
        <v>0.67362760894370599</v>
      </c>
      <c r="K2156" s="22" t="s">
        <v>6457</v>
      </c>
      <c r="L2156" s="22">
        <v>300246.79709021997</v>
      </c>
      <c r="M2156" s="22">
        <v>311680.43214475003</v>
      </c>
      <c r="N2156" s="22">
        <v>454101.52132213901</v>
      </c>
      <c r="O2156" s="22">
        <v>341482.1798331</v>
      </c>
      <c r="P2156" s="22">
        <v>325345.98913658701</v>
      </c>
      <c r="Q2156" s="22">
        <v>252373.86144360001</v>
      </c>
      <c r="R2156" s="22">
        <v>265567.431717742</v>
      </c>
      <c r="S2156" s="22">
        <v>268362.07924488297</v>
      </c>
      <c r="T2156" s="22">
        <v>315039.90322872199</v>
      </c>
      <c r="U2156" s="22">
        <v>299459.08162350499</v>
      </c>
      <c r="V2156" s="22">
        <v>325331.29883241199</v>
      </c>
      <c r="W2156" s="22">
        <v>318790.77175411198</v>
      </c>
      <c r="X2156" s="22">
        <v>380654.14900375903</v>
      </c>
      <c r="Y2156" s="22">
        <v>390453.79130324099</v>
      </c>
      <c r="Z2156" s="22">
        <v>238317.120199192</v>
      </c>
      <c r="AA2156" s="22">
        <v>351942.59375191602</v>
      </c>
      <c r="AB2156" s="22">
        <v>378932.61635943502</v>
      </c>
      <c r="AC2156" s="22">
        <v>390612.09437460499</v>
      </c>
      <c r="AD2156" s="22">
        <v>347773.89958677703</v>
      </c>
      <c r="AE2156" s="22">
        <v>318428.99270923203</v>
      </c>
    </row>
    <row r="2157" spans="1:31" x14ac:dyDescent="0.35">
      <c r="A2157" s="22" t="s">
        <v>6458</v>
      </c>
      <c r="B2157" s="22">
        <v>6</v>
      </c>
      <c r="C2157" s="22">
        <v>209.88</v>
      </c>
      <c r="D2157" s="24" t="s">
        <v>6459</v>
      </c>
      <c r="E2157" s="22">
        <f t="shared" si="166"/>
        <v>1.3298074145035774</v>
      </c>
      <c r="F2157" s="22">
        <f t="shared" si="165"/>
        <v>0.2900174569148225</v>
      </c>
      <c r="G2157" s="22">
        <f t="shared" si="167"/>
        <v>0.72883813560612709</v>
      </c>
      <c r="H2157" s="22">
        <f t="shared" si="168"/>
        <v>6.2956352881479039E-3</v>
      </c>
      <c r="I2157" s="22">
        <f t="shared" si="169"/>
        <v>0.46582606317156794</v>
      </c>
      <c r="J2157" s="25">
        <v>7.9796393362796504E-4</v>
      </c>
      <c r="K2157" s="22" t="s">
        <v>6460</v>
      </c>
      <c r="L2157" s="22">
        <v>726233.03564843198</v>
      </c>
      <c r="M2157" s="22">
        <v>604118.79554374795</v>
      </c>
      <c r="N2157" s="22">
        <v>594760.27231489005</v>
      </c>
      <c r="O2157" s="22">
        <v>584083.45454546297</v>
      </c>
      <c r="P2157" s="22">
        <v>1280835.12363767</v>
      </c>
      <c r="Q2157" s="22">
        <v>1679424.9458611801</v>
      </c>
      <c r="R2157" s="22">
        <v>896672.87128959701</v>
      </c>
      <c r="S2157" s="22">
        <v>637377.18505317904</v>
      </c>
      <c r="T2157" s="22">
        <v>902421.55632526998</v>
      </c>
      <c r="U2157" s="22">
        <v>924114.34317845397</v>
      </c>
      <c r="V2157" s="22">
        <v>1590062.28782913</v>
      </c>
      <c r="W2157" s="22">
        <v>1740367.8548542699</v>
      </c>
      <c r="X2157" s="22">
        <v>1489771.5200211401</v>
      </c>
      <c r="Y2157" s="22">
        <v>1475317.40597099</v>
      </c>
      <c r="Z2157" s="22">
        <v>1840630.84076889</v>
      </c>
      <c r="AA2157" s="22">
        <v>1196316.11265868</v>
      </c>
      <c r="AB2157" s="22">
        <v>1130626.94676819</v>
      </c>
      <c r="AC2157" s="22">
        <v>1031980.12248309</v>
      </c>
      <c r="AD2157" s="22">
        <v>1020486.00878514</v>
      </c>
      <c r="AE2157" s="22">
        <v>1550527.1403163299</v>
      </c>
    </row>
    <row r="2158" spans="1:31" x14ac:dyDescent="0.35">
      <c r="A2158" s="22" t="s">
        <v>6461</v>
      </c>
      <c r="B2158" s="22">
        <v>14</v>
      </c>
      <c r="C2158" s="22">
        <v>663.78</v>
      </c>
      <c r="D2158" s="24" t="s">
        <v>6462</v>
      </c>
      <c r="E2158" s="22">
        <f t="shared" si="166"/>
        <v>1.0142598605777842</v>
      </c>
      <c r="F2158" s="22">
        <f t="shared" si="165"/>
        <v>0.81653401150105576</v>
      </c>
      <c r="G2158" s="22">
        <f t="shared" si="167"/>
        <v>0.95756103528973247</v>
      </c>
      <c r="H2158" s="22">
        <f t="shared" si="168"/>
        <v>0.71028461891299632</v>
      </c>
      <c r="I2158" s="22">
        <f t="shared" si="169"/>
        <v>1.0516563377953487</v>
      </c>
      <c r="J2158" s="25">
        <v>0.58423089143670304</v>
      </c>
      <c r="K2158" s="22" t="s">
        <v>6463</v>
      </c>
      <c r="L2158" s="22">
        <v>4021797.3837471101</v>
      </c>
      <c r="M2158" s="22">
        <v>3842061.0330893402</v>
      </c>
      <c r="N2158" s="22">
        <v>4813203.5467278603</v>
      </c>
      <c r="O2158" s="22">
        <v>5071558.5914403601</v>
      </c>
      <c r="P2158" s="22">
        <v>4800117.9777990999</v>
      </c>
      <c r="Q2158" s="22">
        <v>4514958.8406772204</v>
      </c>
      <c r="R2158" s="22">
        <v>4389960.1821443401</v>
      </c>
      <c r="S2158" s="22">
        <v>4393661.6120202197</v>
      </c>
      <c r="T2158" s="22">
        <v>5012878.7650888003</v>
      </c>
      <c r="U2158" s="22">
        <v>4558821.0005558804</v>
      </c>
      <c r="V2158" s="22">
        <v>4686751.7746174596</v>
      </c>
      <c r="W2158" s="22">
        <v>4843045.2240905296</v>
      </c>
      <c r="X2158" s="22">
        <v>3355651.7810230101</v>
      </c>
      <c r="Y2158" s="22">
        <v>3427904.8798367698</v>
      </c>
      <c r="Z2158" s="22">
        <v>5127812.7390240598</v>
      </c>
      <c r="AA2158" s="22">
        <v>4981217.2898337599</v>
      </c>
      <c r="AB2158" s="22">
        <v>3209363.29421061</v>
      </c>
      <c r="AC2158" s="22">
        <v>3922409.3025539001</v>
      </c>
      <c r="AD2158" s="22">
        <v>4031713.6176298298</v>
      </c>
      <c r="AE2158" s="22">
        <v>4386521.9902269198</v>
      </c>
    </row>
    <row r="2159" spans="1:31" x14ac:dyDescent="0.35">
      <c r="A2159" s="22" t="s">
        <v>6464</v>
      </c>
      <c r="B2159" s="22">
        <v>1</v>
      </c>
      <c r="C2159" s="22">
        <v>34.49</v>
      </c>
      <c r="D2159" s="22" t="s">
        <v>6465</v>
      </c>
      <c r="E2159" s="22">
        <f t="shared" si="166"/>
        <v>1.2702817323309856</v>
      </c>
      <c r="F2159" s="22">
        <f t="shared" si="165"/>
        <v>0.33932279338983157</v>
      </c>
      <c r="G2159" s="22">
        <f t="shared" si="167"/>
        <v>0.958860713136648</v>
      </c>
      <c r="H2159" s="22">
        <f t="shared" si="168"/>
        <v>0.84904310400573202</v>
      </c>
      <c r="I2159" s="22">
        <f t="shared" si="169"/>
        <v>1.5667870861172166</v>
      </c>
      <c r="J2159" s="25">
        <v>0.25175758090015099</v>
      </c>
      <c r="K2159" s="22" t="s">
        <v>6466</v>
      </c>
      <c r="L2159" s="22">
        <v>122764.809223827</v>
      </c>
      <c r="M2159" s="22">
        <v>92474.192063167095</v>
      </c>
      <c r="N2159" s="22">
        <v>131871.57519366601</v>
      </c>
      <c r="O2159" s="22">
        <v>36467.389909819998</v>
      </c>
      <c r="P2159" s="22">
        <v>50003.892200159098</v>
      </c>
      <c r="Q2159" s="22">
        <v>145393.13576566899</v>
      </c>
      <c r="R2159" s="22">
        <v>73667.305415598297</v>
      </c>
      <c r="S2159" s="22">
        <v>97628.206906750202</v>
      </c>
      <c r="T2159" s="22">
        <v>100130.00765405899</v>
      </c>
      <c r="U2159" s="22">
        <v>133952.458695729</v>
      </c>
      <c r="V2159" s="22">
        <v>42552.271882313697</v>
      </c>
      <c r="W2159" s="22">
        <v>21711.808429111199</v>
      </c>
      <c r="X2159" s="22">
        <v>59851.3976536958</v>
      </c>
      <c r="Y2159" s="22">
        <v>79392.277025302697</v>
      </c>
      <c r="Z2159" s="22">
        <v>73225.352163997901</v>
      </c>
      <c r="AA2159" s="22">
        <v>53903.391041287898</v>
      </c>
      <c r="AB2159" s="22">
        <v>60015.2685750573</v>
      </c>
      <c r="AC2159" s="22">
        <v>55132.967926573998</v>
      </c>
      <c r="AD2159" s="22">
        <v>61710.3900493006</v>
      </c>
      <c r="AE2159" s="22">
        <v>34586.486882388999</v>
      </c>
    </row>
    <row r="2160" spans="1:31" x14ac:dyDescent="0.35">
      <c r="A2160" s="22" t="s">
        <v>6467</v>
      </c>
      <c r="B2160" s="22">
        <v>1</v>
      </c>
      <c r="C2160" s="22">
        <v>13.1</v>
      </c>
      <c r="D2160" s="22" t="s">
        <v>6468</v>
      </c>
      <c r="E2160" s="22">
        <f t="shared" si="166"/>
        <v>1.0089244983400698</v>
      </c>
      <c r="F2160" s="22">
        <f t="shared" si="165"/>
        <v>0.97208556806102042</v>
      </c>
      <c r="G2160" s="22">
        <f t="shared" si="167"/>
        <v>0.94651433080689462</v>
      </c>
      <c r="H2160" s="22">
        <f t="shared" si="168"/>
        <v>0.84406111471878487</v>
      </c>
      <c r="I2160" s="22">
        <f t="shared" si="169"/>
        <v>0.83079268063689871</v>
      </c>
      <c r="J2160" s="25">
        <v>0.48239658501833599</v>
      </c>
      <c r="K2160" s="22" t="s">
        <v>6469</v>
      </c>
      <c r="L2160" s="22">
        <v>253784.67805215399</v>
      </c>
      <c r="M2160" s="22">
        <v>184248.46949344999</v>
      </c>
      <c r="N2160" s="22">
        <v>348299.52788077301</v>
      </c>
      <c r="O2160" s="22">
        <v>409882.97074530402</v>
      </c>
      <c r="P2160" s="22">
        <v>169321.688616431</v>
      </c>
      <c r="Q2160" s="22">
        <v>133496.050451994</v>
      </c>
      <c r="R2160" s="22">
        <v>355692.59241830697</v>
      </c>
      <c r="S2160" s="22">
        <v>186887.63062267299</v>
      </c>
      <c r="T2160" s="22">
        <v>319505.67151051102</v>
      </c>
      <c r="U2160" s="22">
        <v>382142.125462247</v>
      </c>
      <c r="V2160" s="22">
        <v>245349.69735104</v>
      </c>
      <c r="W2160" s="22">
        <v>311128.64880247001</v>
      </c>
      <c r="X2160" s="22">
        <v>272403.76454011601</v>
      </c>
      <c r="Y2160" s="22">
        <v>225688.30974455501</v>
      </c>
      <c r="Z2160" s="22">
        <v>589085.53202070401</v>
      </c>
      <c r="AA2160" s="22">
        <v>163863.54003295701</v>
      </c>
      <c r="AB2160" s="22">
        <v>231134.43631503201</v>
      </c>
      <c r="AC2160" s="22">
        <v>462822.01180677698</v>
      </c>
      <c r="AD2160" s="22">
        <v>289964.32566259702</v>
      </c>
      <c r="AE2160" s="22">
        <v>407959.60010102799</v>
      </c>
    </row>
    <row r="2161" spans="1:31" x14ac:dyDescent="0.35">
      <c r="A2161" s="22" t="s">
        <v>6470</v>
      </c>
      <c r="B2161" s="22">
        <v>1</v>
      </c>
      <c r="C2161" s="22">
        <v>16.79</v>
      </c>
      <c r="D2161" s="22" t="s">
        <v>6471</v>
      </c>
      <c r="E2161" s="22">
        <f t="shared" si="166"/>
        <v>1.6303408072798429</v>
      </c>
      <c r="F2161" s="22">
        <f t="shared" si="165"/>
        <v>7.6414413019302102E-2</v>
      </c>
      <c r="G2161" s="22">
        <f t="shared" si="167"/>
        <v>0.78302817781761058</v>
      </c>
      <c r="H2161" s="22">
        <f t="shared" si="168"/>
        <v>0.31049841714332738</v>
      </c>
      <c r="I2161" s="22">
        <f t="shared" si="169"/>
        <v>0.7922799243752392</v>
      </c>
      <c r="J2161" s="25">
        <v>0.37672948644395499</v>
      </c>
      <c r="K2161" s="22" t="s">
        <v>6472</v>
      </c>
      <c r="L2161" s="22">
        <v>243120.11681486</v>
      </c>
      <c r="M2161" s="22">
        <v>170322.818927621</v>
      </c>
      <c r="N2161" s="22">
        <v>201892.85843475099</v>
      </c>
      <c r="O2161" s="22">
        <v>92713.194882441196</v>
      </c>
      <c r="P2161" s="22">
        <v>125946.400867316</v>
      </c>
      <c r="Q2161" s="22">
        <v>332959.23935657903</v>
      </c>
      <c r="R2161" s="22">
        <v>314844.59902498202</v>
      </c>
      <c r="S2161" s="22">
        <v>198351.347896227</v>
      </c>
      <c r="T2161" s="22">
        <v>138897.40269611799</v>
      </c>
      <c r="U2161" s="22">
        <v>374644.12830732903</v>
      </c>
      <c r="V2161" s="22">
        <v>105017.672573605</v>
      </c>
      <c r="W2161" s="22">
        <v>174099.98787105599</v>
      </c>
      <c r="X2161" s="22">
        <v>232276.68551901501</v>
      </c>
      <c r="Y2161" s="22">
        <v>268569.32583544002</v>
      </c>
      <c r="Z2161" s="22">
        <v>272688.76109528699</v>
      </c>
      <c r="AA2161" s="22">
        <v>94870.876902666205</v>
      </c>
      <c r="AB2161" s="22">
        <v>115206.235927916</v>
      </c>
      <c r="AC2161" s="22">
        <v>159450.04979748599</v>
      </c>
      <c r="AD2161" s="22">
        <v>238061.10072571301</v>
      </c>
      <c r="AE2161" s="22">
        <v>216668.253050798</v>
      </c>
    </row>
    <row r="2162" spans="1:31" x14ac:dyDescent="0.35">
      <c r="A2162" s="22" t="s">
        <v>6473</v>
      </c>
      <c r="B2162" s="22">
        <v>1</v>
      </c>
      <c r="C2162" s="22">
        <v>23.96</v>
      </c>
      <c r="D2162" s="22" t="s">
        <v>6474</v>
      </c>
      <c r="E2162" s="22">
        <f t="shared" si="166"/>
        <v>1.4981502989722746</v>
      </c>
      <c r="F2162" s="22">
        <f t="shared" ref="F2162:F2181" si="170">_xlfn.T.TEST(Q2162:U2162,L2162:P2162,2,2)</f>
        <v>0.47605446615060998</v>
      </c>
      <c r="G2162" s="22">
        <f t="shared" si="167"/>
        <v>0.85909533981212072</v>
      </c>
      <c r="H2162" s="22">
        <f t="shared" si="168"/>
        <v>0.57115562168033041</v>
      </c>
      <c r="I2162" s="22">
        <f t="shared" si="169"/>
        <v>1.087033365816543</v>
      </c>
      <c r="J2162" s="25">
        <v>0.84209568941018798</v>
      </c>
      <c r="K2162" s="22" t="s">
        <v>6475</v>
      </c>
      <c r="L2162" s="22">
        <v>91097.41127348</v>
      </c>
      <c r="M2162" s="22">
        <v>53360.176213040097</v>
      </c>
      <c r="N2162" s="22">
        <v>48258.677026689104</v>
      </c>
      <c r="O2162" s="22">
        <v>141862.227436827</v>
      </c>
      <c r="P2162" s="22">
        <v>116735.344725209</v>
      </c>
      <c r="Q2162" s="22">
        <v>347778.77149254503</v>
      </c>
      <c r="R2162" s="22">
        <v>150576.87506617399</v>
      </c>
      <c r="S2162" s="22">
        <v>55123.168914598202</v>
      </c>
      <c r="T2162" s="22">
        <v>22018.3796067037</v>
      </c>
      <c r="U2162" s="22">
        <v>100638.764265322</v>
      </c>
      <c r="V2162" s="22">
        <v>57506.298807320098</v>
      </c>
      <c r="W2162" s="22">
        <v>113572.11234861299</v>
      </c>
      <c r="X2162" s="22">
        <v>46740.350297443503</v>
      </c>
      <c r="Y2162" s="22">
        <v>85694.694696364502</v>
      </c>
      <c r="Z2162" s="22">
        <v>111665.921841323</v>
      </c>
      <c r="AA2162" s="22">
        <v>73863.959347576703</v>
      </c>
      <c r="AB2162" s="22">
        <v>37076.679423747199</v>
      </c>
      <c r="AC2162" s="22">
        <v>123568.702822555</v>
      </c>
      <c r="AD2162" s="22">
        <v>59503.477126692203</v>
      </c>
      <c r="AE2162" s="22">
        <v>62665.850097647002</v>
      </c>
    </row>
    <row r="2163" spans="1:31" x14ac:dyDescent="0.35">
      <c r="A2163" s="22" t="s">
        <v>6476</v>
      </c>
      <c r="B2163" s="22">
        <v>2</v>
      </c>
      <c r="C2163" s="22">
        <v>85.06</v>
      </c>
      <c r="D2163" s="24" t="s">
        <v>6477</v>
      </c>
      <c r="E2163" s="22">
        <f t="shared" si="166"/>
        <v>1.381978582732371</v>
      </c>
      <c r="F2163" s="22">
        <f t="shared" si="170"/>
        <v>0.24589103747840041</v>
      </c>
      <c r="G2163" s="22">
        <f t="shared" si="167"/>
        <v>0.52433631694324045</v>
      </c>
      <c r="H2163" s="22">
        <f t="shared" si="168"/>
        <v>5.6583263897209864E-2</v>
      </c>
      <c r="I2163" s="22">
        <f t="shared" si="169"/>
        <v>0.82402142247707943</v>
      </c>
      <c r="J2163" s="25">
        <v>0.63925948936958299</v>
      </c>
      <c r="K2163" s="22" t="s">
        <v>6478</v>
      </c>
      <c r="L2163" s="22">
        <v>54244.949959331199</v>
      </c>
      <c r="M2163" s="22">
        <v>53850.057046130401</v>
      </c>
      <c r="N2163" s="22">
        <v>75077.732082757706</v>
      </c>
      <c r="O2163" s="22">
        <v>69231.907238870204</v>
      </c>
      <c r="P2163" s="22">
        <v>39428.428610850802</v>
      </c>
      <c r="Q2163" s="22">
        <v>86232.911738223003</v>
      </c>
      <c r="R2163" s="22">
        <v>139436.50341411101</v>
      </c>
      <c r="S2163" s="22">
        <v>45371.5867618107</v>
      </c>
      <c r="T2163" s="22">
        <v>52091.090199407103</v>
      </c>
      <c r="U2163" s="22">
        <v>80174.967183612796</v>
      </c>
      <c r="V2163" s="22">
        <v>96276.702918599403</v>
      </c>
      <c r="W2163" s="22">
        <v>28808.1671593151</v>
      </c>
      <c r="X2163" s="22">
        <v>54956.020355472501</v>
      </c>
      <c r="Y2163" s="22">
        <v>102602.37500847199</v>
      </c>
      <c r="Z2163" s="22">
        <v>71513.880206933594</v>
      </c>
      <c r="AA2163" s="22">
        <v>25518.5651687807</v>
      </c>
      <c r="AB2163" s="22">
        <v>32235.6997171363</v>
      </c>
      <c r="AC2163" s="22">
        <v>24875.113148869801</v>
      </c>
      <c r="AD2163" s="22">
        <v>42061.586244152197</v>
      </c>
      <c r="AE2163" s="22">
        <v>61006.489089679701</v>
      </c>
    </row>
    <row r="2164" spans="1:31" x14ac:dyDescent="0.35">
      <c r="A2164" s="22" t="s">
        <v>6479</v>
      </c>
      <c r="B2164" s="22">
        <v>1</v>
      </c>
      <c r="C2164" s="22">
        <v>13.51</v>
      </c>
      <c r="D2164" s="22" t="s">
        <v>6480</v>
      </c>
      <c r="E2164" s="22">
        <f t="shared" si="166"/>
        <v>0.55055469483556219</v>
      </c>
      <c r="F2164" s="22">
        <f t="shared" si="170"/>
        <v>0.16154716884290507</v>
      </c>
      <c r="G2164" s="22">
        <f t="shared" si="167"/>
        <v>1.1712313985706642</v>
      </c>
      <c r="H2164" s="22">
        <f t="shared" si="168"/>
        <v>0.46133875037559091</v>
      </c>
      <c r="I2164" s="22">
        <f t="shared" si="169"/>
        <v>1.1607302867629061</v>
      </c>
      <c r="J2164" s="25">
        <v>0.73839031045599601</v>
      </c>
      <c r="K2164" s="22" t="s">
        <v>6481</v>
      </c>
      <c r="L2164" s="22">
        <v>139216.826067416</v>
      </c>
      <c r="M2164" s="22">
        <v>369307.37275358202</v>
      </c>
      <c r="N2164" s="22">
        <v>154670.631404624</v>
      </c>
      <c r="O2164" s="22">
        <v>161414.74846780999</v>
      </c>
      <c r="P2164" s="22">
        <v>104546.14501107</v>
      </c>
      <c r="Q2164" s="22">
        <v>0</v>
      </c>
      <c r="R2164" s="22">
        <v>122874.912904383</v>
      </c>
      <c r="S2164" s="22">
        <v>102638.430256648</v>
      </c>
      <c r="T2164" s="22">
        <v>128387.321515267</v>
      </c>
      <c r="U2164" s="22">
        <v>157650.38124255001</v>
      </c>
      <c r="V2164" s="22">
        <v>96264.913602057393</v>
      </c>
      <c r="W2164" s="22">
        <v>138769.75736197599</v>
      </c>
      <c r="X2164" s="22">
        <v>229573.39370347801</v>
      </c>
      <c r="Y2164" s="22">
        <v>173828.96751681599</v>
      </c>
      <c r="Z2164" s="22">
        <v>162055.32534325201</v>
      </c>
      <c r="AA2164" s="22">
        <v>135707.67245399801</v>
      </c>
      <c r="AB2164" s="22">
        <v>284312.71082880202</v>
      </c>
      <c r="AC2164" s="22">
        <v>215890.60439347601</v>
      </c>
      <c r="AD2164" s="22">
        <v>148995.65958247599</v>
      </c>
      <c r="AE2164" s="22">
        <v>152655.13619340301</v>
      </c>
    </row>
    <row r="2165" spans="1:31" x14ac:dyDescent="0.35">
      <c r="A2165" s="22" t="s">
        <v>6482</v>
      </c>
      <c r="B2165" s="22">
        <v>6</v>
      </c>
      <c r="C2165" s="22">
        <v>488.63</v>
      </c>
      <c r="D2165" s="24" t="s">
        <v>6483</v>
      </c>
      <c r="E2165" s="22">
        <f t="shared" si="166"/>
        <v>0.9406901644087371</v>
      </c>
      <c r="F2165" s="22">
        <f t="shared" si="170"/>
        <v>0.44104018338867956</v>
      </c>
      <c r="G2165" s="22">
        <f t="shared" si="167"/>
        <v>1.2417575759775812</v>
      </c>
      <c r="H2165" s="22">
        <f t="shared" si="168"/>
        <v>3.350975675265828E-3</v>
      </c>
      <c r="I2165" s="22">
        <f t="shared" si="169"/>
        <v>1.0710719874627974</v>
      </c>
      <c r="J2165" s="25">
        <v>0.371781245427591</v>
      </c>
      <c r="K2165" s="22" t="s">
        <v>6484</v>
      </c>
      <c r="L2165" s="22">
        <v>10171460.6105808</v>
      </c>
      <c r="M2165" s="22">
        <v>13632340.5433452</v>
      </c>
      <c r="N2165" s="22">
        <v>12831707.3793064</v>
      </c>
      <c r="O2165" s="22">
        <v>13392081.493793899</v>
      </c>
      <c r="P2165" s="22">
        <v>11825382.1998874</v>
      </c>
      <c r="Q2165" s="22">
        <v>13369679.8371289</v>
      </c>
      <c r="R2165" s="22">
        <v>9341363.7085038908</v>
      </c>
      <c r="S2165" s="22">
        <v>11736896.2966152</v>
      </c>
      <c r="T2165" s="22">
        <v>11782937.184372701</v>
      </c>
      <c r="U2165" s="22">
        <v>11953605.5866838</v>
      </c>
      <c r="V2165" s="22">
        <v>12530443.2972712</v>
      </c>
      <c r="W2165" s="22">
        <v>12652260.887602</v>
      </c>
      <c r="X2165" s="22">
        <v>11566285.8476674</v>
      </c>
      <c r="Y2165" s="22">
        <v>9745987.5498879198</v>
      </c>
      <c r="Z2165" s="22">
        <v>11253682.592536701</v>
      </c>
      <c r="AA2165" s="22">
        <v>14633939.9950688</v>
      </c>
      <c r="AB2165" s="22">
        <v>14532659.070131499</v>
      </c>
      <c r="AC2165" s="22">
        <v>15457508.612549899</v>
      </c>
      <c r="AD2165" s="22">
        <v>14260803.6604634</v>
      </c>
      <c r="AE2165" s="22">
        <v>12824924.936604301</v>
      </c>
    </row>
    <row r="2166" spans="1:31" x14ac:dyDescent="0.35">
      <c r="A2166" s="22" t="s">
        <v>6485</v>
      </c>
      <c r="B2166" s="22">
        <v>2</v>
      </c>
      <c r="C2166" s="22">
        <v>154.4</v>
      </c>
      <c r="D2166" s="24" t="s">
        <v>6486</v>
      </c>
      <c r="E2166" s="22">
        <f t="shared" si="166"/>
        <v>1.0396548524119986</v>
      </c>
      <c r="F2166" s="22">
        <f t="shared" si="170"/>
        <v>0.83610546321499768</v>
      </c>
      <c r="G2166" s="22">
        <f t="shared" si="167"/>
        <v>2.1440488563658451</v>
      </c>
      <c r="H2166" s="22">
        <f t="shared" si="168"/>
        <v>1.2956062401244716E-4</v>
      </c>
      <c r="I2166" s="22">
        <f t="shared" si="169"/>
        <v>1.6475411178826409</v>
      </c>
      <c r="J2166" s="25">
        <v>5.7021426923262704E-3</v>
      </c>
      <c r="K2166" s="22" t="s">
        <v>6487</v>
      </c>
      <c r="L2166" s="22">
        <v>590387.50148889003</v>
      </c>
      <c r="M2166" s="22">
        <v>837136.88951342006</v>
      </c>
      <c r="N2166" s="22">
        <v>553957.66440645396</v>
      </c>
      <c r="O2166" s="22">
        <v>827354.922823556</v>
      </c>
      <c r="P2166" s="22">
        <v>667044.12610434205</v>
      </c>
      <c r="Q2166" s="22">
        <v>1088419.7433155</v>
      </c>
      <c r="R2166" s="22">
        <v>432032.09571485699</v>
      </c>
      <c r="S2166" s="22">
        <v>532214.85396254004</v>
      </c>
      <c r="T2166" s="22">
        <v>813521.65119015402</v>
      </c>
      <c r="U2166" s="22">
        <v>747528.31234773598</v>
      </c>
      <c r="V2166" s="22">
        <v>429884.79057297303</v>
      </c>
      <c r="W2166" s="22">
        <v>611412.47985046101</v>
      </c>
      <c r="X2166" s="22">
        <v>373810.47217159002</v>
      </c>
      <c r="Y2166" s="22">
        <v>338571.79664089601</v>
      </c>
      <c r="Z2166" s="22">
        <v>356059.068565102</v>
      </c>
      <c r="AA2166" s="22">
        <v>948318.66394109896</v>
      </c>
      <c r="AB2166" s="22">
        <v>708712.54184627498</v>
      </c>
      <c r="AC2166" s="22">
        <v>929719.43138524902</v>
      </c>
      <c r="AD2166" s="22">
        <v>982593.54642522102</v>
      </c>
      <c r="AE2166" s="22">
        <v>954038.46568880696</v>
      </c>
    </row>
    <row r="2167" spans="1:31" x14ac:dyDescent="0.35">
      <c r="A2167" s="22" t="s">
        <v>6488</v>
      </c>
      <c r="B2167" s="22">
        <v>1</v>
      </c>
      <c r="C2167" s="22">
        <v>16.8</v>
      </c>
      <c r="D2167" s="22" t="s">
        <v>6489</v>
      </c>
      <c r="E2167" s="22">
        <f t="shared" si="166"/>
        <v>1.1286575167726405</v>
      </c>
      <c r="F2167" s="22">
        <f t="shared" si="170"/>
        <v>0.69025121987097249</v>
      </c>
      <c r="G2167" s="22">
        <f t="shared" si="167"/>
        <v>1.1577357478691366</v>
      </c>
      <c r="H2167" s="22">
        <f t="shared" si="168"/>
        <v>0.57370996140353325</v>
      </c>
      <c r="I2167" s="22">
        <f t="shared" si="169"/>
        <v>0.93074001438253828</v>
      </c>
      <c r="J2167" s="25">
        <v>0.91485198344338803</v>
      </c>
      <c r="K2167" s="22" t="s">
        <v>6490</v>
      </c>
      <c r="L2167" s="22">
        <v>247445.93667450699</v>
      </c>
      <c r="M2167" s="22">
        <v>253134.09141003501</v>
      </c>
      <c r="N2167" s="22">
        <v>187426.278322105</v>
      </c>
      <c r="O2167" s="22">
        <v>124358.932841042</v>
      </c>
      <c r="P2167" s="22">
        <v>103060.111413033</v>
      </c>
      <c r="Q2167" s="22">
        <v>145057.401047766</v>
      </c>
      <c r="R2167" s="22">
        <v>342704.16774714499</v>
      </c>
      <c r="S2167" s="22">
        <v>254440.409152807</v>
      </c>
      <c r="T2167" s="22">
        <v>61892.925074791099</v>
      </c>
      <c r="U2167" s="22">
        <v>229106.800044945</v>
      </c>
      <c r="V2167" s="22">
        <v>50897.967337343704</v>
      </c>
      <c r="W2167" s="22">
        <v>144651.33274047001</v>
      </c>
      <c r="X2167" s="22">
        <v>350481.59847777802</v>
      </c>
      <c r="Y2167" s="22">
        <v>198390.398239412</v>
      </c>
      <c r="Z2167" s="22">
        <v>239124.41577224201</v>
      </c>
      <c r="AA2167" s="22">
        <v>170389.368800522</v>
      </c>
      <c r="AB2167" s="22">
        <v>223807.56049131099</v>
      </c>
      <c r="AC2167" s="22">
        <v>277647.38849152299</v>
      </c>
      <c r="AD2167" s="22">
        <v>252088.61123255099</v>
      </c>
      <c r="AE2167" s="22">
        <v>214753.10208661601</v>
      </c>
    </row>
    <row r="2168" spans="1:31" x14ac:dyDescent="0.35">
      <c r="A2168" s="22" t="s">
        <v>6491</v>
      </c>
      <c r="B2168" s="22">
        <v>2</v>
      </c>
      <c r="C2168" s="22">
        <v>43.86</v>
      </c>
      <c r="D2168" s="24" t="s">
        <v>6492</v>
      </c>
      <c r="E2168" s="22">
        <f t="shared" si="166"/>
        <v>1.1834621647244479</v>
      </c>
      <c r="F2168" s="22">
        <f t="shared" si="170"/>
        <v>0.51329288167830323</v>
      </c>
      <c r="G2168" s="22">
        <f t="shared" si="167"/>
        <v>1.3312511570364027</v>
      </c>
      <c r="H2168" s="22">
        <f t="shared" si="168"/>
        <v>5.6356694940954306E-3</v>
      </c>
      <c r="I2168" s="22">
        <f t="shared" si="169"/>
        <v>0.92198879991187566</v>
      </c>
      <c r="J2168" s="25">
        <v>0.48615854017453602</v>
      </c>
      <c r="K2168" s="22" t="s">
        <v>6493</v>
      </c>
      <c r="L2168" s="22">
        <v>291895.72338395898</v>
      </c>
      <c r="M2168" s="22">
        <v>402417.43373224698</v>
      </c>
      <c r="N2168" s="22">
        <v>29315.6747483904</v>
      </c>
      <c r="O2168" s="22">
        <v>314615.53799413802</v>
      </c>
      <c r="P2168" s="22">
        <v>267094.20857017598</v>
      </c>
      <c r="Q2168" s="22">
        <v>276813.64135883498</v>
      </c>
      <c r="R2168" s="22">
        <v>329219.36115728202</v>
      </c>
      <c r="S2168" s="22">
        <v>243411.53296657401</v>
      </c>
      <c r="T2168" s="22">
        <v>270937.775353087</v>
      </c>
      <c r="U2168" s="22">
        <v>424436.50889003399</v>
      </c>
      <c r="V2168" s="22">
        <v>210612.99125037499</v>
      </c>
      <c r="W2168" s="22">
        <v>304449.833496976</v>
      </c>
      <c r="X2168" s="22">
        <v>297130.911409172</v>
      </c>
      <c r="Y2168" s="22">
        <v>265220.355365725</v>
      </c>
      <c r="Z2168" s="22">
        <v>338371.63011957199</v>
      </c>
      <c r="AA2168" s="22">
        <v>339438.728989097</v>
      </c>
      <c r="AB2168" s="22">
        <v>355336.04079011403</v>
      </c>
      <c r="AC2168" s="22">
        <v>400655.14753087203</v>
      </c>
      <c r="AD2168" s="22">
        <v>404050.38686388702</v>
      </c>
      <c r="AE2168" s="22">
        <v>385286.07587732101</v>
      </c>
    </row>
    <row r="2169" spans="1:31" x14ac:dyDescent="0.35">
      <c r="A2169" s="22" t="s">
        <v>6494</v>
      </c>
      <c r="B2169" s="22">
        <v>1</v>
      </c>
      <c r="C2169" s="22">
        <v>24.08</v>
      </c>
      <c r="D2169" s="22" t="s">
        <v>6495</v>
      </c>
      <c r="E2169" s="22">
        <f t="shared" si="166"/>
        <v>0.87109787473340605</v>
      </c>
      <c r="F2169" s="22">
        <f t="shared" si="170"/>
        <v>0.54721745496412433</v>
      </c>
      <c r="G2169" s="22">
        <f t="shared" si="167"/>
        <v>1.04666652290624</v>
      </c>
      <c r="H2169" s="22">
        <f t="shared" si="168"/>
        <v>0.7833503946062591</v>
      </c>
      <c r="I2169" s="22">
        <f t="shared" si="169"/>
        <v>1.0233646385759998</v>
      </c>
      <c r="J2169" s="25">
        <v>0.89178789787184498</v>
      </c>
      <c r="K2169" s="22" t="s">
        <v>6496</v>
      </c>
      <c r="L2169" s="22">
        <v>2872861.5722088199</v>
      </c>
      <c r="M2169" s="22">
        <v>6106965.1226405296</v>
      </c>
      <c r="N2169" s="22">
        <v>3703635.7070824699</v>
      </c>
      <c r="O2169" s="22">
        <v>6398364.0929437503</v>
      </c>
      <c r="P2169" s="22">
        <v>6181333.27587712</v>
      </c>
      <c r="Q2169" s="22">
        <v>1972444.3860745199</v>
      </c>
      <c r="R2169" s="22">
        <v>3701781.42434225</v>
      </c>
      <c r="S2169" s="22">
        <v>6201761.5080553703</v>
      </c>
      <c r="T2169" s="22">
        <v>5381037.5075417804</v>
      </c>
      <c r="U2169" s="22">
        <v>4749659.9593392303</v>
      </c>
      <c r="V2169" s="22">
        <v>4926414.1855488</v>
      </c>
      <c r="W2169" s="22">
        <v>4898848.1856988696</v>
      </c>
      <c r="X2169" s="22">
        <v>5568232.2394274902</v>
      </c>
      <c r="Y2169" s="22">
        <v>4378733.6422745502</v>
      </c>
      <c r="Z2169" s="22">
        <v>4914143.3671466103</v>
      </c>
      <c r="AA2169" s="22">
        <v>6648925.81037628</v>
      </c>
      <c r="AB2169" s="22">
        <v>6585780.3183428301</v>
      </c>
      <c r="AC2169" s="22">
        <v>5941596.9713672996</v>
      </c>
      <c r="AD2169" s="22">
        <v>2672636.1841843398</v>
      </c>
      <c r="AE2169" s="22">
        <v>3989459.4625067501</v>
      </c>
    </row>
    <row r="2170" spans="1:31" x14ac:dyDescent="0.35">
      <c r="A2170" s="22" t="s">
        <v>6497</v>
      </c>
      <c r="B2170" s="22">
        <v>5</v>
      </c>
      <c r="C2170" s="22">
        <v>881.08</v>
      </c>
      <c r="D2170" s="24" t="s">
        <v>6498</v>
      </c>
      <c r="E2170" s="22">
        <f t="shared" si="166"/>
        <v>1.0245683212214978</v>
      </c>
      <c r="F2170" s="22">
        <f t="shared" si="170"/>
        <v>0.70207349675134223</v>
      </c>
      <c r="G2170" s="22">
        <f t="shared" si="167"/>
        <v>1.1448191028629464</v>
      </c>
      <c r="H2170" s="22">
        <f t="shared" si="168"/>
        <v>2.3958333686740656E-2</v>
      </c>
      <c r="I2170" s="22">
        <f t="shared" si="169"/>
        <v>1.0342306407096382</v>
      </c>
      <c r="J2170" s="25">
        <v>0.47805241829807699</v>
      </c>
      <c r="K2170" s="22" t="s">
        <v>6499</v>
      </c>
      <c r="L2170" s="22">
        <v>12519179.4564128</v>
      </c>
      <c r="M2170" s="22">
        <v>13581833.750167301</v>
      </c>
      <c r="N2170" s="22">
        <v>12088992.6850283</v>
      </c>
      <c r="O2170" s="22">
        <v>12394740.179964701</v>
      </c>
      <c r="P2170" s="22">
        <v>11290431.185492899</v>
      </c>
      <c r="Q2170" s="22">
        <v>15044370.427200001</v>
      </c>
      <c r="R2170" s="22">
        <v>11049702.957169199</v>
      </c>
      <c r="S2170" s="22">
        <v>13058314.328983899</v>
      </c>
      <c r="T2170" s="22">
        <v>12177131.488794399</v>
      </c>
      <c r="U2170" s="22">
        <v>12065827.2854072</v>
      </c>
      <c r="V2170" s="22">
        <v>11632995.314448901</v>
      </c>
      <c r="W2170" s="22">
        <v>12086746.473918101</v>
      </c>
      <c r="X2170" s="22">
        <v>11366626.8600138</v>
      </c>
      <c r="Y2170" s="22">
        <v>11136768.950020701</v>
      </c>
      <c r="Z2170" s="22">
        <v>13604114.4878549</v>
      </c>
      <c r="AA2170" s="22">
        <v>14617304.7264481</v>
      </c>
      <c r="AB2170" s="22">
        <v>13352370.2397242</v>
      </c>
      <c r="AC2170" s="22">
        <v>13061005.084563401</v>
      </c>
      <c r="AD2170" s="22">
        <v>14858941.9247704</v>
      </c>
      <c r="AE2170" s="22">
        <v>12601759.084637299</v>
      </c>
    </row>
    <row r="2171" spans="1:31" x14ac:dyDescent="0.35">
      <c r="A2171" s="22" t="s">
        <v>6500</v>
      </c>
      <c r="B2171" s="22">
        <v>11</v>
      </c>
      <c r="C2171" s="22">
        <v>921.36</v>
      </c>
      <c r="D2171" s="24" t="s">
        <v>6501</v>
      </c>
      <c r="E2171" s="22">
        <f t="shared" si="166"/>
        <v>1.0138976772545525</v>
      </c>
      <c r="F2171" s="22">
        <f t="shared" si="170"/>
        <v>0.76422880852409325</v>
      </c>
      <c r="G2171" s="22">
        <f t="shared" si="167"/>
        <v>1.0531130032450249</v>
      </c>
      <c r="H2171" s="22">
        <f t="shared" si="168"/>
        <v>4.7492887413292217E-2</v>
      </c>
      <c r="I2171" s="22">
        <f t="shared" si="169"/>
        <v>1.0035998397016459</v>
      </c>
      <c r="J2171" s="25">
        <v>0.93783744689332904</v>
      </c>
      <c r="K2171" s="22" t="s">
        <v>6502</v>
      </c>
      <c r="L2171" s="22">
        <v>82499246.529937506</v>
      </c>
      <c r="M2171" s="22">
        <v>96432332.970391199</v>
      </c>
      <c r="N2171" s="22">
        <v>86809202.524308205</v>
      </c>
      <c r="O2171" s="22">
        <v>85210339.389602095</v>
      </c>
      <c r="P2171" s="22">
        <v>83873190.547859997</v>
      </c>
      <c r="Q2171" s="22">
        <v>97169343.808392495</v>
      </c>
      <c r="R2171" s="22">
        <v>78316318.663102299</v>
      </c>
      <c r="S2171" s="22">
        <v>89293343.871784002</v>
      </c>
      <c r="T2171" s="22">
        <v>88969663.884490401</v>
      </c>
      <c r="U2171" s="22">
        <v>87118689.684412003</v>
      </c>
      <c r="V2171" s="22">
        <v>84558695.302484199</v>
      </c>
      <c r="W2171" s="22">
        <v>87554847.836094707</v>
      </c>
      <c r="X2171" s="22">
        <v>84524973.428390399</v>
      </c>
      <c r="Y2171" s="22">
        <v>84782831.727372795</v>
      </c>
      <c r="Z2171" s="22">
        <v>91843280.455863193</v>
      </c>
      <c r="AA2171" s="22">
        <v>92266871.675891206</v>
      </c>
      <c r="AB2171" s="22">
        <v>89341209.007805094</v>
      </c>
      <c r="AC2171" s="22">
        <v>96061177.646606296</v>
      </c>
      <c r="AD2171" s="22">
        <v>88336143.209433794</v>
      </c>
      <c r="AE2171" s="22">
        <v>90271212.8432329</v>
      </c>
    </row>
    <row r="2172" spans="1:31" x14ac:dyDescent="0.35">
      <c r="A2172" s="22" t="s">
        <v>6503</v>
      </c>
      <c r="B2172" s="22">
        <v>9</v>
      </c>
      <c r="C2172" s="22">
        <v>1007.64</v>
      </c>
      <c r="D2172" s="24" t="s">
        <v>6504</v>
      </c>
      <c r="E2172" s="22">
        <f t="shared" si="166"/>
        <v>1.0171089471527648</v>
      </c>
      <c r="F2172" s="22">
        <f t="shared" si="170"/>
        <v>0.76685264544300324</v>
      </c>
      <c r="G2172" s="22">
        <f t="shared" si="167"/>
        <v>1.0403722374984521</v>
      </c>
      <c r="H2172" s="22">
        <f t="shared" si="168"/>
        <v>0.37073831077804803</v>
      </c>
      <c r="I2172" s="22">
        <f t="shared" si="169"/>
        <v>1.0353678619014581</v>
      </c>
      <c r="J2172" s="25">
        <v>0.54691542957011796</v>
      </c>
      <c r="K2172" s="22" t="s">
        <v>6505</v>
      </c>
      <c r="L2172" s="22">
        <v>44002725.332159802</v>
      </c>
      <c r="M2172" s="22">
        <v>50531198.504749499</v>
      </c>
      <c r="N2172" s="22">
        <v>46372252.772084802</v>
      </c>
      <c r="O2172" s="22">
        <v>43093524.758657999</v>
      </c>
      <c r="P2172" s="22">
        <v>39926110.033447899</v>
      </c>
      <c r="Q2172" s="22">
        <v>50887923.471243203</v>
      </c>
      <c r="R2172" s="22">
        <v>40180403.395894997</v>
      </c>
      <c r="S2172" s="22">
        <v>45257353.065780997</v>
      </c>
      <c r="T2172" s="22">
        <v>47246569.942490198</v>
      </c>
      <c r="U2172" s="22">
        <v>44184696.399092004</v>
      </c>
      <c r="V2172" s="22">
        <v>47646878.326395899</v>
      </c>
      <c r="W2172" s="22">
        <v>46907396.8749348</v>
      </c>
      <c r="X2172" s="22">
        <v>41233051.034422003</v>
      </c>
      <c r="Y2172" s="22">
        <v>41336559.646454602</v>
      </c>
      <c r="Z2172" s="22">
        <v>39152685.605977699</v>
      </c>
      <c r="AA2172" s="22">
        <v>45086873.896847501</v>
      </c>
      <c r="AB2172" s="22">
        <v>47368385.734375201</v>
      </c>
      <c r="AC2172" s="22">
        <v>42805373.718525</v>
      </c>
      <c r="AD2172" s="22">
        <v>44616309.116069302</v>
      </c>
      <c r="AE2172" s="22">
        <v>45131198.131839998</v>
      </c>
    </row>
    <row r="2173" spans="1:31" x14ac:dyDescent="0.35">
      <c r="A2173" s="22" t="s">
        <v>6506</v>
      </c>
      <c r="B2173" s="22">
        <v>6</v>
      </c>
      <c r="C2173" s="22">
        <v>649.65</v>
      </c>
      <c r="D2173" s="24" t="s">
        <v>6507</v>
      </c>
      <c r="E2173" s="22">
        <f t="shared" si="166"/>
        <v>1.2102028599326686</v>
      </c>
      <c r="F2173" s="22">
        <f t="shared" si="170"/>
        <v>6.6550349545933009E-3</v>
      </c>
      <c r="G2173" s="22">
        <f t="shared" si="167"/>
        <v>1.2219989858475877</v>
      </c>
      <c r="H2173" s="22">
        <f t="shared" si="168"/>
        <v>4.4088366809754897E-3</v>
      </c>
      <c r="I2173" s="22">
        <f t="shared" si="169"/>
        <v>1.0836293750134636</v>
      </c>
      <c r="J2173" s="25">
        <v>7.4859320602870802E-2</v>
      </c>
      <c r="K2173" s="22" t="s">
        <v>6508</v>
      </c>
      <c r="L2173" s="22">
        <v>8860207.6609719191</v>
      </c>
      <c r="M2173" s="22">
        <v>8187326.0302559603</v>
      </c>
      <c r="N2173" s="22">
        <v>8429362.4922280107</v>
      </c>
      <c r="O2173" s="22">
        <v>8372308.2803197699</v>
      </c>
      <c r="P2173" s="22">
        <v>7587589.0511346301</v>
      </c>
      <c r="Q2173" s="22">
        <v>10042423.900718</v>
      </c>
      <c r="R2173" s="22">
        <v>10505382.3857791</v>
      </c>
      <c r="S2173" s="22">
        <v>8467502.0161364991</v>
      </c>
      <c r="T2173" s="22">
        <v>10065205.3256501</v>
      </c>
      <c r="U2173" s="22">
        <v>11066412.3899002</v>
      </c>
      <c r="V2173" s="22">
        <v>7069072.6266215602</v>
      </c>
      <c r="W2173" s="22">
        <v>7611342.0409603901</v>
      </c>
      <c r="X2173" s="22">
        <v>7422937.3832787201</v>
      </c>
      <c r="Y2173" s="22">
        <v>7626789.9840055397</v>
      </c>
      <c r="Z2173" s="22">
        <v>8508756.3102395292</v>
      </c>
      <c r="AA2173" s="22">
        <v>9623002.0686667096</v>
      </c>
      <c r="AB2173" s="22">
        <v>8290098.3831353895</v>
      </c>
      <c r="AC2173" s="22">
        <v>9887315.1565022208</v>
      </c>
      <c r="AD2173" s="22">
        <v>8719472.6849179808</v>
      </c>
      <c r="AE2173" s="22">
        <v>10208006.704425899</v>
      </c>
    </row>
    <row r="2174" spans="1:31" x14ac:dyDescent="0.35">
      <c r="A2174" s="22" t="s">
        <v>6509</v>
      </c>
      <c r="B2174" s="22">
        <v>7</v>
      </c>
      <c r="C2174" s="22">
        <v>675.41</v>
      </c>
      <c r="D2174" s="24" t="s">
        <v>6510</v>
      </c>
      <c r="E2174" s="22">
        <f t="shared" si="166"/>
        <v>1.0812462848799724</v>
      </c>
      <c r="F2174" s="22">
        <f t="shared" si="170"/>
        <v>5.2014953875562528E-2</v>
      </c>
      <c r="G2174" s="22">
        <f t="shared" si="167"/>
        <v>1.0924449709290707</v>
      </c>
      <c r="H2174" s="22">
        <f t="shared" si="168"/>
        <v>0.22976962489751596</v>
      </c>
      <c r="I2174" s="22">
        <f t="shared" si="169"/>
        <v>1.0370058102171074</v>
      </c>
      <c r="J2174" s="25">
        <v>0.43770074910780898</v>
      </c>
      <c r="K2174" s="22" t="s">
        <v>6511</v>
      </c>
      <c r="L2174" s="22">
        <v>5800654.9570847098</v>
      </c>
      <c r="M2174" s="22">
        <v>5128321.7506583501</v>
      </c>
      <c r="N2174" s="22">
        <v>5566413.7246748796</v>
      </c>
      <c r="O2174" s="22">
        <v>5462175.33309073</v>
      </c>
      <c r="P2174" s="22">
        <v>5041258.3380396301</v>
      </c>
      <c r="Q2174" s="22">
        <v>5858658.8089542901</v>
      </c>
      <c r="R2174" s="22">
        <v>5475162.91144141</v>
      </c>
      <c r="S2174" s="22">
        <v>5728993.7517991597</v>
      </c>
      <c r="T2174" s="22">
        <v>5842712.3816144904</v>
      </c>
      <c r="U2174" s="22">
        <v>6286850.4042801</v>
      </c>
      <c r="V2174" s="22">
        <v>5158781.4927077396</v>
      </c>
      <c r="W2174" s="22">
        <v>4726216.3240803499</v>
      </c>
      <c r="X2174" s="22">
        <v>5104357.0223058704</v>
      </c>
      <c r="Y2174" s="22">
        <v>5064868.0747702299</v>
      </c>
      <c r="Z2174" s="22">
        <v>5981141.4375619898</v>
      </c>
      <c r="AA2174" s="22">
        <v>6078663.3582561398</v>
      </c>
      <c r="AB2174" s="22">
        <v>4702927.9516809396</v>
      </c>
      <c r="AC2174" s="22">
        <v>5387503.6128911003</v>
      </c>
      <c r="AD2174" s="22">
        <v>5774231.45590147</v>
      </c>
      <c r="AE2174" s="22">
        <v>6498876.4732918805</v>
      </c>
    </row>
    <row r="2175" spans="1:31" x14ac:dyDescent="0.35">
      <c r="A2175" s="22" t="s">
        <v>6512</v>
      </c>
      <c r="B2175" s="22">
        <v>7</v>
      </c>
      <c r="C2175" s="22">
        <v>896.7</v>
      </c>
      <c r="D2175" s="24" t="s">
        <v>6513</v>
      </c>
      <c r="E2175" s="22">
        <f t="shared" si="166"/>
        <v>1.0459924395626208</v>
      </c>
      <c r="F2175" s="22">
        <f t="shared" si="170"/>
        <v>0.40904282442749973</v>
      </c>
      <c r="G2175" s="22">
        <f t="shared" si="167"/>
        <v>1.1292228091497618</v>
      </c>
      <c r="H2175" s="22">
        <f t="shared" si="168"/>
        <v>4.2920510754877746E-2</v>
      </c>
      <c r="I2175" s="22">
        <f t="shared" si="169"/>
        <v>0.99173484688299052</v>
      </c>
      <c r="J2175" s="25">
        <v>0.86999075106897605</v>
      </c>
      <c r="K2175" s="22" t="s">
        <v>6514</v>
      </c>
      <c r="L2175" s="22">
        <v>33536674.564665101</v>
      </c>
      <c r="M2175" s="22">
        <v>35902247.988226503</v>
      </c>
      <c r="N2175" s="22">
        <v>30585244.967433002</v>
      </c>
      <c r="O2175" s="22">
        <v>34498661.484595597</v>
      </c>
      <c r="P2175" s="22">
        <v>31113492.2698888</v>
      </c>
      <c r="Q2175" s="22">
        <v>36772395.8582104</v>
      </c>
      <c r="R2175" s="22">
        <v>31896375.727658801</v>
      </c>
      <c r="S2175" s="22">
        <v>36718501.824242197</v>
      </c>
      <c r="T2175" s="22">
        <v>37362527.605346702</v>
      </c>
      <c r="U2175" s="22">
        <v>30504538.7549574</v>
      </c>
      <c r="V2175" s="22">
        <v>34800377.117194802</v>
      </c>
      <c r="W2175" s="22">
        <v>31534585.201894999</v>
      </c>
      <c r="X2175" s="22">
        <v>30950078.687605899</v>
      </c>
      <c r="Y2175" s="22">
        <v>32458486.336497899</v>
      </c>
      <c r="Z2175" s="22">
        <v>37273212.862519398</v>
      </c>
      <c r="AA2175" s="22">
        <v>40437595.9704547</v>
      </c>
      <c r="AB2175" s="22">
        <v>40407130.579799399</v>
      </c>
      <c r="AC2175" s="22">
        <v>35648779.975289397</v>
      </c>
      <c r="AD2175" s="22">
        <v>33532585.7247403</v>
      </c>
      <c r="AE2175" s="22">
        <v>38573020.299847402</v>
      </c>
    </row>
    <row r="2176" spans="1:31" x14ac:dyDescent="0.35">
      <c r="A2176" s="22" t="s">
        <v>6515</v>
      </c>
      <c r="B2176" s="22">
        <v>12</v>
      </c>
      <c r="C2176" s="22">
        <v>675.4</v>
      </c>
      <c r="D2176" s="24" t="s">
        <v>6516</v>
      </c>
      <c r="E2176" s="22">
        <f t="shared" si="166"/>
        <v>0.91329526550126272</v>
      </c>
      <c r="F2176" s="22">
        <f t="shared" si="170"/>
        <v>0.10795012362145061</v>
      </c>
      <c r="G2176" s="22">
        <f t="shared" si="167"/>
        <v>0.84613331735436537</v>
      </c>
      <c r="H2176" s="22">
        <f t="shared" si="168"/>
        <v>4.3032914362182411E-3</v>
      </c>
      <c r="I2176" s="22">
        <f t="shared" si="169"/>
        <v>0.93473779809135749</v>
      </c>
      <c r="J2176" s="25">
        <v>3.1990499541615897E-2</v>
      </c>
      <c r="K2176" s="22" t="s">
        <v>6517</v>
      </c>
      <c r="L2176" s="22">
        <v>15087652.332841899</v>
      </c>
      <c r="M2176" s="22">
        <v>14453786.019445401</v>
      </c>
      <c r="N2176" s="22">
        <v>13495957.077685799</v>
      </c>
      <c r="O2176" s="22">
        <v>14574891.611099999</v>
      </c>
      <c r="P2176" s="22">
        <v>14181339.8096343</v>
      </c>
      <c r="Q2176" s="22">
        <v>14208171.4205472</v>
      </c>
      <c r="R2176" s="22">
        <v>14662844.6934954</v>
      </c>
      <c r="S2176" s="22">
        <v>11051304.6615863</v>
      </c>
      <c r="T2176" s="22">
        <v>12619443.8792127</v>
      </c>
      <c r="U2176" s="22">
        <v>13027014.8410738</v>
      </c>
      <c r="V2176" s="22">
        <v>15423381.357774001</v>
      </c>
      <c r="W2176" s="22">
        <v>16186877.311945099</v>
      </c>
      <c r="X2176" s="22">
        <v>14567118.5235906</v>
      </c>
      <c r="Y2176" s="22">
        <v>15695893.5472265</v>
      </c>
      <c r="Z2176" s="22">
        <v>14932895.6489079</v>
      </c>
      <c r="AA2176" s="22">
        <v>12207669.2519603</v>
      </c>
      <c r="AB2176" s="22">
        <v>11819805.647206999</v>
      </c>
      <c r="AC2176" s="22">
        <v>12608037.364118399</v>
      </c>
      <c r="AD2176" s="22">
        <v>13607015.1537742</v>
      </c>
      <c r="AE2176" s="22">
        <v>14745728.943311799</v>
      </c>
    </row>
    <row r="2177" spans="1:31" x14ac:dyDescent="0.35">
      <c r="A2177" s="22" t="s">
        <v>6518</v>
      </c>
      <c r="B2177" s="22">
        <v>4</v>
      </c>
      <c r="C2177" s="22">
        <v>97.96</v>
      </c>
      <c r="D2177" s="24" t="s">
        <v>6519</v>
      </c>
      <c r="E2177" s="22">
        <f t="shared" si="166"/>
        <v>1.211985417906799</v>
      </c>
      <c r="F2177" s="22">
        <f t="shared" si="170"/>
        <v>2.8597646510380461E-2</v>
      </c>
      <c r="G2177" s="22">
        <f t="shared" si="167"/>
        <v>1.0368161275771397</v>
      </c>
      <c r="H2177" s="22">
        <f t="shared" si="168"/>
        <v>0.64322854254053197</v>
      </c>
      <c r="I2177" s="22">
        <f t="shared" si="169"/>
        <v>0.87577966084906733</v>
      </c>
      <c r="J2177" s="25">
        <v>0.12812717259424999</v>
      </c>
      <c r="K2177" s="22" t="s">
        <v>6520</v>
      </c>
      <c r="L2177" s="22">
        <v>441231.01017964899</v>
      </c>
      <c r="M2177" s="22">
        <v>359682.292118032</v>
      </c>
      <c r="N2177" s="22">
        <v>348254.39256490697</v>
      </c>
      <c r="O2177" s="22">
        <v>422464.49364862399</v>
      </c>
      <c r="P2177" s="22">
        <v>294375.46500920702</v>
      </c>
      <c r="Q2177" s="22">
        <v>412079.91747601499</v>
      </c>
      <c r="R2177" s="22">
        <v>434516.81207266502</v>
      </c>
      <c r="S2177" s="22">
        <v>456013.33023227699</v>
      </c>
      <c r="T2177" s="22">
        <v>471399.49799438001</v>
      </c>
      <c r="U2177" s="22">
        <v>487564.507993893</v>
      </c>
      <c r="V2177" s="22">
        <v>485486.13601960498</v>
      </c>
      <c r="W2177" s="22">
        <v>400357.77733014198</v>
      </c>
      <c r="X2177" s="22">
        <v>417851.33123613498</v>
      </c>
      <c r="Y2177" s="22">
        <v>438534.95235238399</v>
      </c>
      <c r="Z2177" s="22">
        <v>388451.453867973</v>
      </c>
      <c r="AA2177" s="22">
        <v>463116.22331203002</v>
      </c>
      <c r="AB2177" s="22">
        <v>456593.694326506</v>
      </c>
      <c r="AC2177" s="22">
        <v>335644.64156331099</v>
      </c>
      <c r="AD2177" s="22">
        <v>499487.88920354599</v>
      </c>
      <c r="AE2177" s="22">
        <v>454282.64988319902</v>
      </c>
    </row>
    <row r="2178" spans="1:31" x14ac:dyDescent="0.35">
      <c r="A2178" s="22" t="s">
        <v>6521</v>
      </c>
      <c r="B2178" s="22">
        <v>1</v>
      </c>
      <c r="C2178" s="22">
        <v>28.85</v>
      </c>
      <c r="D2178" s="22" t="s">
        <v>6522</v>
      </c>
      <c r="E2178" s="22">
        <f t="shared" si="166"/>
        <v>0.91867209149177209</v>
      </c>
      <c r="F2178" s="22">
        <f t="shared" si="170"/>
        <v>6.1288016737017163E-2</v>
      </c>
      <c r="G2178" s="22">
        <f t="shared" si="167"/>
        <v>1.0978338022641105</v>
      </c>
      <c r="H2178" s="22">
        <f t="shared" si="168"/>
        <v>0.29756289070556147</v>
      </c>
      <c r="I2178" s="22">
        <f t="shared" si="169"/>
        <v>1.0665425757583635</v>
      </c>
      <c r="J2178" s="25">
        <v>0.33255113537213699</v>
      </c>
      <c r="K2178" s="22" t="s">
        <v>6523</v>
      </c>
      <c r="L2178" s="22">
        <v>2048880.55559772</v>
      </c>
      <c r="M2178" s="22">
        <v>1939367.16301676</v>
      </c>
      <c r="N2178" s="22">
        <v>2057707.1840497199</v>
      </c>
      <c r="O2178" s="22">
        <v>2012502.1595554501</v>
      </c>
      <c r="P2178" s="22">
        <v>1851480.7312877299</v>
      </c>
      <c r="Q2178" s="22">
        <v>1803910.4240083999</v>
      </c>
      <c r="R2178" s="22">
        <v>1607890.1391632401</v>
      </c>
      <c r="S2178" s="22">
        <v>1944558.3991276899</v>
      </c>
      <c r="T2178" s="22">
        <v>1792405.14871828</v>
      </c>
      <c r="U2178" s="22">
        <v>1955219.16829717</v>
      </c>
      <c r="V2178" s="22">
        <v>2377251.3467272702</v>
      </c>
      <c r="W2178" s="22">
        <v>1714243.3719293801</v>
      </c>
      <c r="X2178" s="22">
        <v>1684294.8195235699</v>
      </c>
      <c r="Y2178" s="22">
        <v>1885205.0045829399</v>
      </c>
      <c r="Z2178" s="22">
        <v>1630653.08458161</v>
      </c>
      <c r="AA2178" s="22">
        <v>2120405.8414956499</v>
      </c>
      <c r="AB2178" s="22">
        <v>2154497.7445255201</v>
      </c>
      <c r="AC2178" s="22">
        <v>2266080.08372575</v>
      </c>
      <c r="AD2178" s="22">
        <v>1811816.9745575001</v>
      </c>
      <c r="AE2178" s="22">
        <v>1847884.1997217899</v>
      </c>
    </row>
    <row r="2179" spans="1:31" x14ac:dyDescent="0.35">
      <c r="A2179" s="22" t="s">
        <v>6524</v>
      </c>
      <c r="B2179" s="22">
        <v>1</v>
      </c>
      <c r="C2179" s="22">
        <v>21.67</v>
      </c>
      <c r="D2179" s="22" t="s">
        <v>6525</v>
      </c>
      <c r="E2179" s="22">
        <f t="shared" si="166"/>
        <v>0.60925150134432426</v>
      </c>
      <c r="F2179" s="22">
        <f t="shared" si="170"/>
        <v>3.9154429825950965E-2</v>
      </c>
      <c r="G2179" s="22">
        <f t="shared" si="167"/>
        <v>0.71560529526154459</v>
      </c>
      <c r="H2179" s="22">
        <f t="shared" si="168"/>
        <v>3.9378153802558338E-2</v>
      </c>
      <c r="I2179" s="22">
        <f t="shared" si="169"/>
        <v>1.0474075776558731</v>
      </c>
      <c r="J2179" s="25">
        <v>0.76902476781886597</v>
      </c>
      <c r="K2179" s="22" t="s">
        <v>6526</v>
      </c>
      <c r="L2179" s="22">
        <v>1449612.90916411</v>
      </c>
      <c r="M2179" s="22">
        <v>2446244.41961043</v>
      </c>
      <c r="N2179" s="22">
        <v>1396637.3501030901</v>
      </c>
      <c r="O2179" s="22">
        <v>1897488.4373234899</v>
      </c>
      <c r="P2179" s="22">
        <v>1697424.00922686</v>
      </c>
      <c r="Q2179" s="22">
        <v>1058621.07184845</v>
      </c>
      <c r="R2179" s="22">
        <v>1756693.5871020199</v>
      </c>
      <c r="S2179" s="22">
        <v>457545.66687773803</v>
      </c>
      <c r="T2179" s="22">
        <v>960752.52932764404</v>
      </c>
      <c r="U2179" s="22">
        <v>1181053.2790693899</v>
      </c>
      <c r="V2179" s="22">
        <v>1548280.99120076</v>
      </c>
      <c r="W2179" s="22">
        <v>1736743.7630034899</v>
      </c>
      <c r="X2179" s="22">
        <v>2284490.7795988601</v>
      </c>
      <c r="Y2179" s="22">
        <v>1440485.1918726601</v>
      </c>
      <c r="Z2179" s="22">
        <v>1475146.1407601601</v>
      </c>
      <c r="AA2179" s="22">
        <v>1631987.7558264399</v>
      </c>
      <c r="AB2179" s="22">
        <v>1105308.86369419</v>
      </c>
      <c r="AC2179" s="22">
        <v>1019678.3411610899</v>
      </c>
      <c r="AD2179" s="22">
        <v>990362.24674538302</v>
      </c>
      <c r="AE2179" s="22">
        <v>1324678.8212663501</v>
      </c>
    </row>
    <row r="2180" spans="1:31" x14ac:dyDescent="0.35">
      <c r="A2180" s="22" t="s">
        <v>6527</v>
      </c>
      <c r="B2180" s="22">
        <v>1</v>
      </c>
      <c r="C2180" s="22">
        <v>33.61</v>
      </c>
      <c r="D2180" s="22" t="s">
        <v>6528</v>
      </c>
      <c r="E2180" s="22">
        <f t="shared" si="166"/>
        <v>0.54623601442311032</v>
      </c>
      <c r="F2180" s="22">
        <f t="shared" si="170"/>
        <v>2.1577993079327676E-3</v>
      </c>
      <c r="G2180" s="22">
        <f t="shared" si="167"/>
        <v>0.6419923712802581</v>
      </c>
      <c r="H2180" s="22">
        <f t="shared" si="168"/>
        <v>2.8607077567429452E-2</v>
      </c>
      <c r="I2180" s="22">
        <f t="shared" si="169"/>
        <v>1.1972160834753225</v>
      </c>
      <c r="J2180" s="25">
        <v>0.23425501287949299</v>
      </c>
      <c r="K2180" s="22" t="s">
        <v>6529</v>
      </c>
      <c r="L2180" s="22">
        <v>142862.83716726</v>
      </c>
      <c r="M2180" s="22">
        <v>105120.89915088299</v>
      </c>
      <c r="N2180" s="22">
        <v>109023.532565877</v>
      </c>
      <c r="O2180" s="22">
        <v>145906.68852821001</v>
      </c>
      <c r="P2180" s="22">
        <v>167252.11795953501</v>
      </c>
      <c r="Q2180" s="22">
        <v>66722.089618066297</v>
      </c>
      <c r="R2180" s="22">
        <v>89759.255313910806</v>
      </c>
      <c r="S2180" s="22">
        <v>51781.296446107197</v>
      </c>
      <c r="T2180" s="22">
        <v>86744.188548335602</v>
      </c>
      <c r="U2180" s="22">
        <v>71062.016086230695</v>
      </c>
      <c r="V2180" s="22">
        <v>141196.542787418</v>
      </c>
      <c r="W2180" s="22">
        <v>122257.350519302</v>
      </c>
      <c r="X2180" s="22">
        <v>71876.505540981001</v>
      </c>
      <c r="Y2180" s="22">
        <v>101156.399181246</v>
      </c>
      <c r="Z2180" s="22">
        <v>123283.559738368</v>
      </c>
      <c r="AA2180" s="22">
        <v>94178.995251286193</v>
      </c>
      <c r="AB2180" s="22">
        <v>40142.682292388097</v>
      </c>
      <c r="AC2180" s="22">
        <v>79285.757779532098</v>
      </c>
      <c r="AD2180" s="22">
        <v>64167.748170250401</v>
      </c>
      <c r="AE2180" s="22">
        <v>81593.115861980201</v>
      </c>
    </row>
    <row r="2181" spans="1:31" x14ac:dyDescent="0.35">
      <c r="A2181" s="22" t="s">
        <v>6530</v>
      </c>
      <c r="B2181" s="22">
        <v>4</v>
      </c>
      <c r="C2181" s="22">
        <v>180.74</v>
      </c>
      <c r="D2181" s="24" t="s">
        <v>6531</v>
      </c>
      <c r="E2181" s="22">
        <f t="shared" si="166"/>
        <v>0.76313285960438293</v>
      </c>
      <c r="F2181" s="22">
        <f t="shared" si="170"/>
        <v>2.8736042648653721E-2</v>
      </c>
      <c r="G2181" s="22">
        <f t="shared" si="167"/>
        <v>1.3117957911662947</v>
      </c>
      <c r="H2181" s="22">
        <f t="shared" si="168"/>
        <v>5.3418028006827122E-2</v>
      </c>
      <c r="I2181" s="22">
        <f t="shared" si="169"/>
        <v>1.2169633562712023</v>
      </c>
      <c r="J2181" s="25">
        <v>0.11232255736576401</v>
      </c>
      <c r="K2181" s="22" t="s">
        <v>6532</v>
      </c>
      <c r="L2181" s="22">
        <v>2013219.34943148</v>
      </c>
      <c r="M2181" s="22">
        <v>2607462.2177507002</v>
      </c>
      <c r="N2181" s="22">
        <v>2034122.5284973599</v>
      </c>
      <c r="O2181" s="22">
        <v>2340405.6834663399</v>
      </c>
      <c r="P2181" s="22">
        <v>1736852.80558897</v>
      </c>
      <c r="Q2181" s="22">
        <v>1545210.9049577001</v>
      </c>
      <c r="R2181" s="22">
        <v>1454503.0239576099</v>
      </c>
      <c r="S2181" s="22">
        <v>2107415.3255702001</v>
      </c>
      <c r="T2181" s="22">
        <v>1551743.8401677399</v>
      </c>
      <c r="U2181" s="22">
        <v>1531116.5150886599</v>
      </c>
      <c r="V2181" s="22">
        <v>1487481.0685675601</v>
      </c>
      <c r="W2181" s="22">
        <v>2027863.03424048</v>
      </c>
      <c r="X2181" s="22">
        <v>1561847.4549211799</v>
      </c>
      <c r="Y2181" s="22">
        <v>1460786.5784390401</v>
      </c>
      <c r="Z2181" s="22">
        <v>2280744.73616052</v>
      </c>
      <c r="AA2181" s="22">
        <v>2020383.3788451401</v>
      </c>
      <c r="AB2181" s="22">
        <v>2986990.6171870902</v>
      </c>
      <c r="AC2181" s="22">
        <v>2221372.1536305002</v>
      </c>
      <c r="AD2181" s="22">
        <v>2019491.96976353</v>
      </c>
      <c r="AE2181" s="22">
        <v>2320125.4279565699</v>
      </c>
    </row>
  </sheetData>
  <autoFilter ref="A5:AE2181" xr:uid="{575E1EE3-4514-467F-B5CC-91D08101C648}">
    <sortState ref="A6:AE2181">
      <sortCondition ref="D5:D2181"/>
    </sortState>
  </autoFilter>
  <mergeCells count="7">
    <mergeCell ref="AA4:AE4"/>
    <mergeCell ref="L4:P4"/>
    <mergeCell ref="Q4:U4"/>
    <mergeCell ref="V4:Z4"/>
    <mergeCell ref="E4:F4"/>
    <mergeCell ref="G4:H4"/>
    <mergeCell ref="I4:J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78F3D-5460-4C6B-8907-7C6D51CD0E1D}">
  <dimension ref="A1:F111"/>
  <sheetViews>
    <sheetView workbookViewId="0">
      <selection activeCell="I8" sqref="I8"/>
    </sheetView>
  </sheetViews>
  <sheetFormatPr baseColWidth="10" defaultRowHeight="14.5" x14ac:dyDescent="0.35"/>
  <cols>
    <col min="2" max="2" width="9.26953125" customWidth="1"/>
    <col min="3" max="3" width="6.08984375" customWidth="1"/>
    <col min="5" max="5" width="22.81640625" style="21" customWidth="1"/>
  </cols>
  <sheetData>
    <row r="1" spans="1:6" x14ac:dyDescent="0.35">
      <c r="A1" s="2" t="s">
        <v>6596</v>
      </c>
    </row>
    <row r="3" spans="1:6" x14ac:dyDescent="0.35">
      <c r="A3" s="9" t="s">
        <v>1</v>
      </c>
      <c r="B3" s="8" t="s">
        <v>4</v>
      </c>
      <c r="C3" s="8" t="s">
        <v>6535</v>
      </c>
      <c r="D3" s="8" t="s">
        <v>6536</v>
      </c>
      <c r="E3" s="8" t="s">
        <v>5</v>
      </c>
    </row>
    <row r="4" spans="1:6" x14ac:dyDescent="0.35">
      <c r="A4" s="3" t="s">
        <v>6</v>
      </c>
      <c r="B4" s="5" t="s">
        <v>7</v>
      </c>
      <c r="C4" s="6">
        <v>1.3708666696443044</v>
      </c>
      <c r="D4" s="16">
        <v>4.3199127718494698E-2</v>
      </c>
      <c r="E4" s="22" t="s">
        <v>6665</v>
      </c>
      <c r="F4" t="s">
        <v>6708</v>
      </c>
    </row>
    <row r="5" spans="1:6" x14ac:dyDescent="0.35">
      <c r="A5" s="3" t="s">
        <v>102</v>
      </c>
      <c r="B5" s="5" t="s">
        <v>103</v>
      </c>
      <c r="C5" s="6">
        <v>1.7804186223758347</v>
      </c>
      <c r="D5" s="16">
        <v>3.2713968152220298E-4</v>
      </c>
      <c r="E5" s="22" t="s">
        <v>6696</v>
      </c>
      <c r="F5" t="s">
        <v>6708</v>
      </c>
    </row>
    <row r="6" spans="1:6" x14ac:dyDescent="0.35">
      <c r="A6" s="3" t="s">
        <v>132</v>
      </c>
      <c r="B6" s="5" t="s">
        <v>133</v>
      </c>
      <c r="C6" s="6">
        <v>0.46770069723501728</v>
      </c>
      <c r="D6" s="16">
        <v>3.4585526065500299E-5</v>
      </c>
      <c r="E6" s="22" t="s">
        <v>6602</v>
      </c>
      <c r="F6" t="s">
        <v>6708</v>
      </c>
    </row>
    <row r="7" spans="1:6" x14ac:dyDescent="0.35">
      <c r="A7" s="3" t="s">
        <v>162</v>
      </c>
      <c r="B7" s="5" t="s">
        <v>163</v>
      </c>
      <c r="C7" s="6">
        <v>1.4360539209047389</v>
      </c>
      <c r="D7" s="16">
        <v>2.6384018476362799E-2</v>
      </c>
      <c r="E7" s="22" t="s">
        <v>6678</v>
      </c>
      <c r="F7" t="s">
        <v>6708</v>
      </c>
    </row>
    <row r="8" spans="1:6" x14ac:dyDescent="0.35">
      <c r="A8" s="3" t="s">
        <v>165</v>
      </c>
      <c r="B8" s="5" t="s">
        <v>166</v>
      </c>
      <c r="C8" s="6">
        <v>1.3588180278941213</v>
      </c>
      <c r="D8" s="16">
        <v>3.0998289945800998E-2</v>
      </c>
      <c r="E8" s="22" t="s">
        <v>6662</v>
      </c>
      <c r="F8" t="s">
        <v>6708</v>
      </c>
    </row>
    <row r="9" spans="1:6" x14ac:dyDescent="0.35">
      <c r="A9" s="3" t="s">
        <v>267</v>
      </c>
      <c r="B9" s="5" t="s">
        <v>268</v>
      </c>
      <c r="C9" s="6">
        <v>0.52807516719338354</v>
      </c>
      <c r="D9" s="16">
        <v>1.42474889806643E-3</v>
      </c>
      <c r="E9" s="22" t="s">
        <v>6607</v>
      </c>
      <c r="F9" t="s">
        <v>6708</v>
      </c>
    </row>
    <row r="10" spans="1:6" x14ac:dyDescent="0.35">
      <c r="A10" s="3" t="s">
        <v>270</v>
      </c>
      <c r="B10" s="5" t="s">
        <v>271</v>
      </c>
      <c r="C10" s="6">
        <v>2.1987474833292828</v>
      </c>
      <c r="D10" s="16">
        <v>2.7619230298053202E-2</v>
      </c>
      <c r="E10" s="22" t="s">
        <v>6704</v>
      </c>
      <c r="F10" t="s">
        <v>6708</v>
      </c>
    </row>
    <row r="11" spans="1:6" x14ac:dyDescent="0.35">
      <c r="A11" s="3" t="s">
        <v>306</v>
      </c>
      <c r="B11" s="5" t="s">
        <v>307</v>
      </c>
      <c r="C11" s="6">
        <v>1.3305044722732751</v>
      </c>
      <c r="D11" s="16">
        <v>3.7499487784149098E-2</v>
      </c>
      <c r="E11" s="22" t="s">
        <v>6657</v>
      </c>
      <c r="F11" t="s">
        <v>6708</v>
      </c>
    </row>
    <row r="12" spans="1:6" x14ac:dyDescent="0.35">
      <c r="A12" s="3" t="s">
        <v>447</v>
      </c>
      <c r="B12" s="5" t="s">
        <v>448</v>
      </c>
      <c r="C12" s="6">
        <v>1.7505927106372901</v>
      </c>
      <c r="D12" s="16">
        <v>8.34503343377202E-4</v>
      </c>
      <c r="E12" s="22" t="s">
        <v>6695</v>
      </c>
      <c r="F12" t="s">
        <v>6708</v>
      </c>
    </row>
    <row r="13" spans="1:6" x14ac:dyDescent="0.35">
      <c r="A13" s="3" t="s">
        <v>465</v>
      </c>
      <c r="B13" s="5" t="s">
        <v>466</v>
      </c>
      <c r="C13" s="6">
        <v>0.71142450482486175</v>
      </c>
      <c r="D13" s="16">
        <v>3.02068562539001E-2</v>
      </c>
      <c r="E13" s="22" t="s">
        <v>6623</v>
      </c>
      <c r="F13" t="s">
        <v>6708</v>
      </c>
    </row>
    <row r="14" spans="1:6" x14ac:dyDescent="0.35">
      <c r="A14" s="3" t="s">
        <v>474</v>
      </c>
      <c r="B14" s="5" t="s">
        <v>475</v>
      </c>
      <c r="C14" s="6">
        <v>1.4008137851496094</v>
      </c>
      <c r="D14" s="16">
        <v>7.3488322256921503E-3</v>
      </c>
      <c r="E14" s="22" t="s">
        <v>6671</v>
      </c>
      <c r="F14" t="s">
        <v>6708</v>
      </c>
    </row>
    <row r="15" spans="1:6" x14ac:dyDescent="0.35">
      <c r="A15" s="3" t="s">
        <v>495</v>
      </c>
      <c r="B15" s="5" t="s">
        <v>496</v>
      </c>
      <c r="C15" s="6">
        <v>1.4905565301950983</v>
      </c>
      <c r="D15" s="16">
        <v>3.78041265897077E-2</v>
      </c>
      <c r="E15" s="22" t="s">
        <v>6682</v>
      </c>
      <c r="F15" t="s">
        <v>6708</v>
      </c>
    </row>
    <row r="16" spans="1:6" x14ac:dyDescent="0.35">
      <c r="A16" s="3" t="s">
        <v>633</v>
      </c>
      <c r="B16" s="5" t="s">
        <v>634</v>
      </c>
      <c r="C16" s="6">
        <v>0.75939087076477785</v>
      </c>
      <c r="D16" s="16">
        <v>4.5725067086045797E-2</v>
      </c>
      <c r="E16" s="22" t="s">
        <v>6628</v>
      </c>
      <c r="F16" t="s">
        <v>6708</v>
      </c>
    </row>
    <row r="17" spans="1:6" x14ac:dyDescent="0.35">
      <c r="A17" s="3" t="s">
        <v>645</v>
      </c>
      <c r="B17" s="5" t="s">
        <v>646</v>
      </c>
      <c r="C17" s="6">
        <v>1.6429778626893294</v>
      </c>
      <c r="D17" s="16">
        <v>4.67039760166163E-2</v>
      </c>
      <c r="E17" s="22" t="s">
        <v>6690</v>
      </c>
      <c r="F17" t="s">
        <v>6708</v>
      </c>
    </row>
    <row r="18" spans="1:6" x14ac:dyDescent="0.35">
      <c r="A18" s="3" t="s">
        <v>711</v>
      </c>
      <c r="B18" s="5" t="s">
        <v>712</v>
      </c>
      <c r="C18" s="6">
        <v>1.7177800392719342</v>
      </c>
      <c r="D18" s="16">
        <v>4.0108204091816098E-2</v>
      </c>
      <c r="E18" s="22" t="s">
        <v>6694</v>
      </c>
      <c r="F18" t="s">
        <v>6708</v>
      </c>
    </row>
    <row r="19" spans="1:6" x14ac:dyDescent="0.35">
      <c r="A19" s="3" t="s">
        <v>735</v>
      </c>
      <c r="B19" s="5" t="s">
        <v>736</v>
      </c>
      <c r="C19" s="6">
        <v>1.4785517663156285</v>
      </c>
      <c r="D19" s="16">
        <v>3.3952725845017798E-3</v>
      </c>
      <c r="E19" s="22" t="s">
        <v>6681</v>
      </c>
      <c r="F19" t="s">
        <v>6708</v>
      </c>
    </row>
    <row r="20" spans="1:6" x14ac:dyDescent="0.35">
      <c r="A20" s="3" t="s">
        <v>780</v>
      </c>
      <c r="B20" s="5" t="s">
        <v>781</v>
      </c>
      <c r="C20" s="6">
        <v>2.3251533843763204</v>
      </c>
      <c r="D20" s="16">
        <v>2.2559879203335399E-3</v>
      </c>
      <c r="E20" s="22" t="s">
        <v>6706</v>
      </c>
      <c r="F20" t="s">
        <v>6708</v>
      </c>
    </row>
    <row r="21" spans="1:6" x14ac:dyDescent="0.35">
      <c r="A21" s="3" t="s">
        <v>801</v>
      </c>
      <c r="B21" s="5" t="s">
        <v>802</v>
      </c>
      <c r="C21" s="6">
        <v>1.2970065566392086</v>
      </c>
      <c r="D21" s="16">
        <v>4.9585621637729803E-2</v>
      </c>
      <c r="E21" s="22" t="s">
        <v>6630</v>
      </c>
      <c r="F21" t="s">
        <v>6708</v>
      </c>
    </row>
    <row r="22" spans="1:6" x14ac:dyDescent="0.35">
      <c r="A22" s="3" t="s">
        <v>822</v>
      </c>
      <c r="B22" s="5" t="s">
        <v>823</v>
      </c>
      <c r="C22" s="6">
        <v>0.6327518317449603</v>
      </c>
      <c r="D22" s="16">
        <v>8.8511376240174508E-3</v>
      </c>
      <c r="E22" s="22" t="s">
        <v>6616</v>
      </c>
      <c r="F22" t="s">
        <v>6708</v>
      </c>
    </row>
    <row r="23" spans="1:6" x14ac:dyDescent="0.35">
      <c r="A23" s="3" t="s">
        <v>948</v>
      </c>
      <c r="B23" s="5" t="s">
        <v>949</v>
      </c>
      <c r="C23" s="6">
        <v>0.73326747548033733</v>
      </c>
      <c r="D23" s="16">
        <v>7.8240701369330905E-3</v>
      </c>
      <c r="E23" s="22" t="s">
        <v>6624</v>
      </c>
      <c r="F23" t="s">
        <v>6708</v>
      </c>
    </row>
    <row r="24" spans="1:6" x14ac:dyDescent="0.35">
      <c r="A24" s="3" t="s">
        <v>954</v>
      </c>
      <c r="B24" s="5" t="s">
        <v>955</v>
      </c>
      <c r="C24" s="6">
        <v>1.2970065566392099</v>
      </c>
      <c r="D24" s="16">
        <v>4.5771885036582899E-4</v>
      </c>
      <c r="E24" s="22" t="s">
        <v>6638</v>
      </c>
      <c r="F24" t="s">
        <v>6708</v>
      </c>
    </row>
    <row r="25" spans="1:6" x14ac:dyDescent="0.35">
      <c r="A25" s="3" t="s">
        <v>963</v>
      </c>
      <c r="B25" s="5" t="s">
        <v>964</v>
      </c>
      <c r="C25" s="6">
        <v>0.52433665981231781</v>
      </c>
      <c r="D25" s="16">
        <v>2.5179730363512598E-3</v>
      </c>
      <c r="E25" s="22" t="s">
        <v>6606</v>
      </c>
      <c r="F25" t="s">
        <v>6708</v>
      </c>
    </row>
    <row r="26" spans="1:6" x14ac:dyDescent="0.35">
      <c r="A26" s="3" t="s">
        <v>999</v>
      </c>
      <c r="B26" s="5" t="s">
        <v>1000</v>
      </c>
      <c r="C26" s="6">
        <v>1.791541658832422</v>
      </c>
      <c r="D26" s="16">
        <v>2.37927129734305E-3</v>
      </c>
      <c r="E26" s="22" t="s">
        <v>6697</v>
      </c>
      <c r="F26" t="s">
        <v>6708</v>
      </c>
    </row>
    <row r="27" spans="1:6" x14ac:dyDescent="0.35">
      <c r="A27" s="3" t="s">
        <v>1005</v>
      </c>
      <c r="B27" s="5" t="s">
        <v>1006</v>
      </c>
      <c r="C27" s="6">
        <v>1.347213903259181</v>
      </c>
      <c r="D27" s="16">
        <v>3.3766489464709302E-3</v>
      </c>
      <c r="E27" s="22" t="s">
        <v>6660</v>
      </c>
      <c r="F27" t="s">
        <v>6708</v>
      </c>
    </row>
    <row r="28" spans="1:6" x14ac:dyDescent="0.35">
      <c r="A28" s="3" t="s">
        <v>1008</v>
      </c>
      <c r="B28" s="5" t="s">
        <v>1009</v>
      </c>
      <c r="C28" s="6">
        <v>1.6287672483839934</v>
      </c>
      <c r="D28" s="16">
        <v>4.42738076290616E-3</v>
      </c>
      <c r="E28" s="22" t="s">
        <v>6689</v>
      </c>
      <c r="F28" t="s">
        <v>6708</v>
      </c>
    </row>
    <row r="29" spans="1:6" x14ac:dyDescent="0.35">
      <c r="A29" s="3" t="s">
        <v>1050</v>
      </c>
      <c r="B29" s="5" t="s">
        <v>1051</v>
      </c>
      <c r="C29" s="6">
        <v>0.5970757212092378</v>
      </c>
      <c r="D29" s="16">
        <v>2.8935126309599301E-3</v>
      </c>
      <c r="E29" s="22" t="s">
        <v>6610</v>
      </c>
      <c r="F29" t="s">
        <v>6708</v>
      </c>
    </row>
    <row r="30" spans="1:6" x14ac:dyDescent="0.35">
      <c r="A30" s="3" t="s">
        <v>1104</v>
      </c>
      <c r="B30" s="5" t="s">
        <v>1105</v>
      </c>
      <c r="C30" s="6">
        <v>1.3046099271735774</v>
      </c>
      <c r="D30" s="16">
        <v>2.1715074545870201E-2</v>
      </c>
      <c r="E30" s="22" t="s">
        <v>6643</v>
      </c>
      <c r="F30" t="s">
        <v>6708</v>
      </c>
    </row>
    <row r="31" spans="1:6" x14ac:dyDescent="0.35">
      <c r="A31" s="3" t="s">
        <v>1143</v>
      </c>
      <c r="B31" s="5" t="s">
        <v>1144</v>
      </c>
      <c r="C31" s="6">
        <v>0.73970213019832021</v>
      </c>
      <c r="D31" s="16">
        <v>2.8694720734069801E-2</v>
      </c>
      <c r="E31" s="22" t="s">
        <v>6625</v>
      </c>
      <c r="F31" t="s">
        <v>6708</v>
      </c>
    </row>
    <row r="32" spans="1:6" x14ac:dyDescent="0.35">
      <c r="A32" s="3" t="s">
        <v>1257</v>
      </c>
      <c r="B32" s="5" t="s">
        <v>1258</v>
      </c>
      <c r="C32" s="6">
        <v>1.2970065566392086</v>
      </c>
      <c r="D32" s="16">
        <v>3.91605557798468E-3</v>
      </c>
      <c r="E32" s="22" t="s">
        <v>6631</v>
      </c>
      <c r="F32" t="s">
        <v>6708</v>
      </c>
    </row>
    <row r="33" spans="1:6" x14ac:dyDescent="0.35">
      <c r="A33" s="3" t="s">
        <v>1284</v>
      </c>
      <c r="B33" s="5" t="s">
        <v>1285</v>
      </c>
      <c r="C33" s="6">
        <v>0.68524508585749211</v>
      </c>
      <c r="D33" s="16">
        <v>6.6044092436910997E-3</v>
      </c>
      <c r="E33" s="22" t="s">
        <v>6620</v>
      </c>
      <c r="F33" t="s">
        <v>6708</v>
      </c>
    </row>
    <row r="34" spans="1:6" x14ac:dyDescent="0.35">
      <c r="A34" s="3" t="s">
        <v>1428</v>
      </c>
      <c r="B34" s="5" t="s">
        <v>1429</v>
      </c>
      <c r="C34" s="6">
        <v>1.6168455833268407</v>
      </c>
      <c r="D34" s="16">
        <v>2.3805971858788601E-2</v>
      </c>
      <c r="E34" s="22" t="s">
        <v>6688</v>
      </c>
      <c r="F34" t="s">
        <v>6708</v>
      </c>
    </row>
    <row r="35" spans="1:6" x14ac:dyDescent="0.35">
      <c r="A35" s="3" t="s">
        <v>1563</v>
      </c>
      <c r="B35" s="5" t="s">
        <v>1564</v>
      </c>
      <c r="C35" s="6">
        <v>0.64097354966193143</v>
      </c>
      <c r="D35" s="16">
        <v>8.9749652747732594E-3</v>
      </c>
      <c r="E35" s="22" t="s">
        <v>6617</v>
      </c>
      <c r="F35" t="s">
        <v>6708</v>
      </c>
    </row>
    <row r="36" spans="1:6" x14ac:dyDescent="0.35">
      <c r="A36" s="3" t="s">
        <v>1746</v>
      </c>
      <c r="B36" s="5" t="s">
        <v>1747</v>
      </c>
      <c r="C36" s="6">
        <v>1.2970065566392099</v>
      </c>
      <c r="D36" s="16">
        <v>3.76211702772721E-3</v>
      </c>
      <c r="E36" s="22" t="s">
        <v>6639</v>
      </c>
      <c r="F36" t="s">
        <v>6708</v>
      </c>
    </row>
    <row r="37" spans="1:6" x14ac:dyDescent="0.35">
      <c r="A37" s="3" t="s">
        <v>1764</v>
      </c>
      <c r="B37" s="5" t="s">
        <v>1765</v>
      </c>
      <c r="C37" s="6">
        <v>1.3796339876073322</v>
      </c>
      <c r="D37" s="16">
        <v>3.3709868658683098E-2</v>
      </c>
      <c r="E37" s="22" t="s">
        <v>6668</v>
      </c>
      <c r="F37" t="s">
        <v>6708</v>
      </c>
    </row>
    <row r="38" spans="1:6" x14ac:dyDescent="0.35">
      <c r="A38" s="3" t="s">
        <v>1794</v>
      </c>
      <c r="B38" s="5" t="s">
        <v>1795</v>
      </c>
      <c r="C38" s="6">
        <v>0.48906942317974811</v>
      </c>
      <c r="D38" s="16">
        <v>2.2723207400210301E-4</v>
      </c>
      <c r="E38" s="22" t="s">
        <v>6603</v>
      </c>
      <c r="F38" t="s">
        <v>6708</v>
      </c>
    </row>
    <row r="39" spans="1:6" x14ac:dyDescent="0.35">
      <c r="A39" s="3" t="s">
        <v>1809</v>
      </c>
      <c r="B39" s="5" t="s">
        <v>1810</v>
      </c>
      <c r="C39" s="6">
        <v>0.51671808040184641</v>
      </c>
      <c r="D39" s="16">
        <v>4.4730432354500501E-4</v>
      </c>
      <c r="E39" s="22" t="s">
        <v>6604</v>
      </c>
      <c r="F39" t="s">
        <v>6708</v>
      </c>
    </row>
    <row r="40" spans="1:6" x14ac:dyDescent="0.35">
      <c r="A40" s="3" t="s">
        <v>1818</v>
      </c>
      <c r="B40" s="5" t="s">
        <v>1819</v>
      </c>
      <c r="C40" s="6">
        <v>1.3513718415399238</v>
      </c>
      <c r="D40" s="16">
        <v>7.6757416618267096E-3</v>
      </c>
      <c r="E40" s="22" t="s">
        <v>6661</v>
      </c>
      <c r="F40" t="s">
        <v>6708</v>
      </c>
    </row>
    <row r="41" spans="1:6" x14ac:dyDescent="0.35">
      <c r="A41" s="3" t="s">
        <v>1980</v>
      </c>
      <c r="B41" s="5" t="s">
        <v>1981</v>
      </c>
      <c r="C41" s="6">
        <v>0.60012693146467411</v>
      </c>
      <c r="D41" s="16">
        <v>3.0634344031423399E-2</v>
      </c>
      <c r="E41" s="22" t="s">
        <v>6611</v>
      </c>
      <c r="F41" t="s">
        <v>6708</v>
      </c>
    </row>
    <row r="42" spans="1:6" x14ac:dyDescent="0.35">
      <c r="A42" s="3" t="s">
        <v>2058</v>
      </c>
      <c r="B42" s="5" t="s">
        <v>2059</v>
      </c>
      <c r="C42" s="6">
        <v>1.3671814488768961</v>
      </c>
      <c r="D42" s="16">
        <v>2.2640215276876702E-3</v>
      </c>
      <c r="E42" s="22" t="s">
        <v>6663</v>
      </c>
      <c r="F42" t="s">
        <v>6708</v>
      </c>
    </row>
    <row r="43" spans="1:6" x14ac:dyDescent="0.35">
      <c r="A43" s="3" t="s">
        <v>2100</v>
      </c>
      <c r="B43" s="5" t="s">
        <v>2101</v>
      </c>
      <c r="C43" s="6">
        <v>1.2970065566392086</v>
      </c>
      <c r="D43" s="16">
        <v>1.25614537945205E-2</v>
      </c>
      <c r="E43" s="22" t="s">
        <v>6632</v>
      </c>
      <c r="F43" t="s">
        <v>6708</v>
      </c>
    </row>
    <row r="44" spans="1:6" x14ac:dyDescent="0.35">
      <c r="A44" s="3" t="s">
        <v>2127</v>
      </c>
      <c r="B44" s="5" t="s">
        <v>2128</v>
      </c>
      <c r="C44" s="6">
        <v>1.2970065566392086</v>
      </c>
      <c r="D44" s="16">
        <v>6.13188727193125E-3</v>
      </c>
      <c r="E44" s="22" t="s">
        <v>6633</v>
      </c>
      <c r="F44" t="s">
        <v>6708</v>
      </c>
    </row>
    <row r="45" spans="1:6" x14ac:dyDescent="0.35">
      <c r="A45" s="3" t="s">
        <v>2241</v>
      </c>
      <c r="B45" s="5" t="s">
        <v>2242</v>
      </c>
      <c r="C45" s="6">
        <v>1.3705691987505835</v>
      </c>
      <c r="D45" s="16">
        <v>2.6568531688577601E-2</v>
      </c>
      <c r="E45" s="22" t="s">
        <v>6664</v>
      </c>
      <c r="F45" t="s">
        <v>6708</v>
      </c>
    </row>
    <row r="46" spans="1:6" x14ac:dyDescent="0.35">
      <c r="A46" s="3" t="s">
        <v>2289</v>
      </c>
      <c r="B46" s="5" t="s">
        <v>2290</v>
      </c>
      <c r="C46" s="6">
        <v>0.66020533411896776</v>
      </c>
      <c r="D46" s="16">
        <v>4.9585621637729803E-2</v>
      </c>
      <c r="E46" s="22" t="s">
        <v>6619</v>
      </c>
      <c r="F46" t="s">
        <v>6708</v>
      </c>
    </row>
    <row r="47" spans="1:6" x14ac:dyDescent="0.35">
      <c r="A47" s="3" t="s">
        <v>2292</v>
      </c>
      <c r="B47" s="5" t="s">
        <v>2293</v>
      </c>
      <c r="C47" s="6">
        <v>1.2970065566392086</v>
      </c>
      <c r="D47" s="16">
        <v>2.1453972329372399E-2</v>
      </c>
      <c r="E47" s="22" t="s">
        <v>6634</v>
      </c>
      <c r="F47" t="s">
        <v>6708</v>
      </c>
    </row>
    <row r="48" spans="1:6" x14ac:dyDescent="0.35">
      <c r="A48" s="3" t="s">
        <v>2457</v>
      </c>
      <c r="B48" s="5" t="s">
        <v>2458</v>
      </c>
      <c r="C48" s="6">
        <v>1.3076128283689614</v>
      </c>
      <c r="D48" s="16">
        <v>3.1383058521927E-2</v>
      </c>
      <c r="E48" s="22" t="s">
        <v>6645</v>
      </c>
      <c r="F48" t="s">
        <v>6708</v>
      </c>
    </row>
    <row r="49" spans="1:6" x14ac:dyDescent="0.35">
      <c r="A49" s="3" t="s">
        <v>2487</v>
      </c>
      <c r="B49" s="5" t="s">
        <v>2488</v>
      </c>
      <c r="C49" s="6">
        <v>1.3734827786332988</v>
      </c>
      <c r="D49" s="16">
        <v>1.08919435897896E-2</v>
      </c>
      <c r="E49" s="22" t="s">
        <v>6666</v>
      </c>
      <c r="F49" t="s">
        <v>6708</v>
      </c>
    </row>
    <row r="50" spans="1:6" x14ac:dyDescent="0.35">
      <c r="A50" s="3" t="s">
        <v>2571</v>
      </c>
      <c r="B50" s="5" t="s">
        <v>2572</v>
      </c>
      <c r="C50" s="6">
        <v>1.3245599157882291</v>
      </c>
      <c r="D50" s="16">
        <v>2.7194648621186E-3</v>
      </c>
      <c r="E50" s="22" t="s">
        <v>6653</v>
      </c>
      <c r="F50" t="s">
        <v>6708</v>
      </c>
    </row>
    <row r="51" spans="1:6" x14ac:dyDescent="0.35">
      <c r="A51" s="3" t="s">
        <v>2700</v>
      </c>
      <c r="B51" s="5" t="s">
        <v>2701</v>
      </c>
      <c r="C51" s="6">
        <v>1.3268636223626673</v>
      </c>
      <c r="D51" s="16">
        <v>4.6402240929688202E-3</v>
      </c>
      <c r="E51" s="22" t="s">
        <v>6656</v>
      </c>
      <c r="F51" t="s">
        <v>6708</v>
      </c>
    </row>
    <row r="52" spans="1:6" x14ac:dyDescent="0.35">
      <c r="A52" s="3" t="s">
        <v>2706</v>
      </c>
      <c r="B52" s="5" t="s">
        <v>2707</v>
      </c>
      <c r="C52" s="6">
        <v>0.38628261208833381</v>
      </c>
      <c r="D52" s="16">
        <v>1.6166125584096101E-2</v>
      </c>
      <c r="E52" s="22" t="s">
        <v>6600</v>
      </c>
      <c r="F52" t="s">
        <v>6708</v>
      </c>
    </row>
    <row r="53" spans="1:6" x14ac:dyDescent="0.35">
      <c r="A53" s="3" t="s">
        <v>2742</v>
      </c>
      <c r="B53" s="5" t="s">
        <v>2743</v>
      </c>
      <c r="C53" s="6">
        <v>0.63187593191777447</v>
      </c>
      <c r="D53" s="16">
        <v>3.2365215974182897E-2</v>
      </c>
      <c r="E53" s="22" t="s">
        <v>6615</v>
      </c>
      <c r="F53" t="s">
        <v>6708</v>
      </c>
    </row>
    <row r="54" spans="1:6" x14ac:dyDescent="0.35">
      <c r="A54" s="3" t="s">
        <v>2760</v>
      </c>
      <c r="B54" s="5" t="s">
        <v>2761</v>
      </c>
      <c r="C54" s="6">
        <v>1.3221660833243525</v>
      </c>
      <c r="D54" s="16">
        <v>1.1652528599224101E-3</v>
      </c>
      <c r="E54" s="22" t="s">
        <v>6652</v>
      </c>
      <c r="F54" t="s">
        <v>6708</v>
      </c>
    </row>
    <row r="55" spans="1:6" x14ac:dyDescent="0.35">
      <c r="A55" s="3" t="s">
        <v>2781</v>
      </c>
      <c r="B55" s="5" t="s">
        <v>2782</v>
      </c>
      <c r="C55" s="6">
        <v>0.74693907723358965</v>
      </c>
      <c r="D55" s="16">
        <v>6.9166334687108498E-3</v>
      </c>
      <c r="E55" s="22" t="s">
        <v>6626</v>
      </c>
      <c r="F55" t="s">
        <v>6708</v>
      </c>
    </row>
    <row r="56" spans="1:6" x14ac:dyDescent="0.35">
      <c r="A56" s="3" t="s">
        <v>2823</v>
      </c>
      <c r="B56" s="5" t="s">
        <v>2824</v>
      </c>
      <c r="C56" s="6">
        <v>2.1687175034157615</v>
      </c>
      <c r="D56" s="16">
        <v>4.8609324342406501E-2</v>
      </c>
      <c r="E56" s="22" t="s">
        <v>6703</v>
      </c>
      <c r="F56" t="s">
        <v>6708</v>
      </c>
    </row>
    <row r="57" spans="1:6" x14ac:dyDescent="0.35">
      <c r="A57" s="3" t="s">
        <v>2922</v>
      </c>
      <c r="B57" s="5" t="s">
        <v>2923</v>
      </c>
      <c r="C57" s="6">
        <v>1.927704742363501</v>
      </c>
      <c r="D57" s="16">
        <v>4.0631701426053102E-2</v>
      </c>
      <c r="E57" s="22" t="s">
        <v>6699</v>
      </c>
      <c r="F57" t="s">
        <v>6708</v>
      </c>
    </row>
    <row r="58" spans="1:6" x14ac:dyDescent="0.35">
      <c r="A58" s="3" t="s">
        <v>2964</v>
      </c>
      <c r="B58" s="5" t="s">
        <v>2965</v>
      </c>
      <c r="C58" s="6">
        <v>3.501028819943234</v>
      </c>
      <c r="D58" s="16">
        <v>2.0467945791379401E-2</v>
      </c>
      <c r="E58" s="22" t="s">
        <v>6707</v>
      </c>
      <c r="F58" t="s">
        <v>6708</v>
      </c>
    </row>
    <row r="59" spans="1:6" x14ac:dyDescent="0.35">
      <c r="A59" s="3" t="s">
        <v>3039</v>
      </c>
      <c r="B59" s="5" t="s">
        <v>3040</v>
      </c>
      <c r="C59" s="6">
        <v>1.3925816245256573</v>
      </c>
      <c r="D59" s="16">
        <v>2.28675784579364E-2</v>
      </c>
      <c r="E59" s="22" t="s">
        <v>6670</v>
      </c>
      <c r="F59" t="s">
        <v>6708</v>
      </c>
    </row>
    <row r="60" spans="1:6" x14ac:dyDescent="0.35">
      <c r="A60" s="3" t="s">
        <v>3129</v>
      </c>
      <c r="B60" s="5" t="s">
        <v>3130</v>
      </c>
      <c r="C60" s="6">
        <v>1.3910791648060377</v>
      </c>
      <c r="D60" s="16">
        <v>8.2964589056100304E-4</v>
      </c>
      <c r="E60" s="22" t="s">
        <v>6669</v>
      </c>
      <c r="F60" t="s">
        <v>6708</v>
      </c>
    </row>
    <row r="61" spans="1:6" x14ac:dyDescent="0.35">
      <c r="A61" s="3" t="s">
        <v>3282</v>
      </c>
      <c r="B61" s="5" t="s">
        <v>3283</v>
      </c>
      <c r="C61" s="6">
        <v>1.3070909119504861</v>
      </c>
      <c r="D61" s="16">
        <v>1.15065898867086E-2</v>
      </c>
      <c r="E61" s="22" t="s">
        <v>6644</v>
      </c>
      <c r="F61" t="s">
        <v>6708</v>
      </c>
    </row>
    <row r="62" spans="1:6" x14ac:dyDescent="0.35">
      <c r="A62" s="3" t="s">
        <v>3294</v>
      </c>
      <c r="B62" s="5" t="s">
        <v>3295</v>
      </c>
      <c r="C62" s="6">
        <v>1.3173944799715935</v>
      </c>
      <c r="D62" s="16">
        <v>4.1154727828676303E-2</v>
      </c>
      <c r="E62" s="22" t="s">
        <v>6648</v>
      </c>
      <c r="F62" t="s">
        <v>6708</v>
      </c>
    </row>
    <row r="63" spans="1:6" x14ac:dyDescent="0.35">
      <c r="A63" s="3" t="s">
        <v>3375</v>
      </c>
      <c r="B63" s="5" t="s">
        <v>3376</v>
      </c>
      <c r="C63" s="6">
        <v>1.4069273434881258</v>
      </c>
      <c r="D63" s="16">
        <v>3.1276112979301302E-2</v>
      </c>
      <c r="E63" s="22" t="s">
        <v>6674</v>
      </c>
      <c r="F63" t="s">
        <v>6708</v>
      </c>
    </row>
    <row r="64" spans="1:6" x14ac:dyDescent="0.35">
      <c r="A64" s="3" t="s">
        <v>3387</v>
      </c>
      <c r="B64" s="5" t="s">
        <v>3388</v>
      </c>
      <c r="C64" s="6">
        <v>0.697026988677243</v>
      </c>
      <c r="D64" s="16">
        <v>2.87913224259828E-3</v>
      </c>
      <c r="E64" s="22" t="s">
        <v>6621</v>
      </c>
      <c r="F64" t="s">
        <v>6708</v>
      </c>
    </row>
    <row r="65" spans="1:6" x14ac:dyDescent="0.35">
      <c r="A65" s="3" t="s">
        <v>3603</v>
      </c>
      <c r="B65" s="5" t="s">
        <v>3604</v>
      </c>
      <c r="C65" s="6">
        <v>1.4180277850532934</v>
      </c>
      <c r="D65" s="16">
        <v>5.1859414978752101E-3</v>
      </c>
      <c r="E65" s="22" t="s">
        <v>6676</v>
      </c>
      <c r="F65" t="s">
        <v>6708</v>
      </c>
    </row>
    <row r="66" spans="1:6" x14ac:dyDescent="0.35">
      <c r="A66" s="3" t="s">
        <v>3630</v>
      </c>
      <c r="B66" s="5" t="s">
        <v>3631</v>
      </c>
      <c r="C66" s="6">
        <v>0.58565655442386488</v>
      </c>
      <c r="D66" s="16">
        <v>1.2053691454061599E-2</v>
      </c>
      <c r="E66" s="22" t="s">
        <v>6609</v>
      </c>
      <c r="F66" t="s">
        <v>6708</v>
      </c>
    </row>
    <row r="67" spans="1:6" x14ac:dyDescent="0.35">
      <c r="A67" s="3" t="s">
        <v>3651</v>
      </c>
      <c r="B67" s="5" t="s">
        <v>3652</v>
      </c>
      <c r="C67" s="6">
        <v>0.52083660981213775</v>
      </c>
      <c r="D67" s="16">
        <v>2.1758762048798199E-2</v>
      </c>
      <c r="E67" s="22" t="s">
        <v>6605</v>
      </c>
      <c r="F67" t="s">
        <v>6708</v>
      </c>
    </row>
    <row r="68" spans="1:6" x14ac:dyDescent="0.35">
      <c r="A68" s="3" t="s">
        <v>3657</v>
      </c>
      <c r="B68" s="5" t="s">
        <v>3658</v>
      </c>
      <c r="C68" s="6">
        <v>1.4034040741535996</v>
      </c>
      <c r="D68" s="16">
        <v>4.9585621637729803E-2</v>
      </c>
      <c r="E68" s="22" t="s">
        <v>6672</v>
      </c>
      <c r="F68" t="s">
        <v>6708</v>
      </c>
    </row>
    <row r="69" spans="1:6" x14ac:dyDescent="0.35">
      <c r="A69" s="3" t="s">
        <v>3786</v>
      </c>
      <c r="B69" s="5" t="s">
        <v>3787</v>
      </c>
      <c r="C69" s="6">
        <v>0.76164890425012688</v>
      </c>
      <c r="D69" s="16">
        <v>1.13800776962516E-2</v>
      </c>
      <c r="E69" s="22" t="s">
        <v>6629</v>
      </c>
      <c r="F69" t="s">
        <v>6708</v>
      </c>
    </row>
    <row r="70" spans="1:6" x14ac:dyDescent="0.35">
      <c r="A70" s="3" t="s">
        <v>4055</v>
      </c>
      <c r="B70" s="5" t="s">
        <v>4056</v>
      </c>
      <c r="C70" s="6">
        <v>1.3119790698764704</v>
      </c>
      <c r="D70" s="16">
        <v>1.04526053346691E-2</v>
      </c>
      <c r="E70" s="22" t="s">
        <v>6647</v>
      </c>
      <c r="F70" t="s">
        <v>6708</v>
      </c>
    </row>
    <row r="71" spans="1:6" x14ac:dyDescent="0.35">
      <c r="A71" s="3" t="s">
        <v>4103</v>
      </c>
      <c r="B71" s="5" t="s">
        <v>4104</v>
      </c>
      <c r="C71" s="6">
        <v>1.2970065566392099</v>
      </c>
      <c r="D71" s="16">
        <v>8.3173954454236407E-3</v>
      </c>
      <c r="E71" s="22" t="s">
        <v>6640</v>
      </c>
      <c r="F71" t="s">
        <v>6708</v>
      </c>
    </row>
    <row r="72" spans="1:6" x14ac:dyDescent="0.35">
      <c r="A72" s="3" t="s">
        <v>4133</v>
      </c>
      <c r="B72" s="5" t="s">
        <v>4134</v>
      </c>
      <c r="C72" s="6">
        <v>1.3259642350724592</v>
      </c>
      <c r="D72" s="16">
        <v>1.4361281744747699E-2</v>
      </c>
      <c r="E72" s="22" t="s">
        <v>6655</v>
      </c>
      <c r="F72" t="s">
        <v>6708</v>
      </c>
    </row>
    <row r="73" spans="1:6" x14ac:dyDescent="0.35">
      <c r="A73" s="3" t="s">
        <v>4175</v>
      </c>
      <c r="B73" s="5" t="s">
        <v>4176</v>
      </c>
      <c r="C73" s="6">
        <v>2.1543657424706639</v>
      </c>
      <c r="D73" s="16">
        <v>3.2576217992328002E-2</v>
      </c>
      <c r="E73" s="22" t="s">
        <v>6702</v>
      </c>
      <c r="F73" t="s">
        <v>6708</v>
      </c>
    </row>
    <row r="74" spans="1:6" x14ac:dyDescent="0.35">
      <c r="A74" s="3" t="s">
        <v>4226</v>
      </c>
      <c r="B74" s="5" t="s">
        <v>4227</v>
      </c>
      <c r="C74" s="6">
        <v>1.5032610905355102</v>
      </c>
      <c r="D74" s="16">
        <v>1.27006375380903E-2</v>
      </c>
      <c r="E74" s="22" t="s">
        <v>6685</v>
      </c>
      <c r="F74" t="s">
        <v>6708</v>
      </c>
    </row>
    <row r="75" spans="1:6" x14ac:dyDescent="0.35">
      <c r="A75" s="3" t="s">
        <v>4238</v>
      </c>
      <c r="B75" s="5" t="s">
        <v>4239</v>
      </c>
      <c r="C75" s="6">
        <v>1.2970065566392086</v>
      </c>
      <c r="D75" s="16">
        <v>1.09610822960081E-2</v>
      </c>
      <c r="E75" s="22" t="s">
        <v>6635</v>
      </c>
      <c r="F75" t="s">
        <v>6708</v>
      </c>
    </row>
    <row r="76" spans="1:6" x14ac:dyDescent="0.35">
      <c r="A76" s="3" t="s">
        <v>4346</v>
      </c>
      <c r="B76" s="5" t="s">
        <v>4347</v>
      </c>
      <c r="C76" s="6">
        <v>2.005886029524143</v>
      </c>
      <c r="D76" s="16">
        <v>4.6169808696478201E-2</v>
      </c>
      <c r="E76" s="22" t="s">
        <v>6701</v>
      </c>
      <c r="F76" t="s">
        <v>6708</v>
      </c>
    </row>
    <row r="77" spans="1:6" x14ac:dyDescent="0.35">
      <c r="A77" s="3" t="s">
        <v>4367</v>
      </c>
      <c r="B77" s="5" t="s">
        <v>4368</v>
      </c>
      <c r="C77" s="6">
        <v>1.3398794351170833</v>
      </c>
      <c r="D77" s="16">
        <v>4.9585621637729803E-2</v>
      </c>
      <c r="E77" s="22" t="s">
        <v>6659</v>
      </c>
      <c r="F77" t="s">
        <v>6708</v>
      </c>
    </row>
    <row r="78" spans="1:6" x14ac:dyDescent="0.35">
      <c r="A78" s="3" t="s">
        <v>4424</v>
      </c>
      <c r="B78" s="5" t="s">
        <v>4425</v>
      </c>
      <c r="C78" s="6">
        <v>0.65383012177430055</v>
      </c>
      <c r="D78" s="16">
        <v>5.3114131618614503E-4</v>
      </c>
      <c r="E78" s="22" t="s">
        <v>6618</v>
      </c>
      <c r="F78" t="s">
        <v>6708</v>
      </c>
    </row>
    <row r="79" spans="1:6" x14ac:dyDescent="0.35">
      <c r="A79" s="3" t="s">
        <v>4448</v>
      </c>
      <c r="B79" s="5" t="s">
        <v>4449</v>
      </c>
      <c r="C79" s="6">
        <v>1.3221254440884485</v>
      </c>
      <c r="D79" s="16">
        <v>4.9585621637729803E-2</v>
      </c>
      <c r="E79" s="22" t="s">
        <v>6651</v>
      </c>
      <c r="F79" t="s">
        <v>6708</v>
      </c>
    </row>
    <row r="80" spans="1:6" x14ac:dyDescent="0.35">
      <c r="A80" s="3" t="s">
        <v>4610</v>
      </c>
      <c r="B80" s="5" t="s">
        <v>4611</v>
      </c>
      <c r="C80" s="6">
        <v>1.4388755160983042</v>
      </c>
      <c r="D80" s="16">
        <v>1.48423604503367E-3</v>
      </c>
      <c r="E80" s="22" t="s">
        <v>6679</v>
      </c>
      <c r="F80" t="s">
        <v>6708</v>
      </c>
    </row>
    <row r="81" spans="1:6" x14ac:dyDescent="0.35">
      <c r="A81" s="3" t="s">
        <v>4673</v>
      </c>
      <c r="B81" s="5" t="s">
        <v>4674</v>
      </c>
      <c r="C81" s="6">
        <v>0.70955713542780408</v>
      </c>
      <c r="D81" s="16">
        <v>3.6754395564137197E-2</v>
      </c>
      <c r="E81" s="22" t="s">
        <v>6622</v>
      </c>
      <c r="F81" t="s">
        <v>6708</v>
      </c>
    </row>
    <row r="82" spans="1:6" x14ac:dyDescent="0.35">
      <c r="A82" s="3" t="s">
        <v>4676</v>
      </c>
      <c r="B82" s="5" t="s">
        <v>4677</v>
      </c>
      <c r="C82" s="6">
        <v>1.3215754072149501</v>
      </c>
      <c r="D82" s="16">
        <v>2.2177482075831999E-2</v>
      </c>
      <c r="E82" s="22" t="s">
        <v>6650</v>
      </c>
      <c r="F82" t="s">
        <v>6708</v>
      </c>
    </row>
    <row r="83" spans="1:6" x14ac:dyDescent="0.35">
      <c r="A83" s="3" t="s">
        <v>4715</v>
      </c>
      <c r="B83" s="5" t="s">
        <v>4716</v>
      </c>
      <c r="C83" s="6">
        <v>1.3181041599887582</v>
      </c>
      <c r="D83" s="16">
        <v>4.34301654094304E-4</v>
      </c>
      <c r="E83" s="22" t="s">
        <v>6649</v>
      </c>
      <c r="F83" t="s">
        <v>6708</v>
      </c>
    </row>
    <row r="84" spans="1:6" x14ac:dyDescent="0.35">
      <c r="A84" s="3" t="s">
        <v>4739</v>
      </c>
      <c r="B84" s="5" t="s">
        <v>4740</v>
      </c>
      <c r="C84" s="6">
        <v>1.4907821706539366</v>
      </c>
      <c r="D84" s="16">
        <v>1.37399131171092E-2</v>
      </c>
      <c r="E84" s="22" t="s">
        <v>6683</v>
      </c>
      <c r="F84" t="s">
        <v>6708</v>
      </c>
    </row>
    <row r="85" spans="1:6" x14ac:dyDescent="0.35">
      <c r="A85" s="3" t="s">
        <v>4823</v>
      </c>
      <c r="B85" s="5" t="s">
        <v>4824</v>
      </c>
      <c r="C85" s="6">
        <v>1.4062302709107966</v>
      </c>
      <c r="D85" s="16">
        <v>6.6793643646165801E-3</v>
      </c>
      <c r="E85" s="22" t="s">
        <v>6673</v>
      </c>
      <c r="F85" t="s">
        <v>6708</v>
      </c>
    </row>
    <row r="86" spans="1:6" x14ac:dyDescent="0.35">
      <c r="A86" s="3" t="s">
        <v>4829</v>
      </c>
      <c r="B86" s="5" t="s">
        <v>4830</v>
      </c>
      <c r="C86" s="6">
        <v>1.9355088400125686</v>
      </c>
      <c r="D86" s="16">
        <v>1.7546132090687502E-2</v>
      </c>
      <c r="E86" s="22" t="s">
        <v>6700</v>
      </c>
      <c r="F86" t="s">
        <v>6708</v>
      </c>
    </row>
    <row r="87" spans="1:6" x14ac:dyDescent="0.35">
      <c r="A87" s="3" t="s">
        <v>4841</v>
      </c>
      <c r="B87" s="5" t="s">
        <v>4842</v>
      </c>
      <c r="C87" s="6">
        <v>1.6808200943658607</v>
      </c>
      <c r="D87" s="16">
        <v>1.49124524562216E-3</v>
      </c>
      <c r="E87" s="22" t="s">
        <v>6692</v>
      </c>
      <c r="F87" t="s">
        <v>6708</v>
      </c>
    </row>
    <row r="88" spans="1:6" x14ac:dyDescent="0.35">
      <c r="A88" s="3" t="s">
        <v>4865</v>
      </c>
      <c r="B88" s="5" t="s">
        <v>4866</v>
      </c>
      <c r="C88" s="6">
        <v>1.6126985914717866</v>
      </c>
      <c r="D88" s="16">
        <v>1.7470946788712999E-2</v>
      </c>
      <c r="E88" s="22" t="s">
        <v>6687</v>
      </c>
      <c r="F88" t="s">
        <v>6708</v>
      </c>
    </row>
    <row r="89" spans="1:6" x14ac:dyDescent="0.35">
      <c r="A89" s="3" t="s">
        <v>4955</v>
      </c>
      <c r="B89" s="5" t="s">
        <v>4956</v>
      </c>
      <c r="C89" s="6">
        <v>1.2970065566392099</v>
      </c>
      <c r="D89" s="16">
        <v>9.5582492115676692E-3</v>
      </c>
      <c r="E89" s="22" t="s">
        <v>6641</v>
      </c>
      <c r="F89" t="s">
        <v>6708</v>
      </c>
    </row>
    <row r="90" spans="1:6" x14ac:dyDescent="0.35">
      <c r="A90" s="3" t="s">
        <v>4982</v>
      </c>
      <c r="B90" s="5" t="s">
        <v>4983</v>
      </c>
      <c r="C90" s="6">
        <v>1.2970065566392086</v>
      </c>
      <c r="D90" s="16">
        <v>1.69811953722761E-2</v>
      </c>
      <c r="E90" s="22" t="s">
        <v>6636</v>
      </c>
      <c r="F90" t="s">
        <v>6708</v>
      </c>
    </row>
    <row r="91" spans="1:6" x14ac:dyDescent="0.35">
      <c r="A91" s="3" t="s">
        <v>5180</v>
      </c>
      <c r="B91" s="5" t="s">
        <v>5181</v>
      </c>
      <c r="C91" s="6">
        <v>1.8271919060291244</v>
      </c>
      <c r="D91" s="16">
        <v>1.4793254605474E-3</v>
      </c>
      <c r="E91" s="22" t="s">
        <v>6698</v>
      </c>
      <c r="F91" t="s">
        <v>6708</v>
      </c>
    </row>
    <row r="92" spans="1:6" x14ac:dyDescent="0.35">
      <c r="A92" s="3" t="s">
        <v>5231</v>
      </c>
      <c r="B92" s="5" t="s">
        <v>5232</v>
      </c>
      <c r="C92" s="6">
        <v>1.3253034193731508</v>
      </c>
      <c r="D92" s="16">
        <v>5.5024715394274004E-3</v>
      </c>
      <c r="E92" s="22" t="s">
        <v>6654</v>
      </c>
      <c r="F92" t="s">
        <v>6708</v>
      </c>
    </row>
    <row r="93" spans="1:6" x14ac:dyDescent="0.35">
      <c r="A93" s="3" t="s">
        <v>5315</v>
      </c>
      <c r="B93" s="5" t="s">
        <v>5316</v>
      </c>
      <c r="C93" s="6">
        <v>1.2986612996207991</v>
      </c>
      <c r="D93" s="16">
        <v>8.6239035294873798E-3</v>
      </c>
      <c r="E93" s="22" t="s">
        <v>6642</v>
      </c>
      <c r="F93" t="s">
        <v>6708</v>
      </c>
    </row>
    <row r="94" spans="1:6" x14ac:dyDescent="0.35">
      <c r="A94" s="3" t="s">
        <v>5423</v>
      </c>
      <c r="B94" s="5" t="s">
        <v>5424</v>
      </c>
      <c r="C94" s="6">
        <v>1.5309280905469831</v>
      </c>
      <c r="D94" s="16">
        <v>8.5148347078505202E-3</v>
      </c>
      <c r="E94" s="22" t="s">
        <v>6686</v>
      </c>
      <c r="F94" t="s">
        <v>6708</v>
      </c>
    </row>
    <row r="95" spans="1:6" x14ac:dyDescent="0.35">
      <c r="A95" s="3" t="s">
        <v>5441</v>
      </c>
      <c r="B95" s="5" t="s">
        <v>5442</v>
      </c>
      <c r="C95" s="6">
        <v>1.2970065566392086</v>
      </c>
      <c r="D95" s="16">
        <v>9.1543440054967506E-3</v>
      </c>
      <c r="E95" s="22" t="s">
        <v>6637</v>
      </c>
      <c r="F95" t="s">
        <v>6708</v>
      </c>
    </row>
    <row r="96" spans="1:6" x14ac:dyDescent="0.35">
      <c r="A96" s="3" t="s">
        <v>5456</v>
      </c>
      <c r="B96" s="5" t="s">
        <v>5457</v>
      </c>
      <c r="C96" s="6">
        <v>1.7064535865093229</v>
      </c>
      <c r="D96" s="16">
        <v>1.2924273798145E-2</v>
      </c>
      <c r="E96" s="22" t="s">
        <v>6693</v>
      </c>
      <c r="F96" t="s">
        <v>6708</v>
      </c>
    </row>
    <row r="97" spans="1:6" x14ac:dyDescent="0.35">
      <c r="A97" s="3" t="s">
        <v>5489</v>
      </c>
      <c r="B97" s="5" t="s">
        <v>5490</v>
      </c>
      <c r="C97" s="6">
        <v>1.4128356361797729</v>
      </c>
      <c r="D97" s="16">
        <v>1.8071714618101101E-2</v>
      </c>
      <c r="E97" s="22" t="s">
        <v>6675</v>
      </c>
      <c r="F97" t="s">
        <v>6708</v>
      </c>
    </row>
    <row r="98" spans="1:6" x14ac:dyDescent="0.35">
      <c r="A98" s="3" t="s">
        <v>5624</v>
      </c>
      <c r="B98" s="5" t="s">
        <v>5625</v>
      </c>
      <c r="C98" s="6">
        <v>2.2503367623104422</v>
      </c>
      <c r="D98" s="16">
        <v>2.4835393120021101E-2</v>
      </c>
      <c r="E98" s="22" t="s">
        <v>6705</v>
      </c>
      <c r="F98" t="s">
        <v>6708</v>
      </c>
    </row>
    <row r="99" spans="1:6" x14ac:dyDescent="0.35">
      <c r="A99" s="3" t="s">
        <v>5645</v>
      </c>
      <c r="B99" s="5" t="s">
        <v>5646</v>
      </c>
      <c r="C99" s="6">
        <v>1.4344764777466144</v>
      </c>
      <c r="D99" s="16">
        <v>4.5468651220893497E-3</v>
      </c>
      <c r="E99" s="22" t="s">
        <v>6677</v>
      </c>
      <c r="F99" t="s">
        <v>6708</v>
      </c>
    </row>
    <row r="100" spans="1:6" x14ac:dyDescent="0.35">
      <c r="A100" s="3" t="s">
        <v>5834</v>
      </c>
      <c r="B100" s="5" t="s">
        <v>5835</v>
      </c>
      <c r="C100" s="6">
        <v>0.75267892509100043</v>
      </c>
      <c r="D100" s="16">
        <v>5.6379784398097301E-5</v>
      </c>
      <c r="E100" s="22" t="s">
        <v>6627</v>
      </c>
      <c r="F100" t="s">
        <v>6708</v>
      </c>
    </row>
    <row r="101" spans="1:6" x14ac:dyDescent="0.35">
      <c r="A101" s="3" t="s">
        <v>5867</v>
      </c>
      <c r="B101" s="5" t="s">
        <v>5868</v>
      </c>
      <c r="C101" s="6">
        <v>0.60556833544626609</v>
      </c>
      <c r="D101" s="16">
        <v>1.67159068464872E-6</v>
      </c>
      <c r="E101" s="22" t="s">
        <v>6613</v>
      </c>
      <c r="F101" t="s">
        <v>6708</v>
      </c>
    </row>
    <row r="102" spans="1:6" x14ac:dyDescent="0.35">
      <c r="A102" s="3" t="s">
        <v>5900</v>
      </c>
      <c r="B102" s="5" t="s">
        <v>5901</v>
      </c>
      <c r="C102" s="6">
        <v>1.3383910277794024</v>
      </c>
      <c r="D102" s="16">
        <v>1.03017253056834E-2</v>
      </c>
      <c r="E102" s="22" t="s">
        <v>6658</v>
      </c>
      <c r="F102" t="s">
        <v>6708</v>
      </c>
    </row>
    <row r="103" spans="1:6" x14ac:dyDescent="0.35">
      <c r="A103" s="3" t="s">
        <v>5909</v>
      </c>
      <c r="B103" s="5" t="s">
        <v>5910</v>
      </c>
      <c r="C103" s="6">
        <v>1.3097556452373058</v>
      </c>
      <c r="D103" s="16">
        <v>3.6761643212603798E-3</v>
      </c>
      <c r="E103" s="22" t="s">
        <v>6646</v>
      </c>
      <c r="F103" t="s">
        <v>6708</v>
      </c>
    </row>
    <row r="104" spans="1:6" x14ac:dyDescent="0.35">
      <c r="A104" s="3" t="s">
        <v>5933</v>
      </c>
      <c r="B104" s="5" t="s">
        <v>5934</v>
      </c>
      <c r="C104" s="6">
        <v>0.53698214436726499</v>
      </c>
      <c r="D104" s="16">
        <v>1.9715897410011701E-2</v>
      </c>
      <c r="E104" s="22" t="s">
        <v>6608</v>
      </c>
      <c r="F104" t="s">
        <v>6708</v>
      </c>
    </row>
    <row r="105" spans="1:6" x14ac:dyDescent="0.35">
      <c r="A105" s="3" t="s">
        <v>5987</v>
      </c>
      <c r="B105" s="5" t="s">
        <v>5988</v>
      </c>
      <c r="C105" s="6">
        <v>1.4947518890664018</v>
      </c>
      <c r="D105" s="16">
        <v>1.84935313308443E-3</v>
      </c>
      <c r="E105" s="22" t="s">
        <v>6684</v>
      </c>
      <c r="F105" t="s">
        <v>6708</v>
      </c>
    </row>
    <row r="106" spans="1:6" x14ac:dyDescent="0.35">
      <c r="A106" s="3" t="s">
        <v>6221</v>
      </c>
      <c r="B106" s="5" t="s">
        <v>6222</v>
      </c>
      <c r="C106" s="6">
        <v>1.3760309577100647</v>
      </c>
      <c r="D106" s="16">
        <v>1.52841156075436E-2</v>
      </c>
      <c r="E106" s="22" t="s">
        <v>6667</v>
      </c>
      <c r="F106" t="s">
        <v>6708</v>
      </c>
    </row>
    <row r="107" spans="1:6" x14ac:dyDescent="0.35">
      <c r="A107" s="3" t="s">
        <v>6233</v>
      </c>
      <c r="B107" s="5" t="s">
        <v>6234</v>
      </c>
      <c r="C107" s="6">
        <v>1.4677157420967732</v>
      </c>
      <c r="D107" s="16">
        <v>4.9425752563290104E-3</v>
      </c>
      <c r="E107" s="22" t="s">
        <v>6680</v>
      </c>
      <c r="F107" t="s">
        <v>6708</v>
      </c>
    </row>
    <row r="108" spans="1:6" x14ac:dyDescent="0.35">
      <c r="A108" s="3" t="s">
        <v>6257</v>
      </c>
      <c r="B108" s="5" t="s">
        <v>6258</v>
      </c>
      <c r="C108" s="6">
        <v>0.6052989938074208</v>
      </c>
      <c r="D108" s="16">
        <v>8.2322462413819599E-3</v>
      </c>
      <c r="E108" s="22" t="s">
        <v>6612</v>
      </c>
      <c r="F108" t="s">
        <v>6708</v>
      </c>
    </row>
    <row r="109" spans="1:6" x14ac:dyDescent="0.35">
      <c r="A109" s="3" t="s">
        <v>6290</v>
      </c>
      <c r="B109" s="5" t="s">
        <v>6291</v>
      </c>
      <c r="C109" s="6">
        <v>0.62837865286323713</v>
      </c>
      <c r="D109" s="16">
        <v>2.1060421754415502E-2</v>
      </c>
      <c r="E109" s="22" t="s">
        <v>6614</v>
      </c>
      <c r="F109" t="s">
        <v>6708</v>
      </c>
    </row>
    <row r="110" spans="1:6" x14ac:dyDescent="0.35">
      <c r="A110" s="3" t="s">
        <v>6458</v>
      </c>
      <c r="B110" s="5" t="s">
        <v>6459</v>
      </c>
      <c r="C110" s="6">
        <v>0.46582606317156794</v>
      </c>
      <c r="D110" s="16">
        <v>7.9796393362796504E-4</v>
      </c>
      <c r="E110" s="22" t="s">
        <v>6601</v>
      </c>
      <c r="F110" t="s">
        <v>6708</v>
      </c>
    </row>
    <row r="111" spans="1:6" x14ac:dyDescent="0.35">
      <c r="A111" s="3" t="s">
        <v>6485</v>
      </c>
      <c r="B111" s="5" t="s">
        <v>6486</v>
      </c>
      <c r="C111" s="6">
        <v>1.6475411178826409</v>
      </c>
      <c r="D111" s="16">
        <v>5.7021426923262704E-3</v>
      </c>
      <c r="E111" s="22" t="s">
        <v>6691</v>
      </c>
      <c r="F111" t="s">
        <v>6708</v>
      </c>
    </row>
  </sheetData>
  <autoFilter ref="A3:E3" xr:uid="{CE873207-967D-4AC1-957B-812EA7D335BA}">
    <sortState ref="A4:E111">
      <sortCondition ref="B3"/>
    </sortState>
  </autoFilter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B7F3-23AC-4DF0-A821-6819EE105C68}">
  <dimension ref="A1:D23"/>
  <sheetViews>
    <sheetView workbookViewId="0"/>
  </sheetViews>
  <sheetFormatPr baseColWidth="10" defaultRowHeight="14.5" x14ac:dyDescent="0.35"/>
  <cols>
    <col min="2" max="2" width="32.7265625" customWidth="1"/>
  </cols>
  <sheetData>
    <row r="1" spans="1:4" x14ac:dyDescent="0.35">
      <c r="A1" s="2" t="s">
        <v>6597</v>
      </c>
    </row>
    <row r="3" spans="1:4" x14ac:dyDescent="0.35">
      <c r="B3" s="8" t="s">
        <v>6555</v>
      </c>
      <c r="C3" s="8" t="s">
        <v>6554</v>
      </c>
    </row>
    <row r="4" spans="1:4" x14ac:dyDescent="0.35">
      <c r="B4" s="3" t="s">
        <v>6568</v>
      </c>
      <c r="C4" s="3" t="s">
        <v>6569</v>
      </c>
    </row>
    <row r="5" spans="1:4" x14ac:dyDescent="0.35">
      <c r="B5" s="7" t="s">
        <v>6594</v>
      </c>
      <c r="C5" s="7" t="s">
        <v>6544</v>
      </c>
    </row>
    <row r="6" spans="1:4" x14ac:dyDescent="0.35">
      <c r="B6" s="7" t="s">
        <v>6542</v>
      </c>
      <c r="C6" s="7" t="s">
        <v>6545</v>
      </c>
    </row>
    <row r="7" spans="1:4" x14ac:dyDescent="0.35">
      <c r="B7" s="7" t="s">
        <v>6543</v>
      </c>
      <c r="C7" s="7" t="s">
        <v>6550</v>
      </c>
    </row>
    <row r="8" spans="1:4" x14ac:dyDescent="0.35">
      <c r="B8" s="7" t="s">
        <v>6546</v>
      </c>
      <c r="C8" s="7" t="s">
        <v>6551</v>
      </c>
    </row>
    <row r="9" spans="1:4" x14ac:dyDescent="0.35">
      <c r="B9" s="7" t="s">
        <v>6547</v>
      </c>
      <c r="C9" s="7" t="s">
        <v>6552</v>
      </c>
    </row>
    <row r="10" spans="1:4" x14ac:dyDescent="0.35">
      <c r="B10" s="7" t="s">
        <v>6548</v>
      </c>
      <c r="C10" s="7" t="s">
        <v>6552</v>
      </c>
    </row>
    <row r="11" spans="1:4" x14ac:dyDescent="0.35">
      <c r="B11" s="7" t="s">
        <v>6549</v>
      </c>
      <c r="C11" s="7" t="s">
        <v>6553</v>
      </c>
    </row>
    <row r="13" spans="1:4" x14ac:dyDescent="0.35">
      <c r="B13" s="8" t="s">
        <v>6556</v>
      </c>
      <c r="C13" s="8" t="s">
        <v>6567</v>
      </c>
      <c r="D13" s="8" t="s">
        <v>6554</v>
      </c>
    </row>
    <row r="14" spans="1:4" x14ac:dyDescent="0.35">
      <c r="B14" s="3" t="s">
        <v>6557</v>
      </c>
      <c r="C14" s="3">
        <v>1.9870000000000001</v>
      </c>
      <c r="D14" s="3">
        <v>4.7600000000000003E-3</v>
      </c>
    </row>
    <row r="15" spans="1:4" x14ac:dyDescent="0.35">
      <c r="B15" s="3" t="s">
        <v>6558</v>
      </c>
      <c r="C15" s="3">
        <v>1.982</v>
      </c>
      <c r="D15" s="3">
        <v>2.0299999999999999E-2</v>
      </c>
    </row>
    <row r="16" spans="1:4" x14ac:dyDescent="0.35">
      <c r="B16" s="3" t="s">
        <v>6559</v>
      </c>
      <c r="C16" s="3">
        <v>1.7749999999999999</v>
      </c>
      <c r="D16" s="3">
        <v>1.0200000000000001E-2</v>
      </c>
    </row>
    <row r="17" spans="2:4" x14ac:dyDescent="0.35">
      <c r="B17" s="3" t="s">
        <v>6560</v>
      </c>
      <c r="C17" s="3">
        <v>1.452</v>
      </c>
      <c r="D17" s="3">
        <v>1.8799999999999999E-3</v>
      </c>
    </row>
    <row r="18" spans="2:4" x14ac:dyDescent="0.35">
      <c r="B18" s="3" t="s">
        <v>6561</v>
      </c>
      <c r="C18" s="3">
        <v>1.0880000000000001</v>
      </c>
      <c r="D18" s="3">
        <v>1.8599999999999998E-2</v>
      </c>
    </row>
    <row r="19" spans="2:4" x14ac:dyDescent="0.35">
      <c r="B19" s="3" t="s">
        <v>6562</v>
      </c>
      <c r="C19" s="3">
        <v>1.0669999999999999</v>
      </c>
      <c r="D19" s="3">
        <v>1.5499999999999999E-3</v>
      </c>
    </row>
    <row r="20" spans="2:4" x14ac:dyDescent="0.35">
      <c r="B20" s="3" t="s">
        <v>6563</v>
      </c>
      <c r="C20" s="3">
        <v>1.0529999999999999</v>
      </c>
      <c r="D20" s="3">
        <v>3.7299999999999998E-3</v>
      </c>
    </row>
    <row r="21" spans="2:4" x14ac:dyDescent="0.35">
      <c r="B21" s="3" t="s">
        <v>6564</v>
      </c>
      <c r="C21" s="3">
        <v>1</v>
      </c>
      <c r="D21" s="3">
        <v>3.9899999999999998E-2</v>
      </c>
    </row>
    <row r="22" spans="2:4" x14ac:dyDescent="0.35">
      <c r="B22" s="3" t="s">
        <v>6565</v>
      </c>
      <c r="C22" s="3">
        <v>-0.66100000000000003</v>
      </c>
      <c r="D22" s="3">
        <v>1.1100000000000001E-3</v>
      </c>
    </row>
    <row r="23" spans="2:4" x14ac:dyDescent="0.35">
      <c r="B23" s="3" t="s">
        <v>6566</v>
      </c>
      <c r="C23" s="3">
        <v>-1.3420000000000001</v>
      </c>
      <c r="D23" s="3">
        <v>1.03E-2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FC17B-7A54-4053-9CD4-644E1C6BE06E}">
  <dimension ref="A1:F407"/>
  <sheetViews>
    <sheetView workbookViewId="0">
      <selection activeCell="E4" sqref="E4:E407"/>
    </sheetView>
  </sheetViews>
  <sheetFormatPr baseColWidth="10" defaultRowHeight="14.5" x14ac:dyDescent="0.35"/>
  <cols>
    <col min="2" max="2" width="10.90625" style="4"/>
    <col min="3" max="3" width="7.26953125" customWidth="1"/>
    <col min="5" max="5" width="24.36328125" style="10" customWidth="1"/>
  </cols>
  <sheetData>
    <row r="1" spans="1:6" x14ac:dyDescent="0.35">
      <c r="A1" s="2" t="s">
        <v>7171</v>
      </c>
    </row>
    <row r="2" spans="1:6" x14ac:dyDescent="0.35">
      <c r="A2" s="2"/>
    </row>
    <row r="3" spans="1:6" x14ac:dyDescent="0.35">
      <c r="A3" s="9" t="s">
        <v>1</v>
      </c>
      <c r="B3" s="13" t="s">
        <v>4</v>
      </c>
      <c r="C3" s="8" t="s">
        <v>6535</v>
      </c>
      <c r="D3" s="8" t="s">
        <v>6536</v>
      </c>
      <c r="E3" s="8" t="s">
        <v>5</v>
      </c>
    </row>
    <row r="4" spans="1:6" x14ac:dyDescent="0.35">
      <c r="A4" s="3" t="s">
        <v>12</v>
      </c>
      <c r="B4" s="5" t="s">
        <v>13</v>
      </c>
      <c r="C4" s="6">
        <v>1.3943896825771469</v>
      </c>
      <c r="D4" s="16">
        <v>1.0360927099358161E-2</v>
      </c>
      <c r="E4" s="7" t="s">
        <v>6875</v>
      </c>
      <c r="F4" s="11" t="s">
        <v>6541</v>
      </c>
    </row>
    <row r="5" spans="1:6" x14ac:dyDescent="0.35">
      <c r="A5" s="3" t="s">
        <v>42</v>
      </c>
      <c r="B5" s="5" t="s">
        <v>43</v>
      </c>
      <c r="C5" s="6">
        <v>0.7535766992306413</v>
      </c>
      <c r="D5" s="16">
        <v>4.9590900947229129E-3</v>
      </c>
      <c r="E5" s="7" t="s">
        <v>6767</v>
      </c>
      <c r="F5" s="11" t="s">
        <v>6541</v>
      </c>
    </row>
    <row r="6" spans="1:6" x14ac:dyDescent="0.35">
      <c r="A6" s="3" t="s">
        <v>45</v>
      </c>
      <c r="B6" s="5" t="s">
        <v>46</v>
      </c>
      <c r="C6" s="6">
        <v>0.64119281124067717</v>
      </c>
      <c r="D6" s="16">
        <v>2.6728798627357001E-5</v>
      </c>
      <c r="E6" s="7" t="s">
        <v>6721</v>
      </c>
      <c r="F6" s="11" t="s">
        <v>6541</v>
      </c>
    </row>
    <row r="7" spans="1:6" x14ac:dyDescent="0.35">
      <c r="A7" s="3" t="s">
        <v>51</v>
      </c>
      <c r="B7" s="5" t="s">
        <v>52</v>
      </c>
      <c r="C7" s="6">
        <v>0.36885773637692854</v>
      </c>
      <c r="D7" s="16">
        <v>8.1995238439444313E-4</v>
      </c>
      <c r="E7" s="7" t="s">
        <v>6712</v>
      </c>
      <c r="F7" s="11" t="s">
        <v>6541</v>
      </c>
    </row>
    <row r="8" spans="1:6" x14ac:dyDescent="0.35">
      <c r="A8" s="3" t="s">
        <v>54</v>
      </c>
      <c r="B8" s="5" t="s">
        <v>55</v>
      </c>
      <c r="C8" s="6">
        <v>0.70377564381957425</v>
      </c>
      <c r="D8" s="16">
        <v>1.7644962283523016E-4</v>
      </c>
      <c r="E8" s="7" t="s">
        <v>6737</v>
      </c>
      <c r="F8" s="11" t="s">
        <v>6541</v>
      </c>
    </row>
    <row r="9" spans="1:6" x14ac:dyDescent="0.35">
      <c r="A9" s="3" t="s">
        <v>66</v>
      </c>
      <c r="B9" s="5" t="s">
        <v>67</v>
      </c>
      <c r="C9" s="6">
        <v>0.74906830265794189</v>
      </c>
      <c r="D9" s="16">
        <v>2.8339483466453542E-5</v>
      </c>
      <c r="E9" s="7" t="s">
        <v>6760</v>
      </c>
      <c r="F9" s="11" t="s">
        <v>6541</v>
      </c>
    </row>
    <row r="10" spans="1:6" x14ac:dyDescent="0.35">
      <c r="A10" s="3" t="s">
        <v>84</v>
      </c>
      <c r="B10" s="5" t="s">
        <v>85</v>
      </c>
      <c r="C10" s="6">
        <v>0.34688697594360868</v>
      </c>
      <c r="D10" s="16">
        <v>1.0527586678797907E-3</v>
      </c>
      <c r="E10" s="7" t="s">
        <v>6711</v>
      </c>
      <c r="F10" s="11" t="s">
        <v>6541</v>
      </c>
    </row>
    <row r="11" spans="1:6" x14ac:dyDescent="0.35">
      <c r="A11" s="3" t="s">
        <v>90</v>
      </c>
      <c r="B11" s="5" t="s">
        <v>91</v>
      </c>
      <c r="C11" s="6">
        <v>0.74736272742627197</v>
      </c>
      <c r="D11" s="16">
        <v>1.7882455132479317E-4</v>
      </c>
      <c r="E11" s="7" t="s">
        <v>6759</v>
      </c>
      <c r="F11" s="11" t="s">
        <v>6541</v>
      </c>
    </row>
    <row r="12" spans="1:6" x14ac:dyDescent="0.35">
      <c r="A12" s="3" t="s">
        <v>93</v>
      </c>
      <c r="B12" s="5" t="s">
        <v>94</v>
      </c>
      <c r="C12" s="6">
        <v>1.4296216012843852</v>
      </c>
      <c r="D12" s="16">
        <v>1.0889427184774582E-3</v>
      </c>
      <c r="E12" s="7" t="s">
        <v>6895</v>
      </c>
      <c r="F12" s="11" t="s">
        <v>6541</v>
      </c>
    </row>
    <row r="13" spans="1:6" x14ac:dyDescent="0.35">
      <c r="A13" s="3" t="s">
        <v>102</v>
      </c>
      <c r="B13" s="5" t="s">
        <v>103</v>
      </c>
      <c r="C13" s="6">
        <v>1.7449310589577585</v>
      </c>
      <c r="D13" s="16">
        <v>1.17594663278418E-2</v>
      </c>
      <c r="E13" s="7" t="s">
        <v>6696</v>
      </c>
      <c r="F13" s="11" t="s">
        <v>6541</v>
      </c>
    </row>
    <row r="14" spans="1:6" x14ac:dyDescent="0.35">
      <c r="A14" s="3" t="s">
        <v>114</v>
      </c>
      <c r="B14" s="5" t="s">
        <v>115</v>
      </c>
      <c r="C14" s="6">
        <v>0.75175188994156561</v>
      </c>
      <c r="D14" s="16">
        <v>2.9032384326887782E-2</v>
      </c>
      <c r="E14" s="7" t="s">
        <v>6763</v>
      </c>
      <c r="F14" s="11" t="s">
        <v>6541</v>
      </c>
    </row>
    <row r="15" spans="1:6" x14ac:dyDescent="0.35">
      <c r="A15" s="3" t="s">
        <v>126</v>
      </c>
      <c r="B15" s="5" t="s">
        <v>127</v>
      </c>
      <c r="C15" s="6">
        <v>1.4112579519994648</v>
      </c>
      <c r="D15" s="16">
        <v>9.7769565591291052E-5</v>
      </c>
      <c r="E15" s="7" t="s">
        <v>6882</v>
      </c>
      <c r="F15" s="11" t="s">
        <v>6541</v>
      </c>
    </row>
    <row r="16" spans="1:6" x14ac:dyDescent="0.35">
      <c r="A16" s="3" t="s">
        <v>132</v>
      </c>
      <c r="B16" s="5" t="s">
        <v>133</v>
      </c>
      <c r="C16" s="6">
        <v>0.68103827461256505</v>
      </c>
      <c r="D16" s="16">
        <v>3.2355491138024201E-3</v>
      </c>
      <c r="E16" s="7" t="s">
        <v>6602</v>
      </c>
      <c r="F16" s="11" t="s">
        <v>6541</v>
      </c>
    </row>
    <row r="17" spans="1:6" x14ac:dyDescent="0.35">
      <c r="A17" s="3" t="s">
        <v>141</v>
      </c>
      <c r="B17" s="5" t="s">
        <v>142</v>
      </c>
      <c r="C17" s="6">
        <v>1.3240044488586031</v>
      </c>
      <c r="D17" s="16">
        <v>1.5304346687737302E-3</v>
      </c>
      <c r="E17" s="7" t="s">
        <v>6834</v>
      </c>
      <c r="F17" s="11" t="s">
        <v>6541</v>
      </c>
    </row>
    <row r="18" spans="1:6" x14ac:dyDescent="0.35">
      <c r="A18" s="3" t="s">
        <v>150</v>
      </c>
      <c r="B18" s="5" t="s">
        <v>151</v>
      </c>
      <c r="C18" s="6">
        <v>1.3647585490048917</v>
      </c>
      <c r="D18" s="16">
        <v>1.1773202902643741E-3</v>
      </c>
      <c r="E18" s="7" t="s">
        <v>6855</v>
      </c>
      <c r="F18" s="11" t="s">
        <v>6541</v>
      </c>
    </row>
    <row r="19" spans="1:6" x14ac:dyDescent="0.35">
      <c r="A19" s="3" t="s">
        <v>162</v>
      </c>
      <c r="B19" s="5" t="s">
        <v>163</v>
      </c>
      <c r="C19" s="6">
        <v>1.5852152034766822</v>
      </c>
      <c r="D19" s="16">
        <v>9.9199775872786805E-3</v>
      </c>
      <c r="E19" s="7" t="s">
        <v>6678</v>
      </c>
      <c r="F19" s="11" t="s">
        <v>6541</v>
      </c>
    </row>
    <row r="20" spans="1:6" x14ac:dyDescent="0.35">
      <c r="A20" s="3" t="s">
        <v>210</v>
      </c>
      <c r="B20" s="5" t="s">
        <v>211</v>
      </c>
      <c r="C20" s="6">
        <v>1.4167225793635496</v>
      </c>
      <c r="D20" s="16">
        <v>2.2575019822931766E-2</v>
      </c>
      <c r="E20" s="7" t="s">
        <v>6885</v>
      </c>
      <c r="F20" s="11" t="s">
        <v>6541</v>
      </c>
    </row>
    <row r="21" spans="1:6" x14ac:dyDescent="0.35">
      <c r="A21" s="3" t="s">
        <v>222</v>
      </c>
      <c r="B21" s="5" t="s">
        <v>223</v>
      </c>
      <c r="C21" s="6">
        <v>2.4582644227687038</v>
      </c>
      <c r="D21" s="16">
        <v>1.8650344687147944E-5</v>
      </c>
      <c r="E21" s="7" t="s">
        <v>7031</v>
      </c>
      <c r="F21" s="11" t="s">
        <v>6541</v>
      </c>
    </row>
    <row r="22" spans="1:6" x14ac:dyDescent="0.35">
      <c r="A22" s="3" t="s">
        <v>240</v>
      </c>
      <c r="B22" s="5" t="s">
        <v>241</v>
      </c>
      <c r="C22" s="6">
        <v>1.3</v>
      </c>
      <c r="D22" s="16">
        <v>2.824317901261008E-2</v>
      </c>
      <c r="E22" s="7" t="s">
        <v>6791</v>
      </c>
      <c r="F22" s="11" t="s">
        <v>6541</v>
      </c>
    </row>
    <row r="23" spans="1:6" x14ac:dyDescent="0.35">
      <c r="A23" s="3" t="s">
        <v>243</v>
      </c>
      <c r="B23" s="5" t="s">
        <v>244</v>
      </c>
      <c r="C23" s="6">
        <v>1.3</v>
      </c>
      <c r="D23" s="16">
        <v>2.4288045621003525E-3</v>
      </c>
      <c r="E23" s="7" t="s">
        <v>6792</v>
      </c>
      <c r="F23" s="11" t="s">
        <v>6541</v>
      </c>
    </row>
    <row r="24" spans="1:6" x14ac:dyDescent="0.35">
      <c r="A24" s="3" t="s">
        <v>303</v>
      </c>
      <c r="B24" s="5" t="s">
        <v>304</v>
      </c>
      <c r="C24" s="6">
        <v>1.2982806374563853</v>
      </c>
      <c r="D24" s="16">
        <v>1.9177801738875931E-3</v>
      </c>
      <c r="E24" s="7" t="s">
        <v>6787</v>
      </c>
      <c r="F24" s="11" t="s">
        <v>6541</v>
      </c>
    </row>
    <row r="25" spans="1:6" x14ac:dyDescent="0.35">
      <c r="A25" s="3" t="s">
        <v>306</v>
      </c>
      <c r="B25" s="5" t="s">
        <v>307</v>
      </c>
      <c r="C25" s="6">
        <v>1.5835923259108551</v>
      </c>
      <c r="D25" s="16">
        <v>2.8515434905542191E-4</v>
      </c>
      <c r="E25" s="7" t="s">
        <v>6657</v>
      </c>
      <c r="F25" s="11" t="s">
        <v>6541</v>
      </c>
    </row>
    <row r="26" spans="1:6" x14ac:dyDescent="0.35">
      <c r="A26" s="3" t="s">
        <v>318</v>
      </c>
      <c r="B26" s="5" t="s">
        <v>319</v>
      </c>
      <c r="C26" s="6">
        <v>0.76870763273576037</v>
      </c>
      <c r="D26" s="16">
        <v>9.6105457820562279E-5</v>
      </c>
      <c r="E26" s="7" t="s">
        <v>6781</v>
      </c>
      <c r="F26" s="11" t="s">
        <v>6541</v>
      </c>
    </row>
    <row r="27" spans="1:6" x14ac:dyDescent="0.35">
      <c r="A27" s="3" t="s">
        <v>333</v>
      </c>
      <c r="B27" s="5" t="s">
        <v>334</v>
      </c>
      <c r="C27" s="6">
        <v>0.23420307377595845</v>
      </c>
      <c r="D27" s="16">
        <v>1.6210823425581525E-6</v>
      </c>
      <c r="E27" s="7" t="s">
        <v>6709</v>
      </c>
      <c r="F27" s="11" t="s">
        <v>6541</v>
      </c>
    </row>
    <row r="28" spans="1:6" x14ac:dyDescent="0.35">
      <c r="A28" s="3" t="s">
        <v>336</v>
      </c>
      <c r="B28" s="5" t="s">
        <v>337</v>
      </c>
      <c r="C28" s="6">
        <v>1.552936373091806</v>
      </c>
      <c r="D28" s="16">
        <v>1.0378652556923704E-2</v>
      </c>
      <c r="E28" s="7" t="s">
        <v>6946</v>
      </c>
      <c r="F28" s="11" t="s">
        <v>6541</v>
      </c>
    </row>
    <row r="29" spans="1:6" x14ac:dyDescent="0.35">
      <c r="A29" s="3" t="s">
        <v>363</v>
      </c>
      <c r="B29" s="5" t="s">
        <v>364</v>
      </c>
      <c r="C29" s="6">
        <v>2.0040347633152558</v>
      </c>
      <c r="D29" s="16">
        <v>8.1717399360801892E-5</v>
      </c>
      <c r="E29" s="7" t="s">
        <v>7013</v>
      </c>
      <c r="F29" s="11" t="s">
        <v>6541</v>
      </c>
    </row>
    <row r="30" spans="1:6" x14ac:dyDescent="0.35">
      <c r="A30" s="3" t="s">
        <v>378</v>
      </c>
      <c r="B30" s="5" t="s">
        <v>379</v>
      </c>
      <c r="C30" s="6">
        <v>1.5695861416297212</v>
      </c>
      <c r="D30" s="16">
        <v>6.9716068969630689E-3</v>
      </c>
      <c r="E30" s="7" t="s">
        <v>6949</v>
      </c>
      <c r="F30" s="11" t="s">
        <v>6541</v>
      </c>
    </row>
    <row r="31" spans="1:6" x14ac:dyDescent="0.35">
      <c r="A31" s="3" t="s">
        <v>432</v>
      </c>
      <c r="B31" s="5" t="s">
        <v>433</v>
      </c>
      <c r="C31" s="6">
        <v>1.4154883671453664</v>
      </c>
      <c r="D31" s="16">
        <v>1.0587010297874958E-2</v>
      </c>
      <c r="E31" s="7" t="s">
        <v>6884</v>
      </c>
      <c r="F31" s="11" t="s">
        <v>6541</v>
      </c>
    </row>
    <row r="32" spans="1:6" x14ac:dyDescent="0.35">
      <c r="A32" s="3" t="s">
        <v>441</v>
      </c>
      <c r="B32" s="5" t="s">
        <v>442</v>
      </c>
      <c r="C32" s="6">
        <v>1.2998783135564242</v>
      </c>
      <c r="D32" s="16">
        <v>1.348328397917146E-2</v>
      </c>
      <c r="E32" s="7" t="s">
        <v>6790</v>
      </c>
      <c r="F32" s="11" t="s">
        <v>6541</v>
      </c>
    </row>
    <row r="33" spans="1:6" x14ac:dyDescent="0.35">
      <c r="A33" s="3" t="s">
        <v>447</v>
      </c>
      <c r="B33" s="5" t="s">
        <v>448</v>
      </c>
      <c r="C33" s="6">
        <v>1.6881524434490149</v>
      </c>
      <c r="D33" s="16">
        <v>8.3749886953329682E-3</v>
      </c>
      <c r="E33" s="7" t="s">
        <v>6695</v>
      </c>
      <c r="F33" s="11" t="s">
        <v>6541</v>
      </c>
    </row>
    <row r="34" spans="1:6" x14ac:dyDescent="0.35">
      <c r="A34" s="3" t="s">
        <v>450</v>
      </c>
      <c r="B34" s="5" t="s">
        <v>451</v>
      </c>
      <c r="C34" s="6">
        <v>1.427313852991164</v>
      </c>
      <c r="D34" s="16">
        <v>6.7225425826204365E-4</v>
      </c>
      <c r="E34" s="7" t="s">
        <v>6892</v>
      </c>
      <c r="F34" s="11" t="s">
        <v>6541</v>
      </c>
    </row>
    <row r="35" spans="1:6" x14ac:dyDescent="0.35">
      <c r="A35" s="3" t="s">
        <v>456</v>
      </c>
      <c r="B35" s="5" t="s">
        <v>457</v>
      </c>
      <c r="C35" s="6">
        <v>0.73997274973615534</v>
      </c>
      <c r="D35" s="16">
        <v>2.3489245716522E-2</v>
      </c>
      <c r="E35" s="7" t="s">
        <v>6754</v>
      </c>
      <c r="F35" s="11" t="s">
        <v>6541</v>
      </c>
    </row>
    <row r="36" spans="1:6" x14ac:dyDescent="0.35">
      <c r="A36" s="3" t="s">
        <v>465</v>
      </c>
      <c r="B36" s="5" t="s">
        <v>466</v>
      </c>
      <c r="C36" s="6">
        <v>0.64212232756507426</v>
      </c>
      <c r="D36" s="16">
        <v>2.2428003329852435E-2</v>
      </c>
      <c r="E36" s="7" t="s">
        <v>6623</v>
      </c>
      <c r="F36" s="11" t="s">
        <v>6541</v>
      </c>
    </row>
    <row r="37" spans="1:6" x14ac:dyDescent="0.35">
      <c r="A37" s="3" t="s">
        <v>474</v>
      </c>
      <c r="B37" s="5" t="s">
        <v>475</v>
      </c>
      <c r="C37" s="6">
        <v>1.3183623782900398</v>
      </c>
      <c r="D37" s="16">
        <v>6.5791795989971001E-4</v>
      </c>
      <c r="E37" s="7" t="s">
        <v>6671</v>
      </c>
      <c r="F37" s="11" t="s">
        <v>6541</v>
      </c>
    </row>
    <row r="38" spans="1:6" x14ac:dyDescent="0.35">
      <c r="A38" s="3" t="s">
        <v>483</v>
      </c>
      <c r="B38" s="5" t="s">
        <v>484</v>
      </c>
      <c r="C38" s="6">
        <v>1.4336534977143234</v>
      </c>
      <c r="D38" s="16">
        <v>2.9710301245800021E-2</v>
      </c>
      <c r="E38" s="7" t="s">
        <v>6900</v>
      </c>
      <c r="F38" s="11" t="s">
        <v>6541</v>
      </c>
    </row>
    <row r="39" spans="1:6" x14ac:dyDescent="0.35">
      <c r="A39" s="3" t="s">
        <v>495</v>
      </c>
      <c r="B39" s="5" t="s">
        <v>496</v>
      </c>
      <c r="C39" s="6">
        <v>1.9335737621931093</v>
      </c>
      <c r="D39" s="16">
        <v>1.9260007366127415E-3</v>
      </c>
      <c r="E39" s="7" t="s">
        <v>6682</v>
      </c>
      <c r="F39" s="11" t="s">
        <v>6541</v>
      </c>
    </row>
    <row r="40" spans="1:6" x14ac:dyDescent="0.35">
      <c r="A40" s="3" t="s">
        <v>507</v>
      </c>
      <c r="B40" s="5" t="s">
        <v>508</v>
      </c>
      <c r="C40" s="6">
        <v>1.3</v>
      </c>
      <c r="D40" s="16">
        <v>3.2313408786549383E-2</v>
      </c>
      <c r="E40" s="7" t="s">
        <v>6793</v>
      </c>
      <c r="F40" s="11" t="s">
        <v>6541</v>
      </c>
    </row>
    <row r="41" spans="1:6" x14ac:dyDescent="0.35">
      <c r="A41" s="3" t="s">
        <v>510</v>
      </c>
      <c r="B41" s="5" t="s">
        <v>511</v>
      </c>
      <c r="C41" s="6">
        <v>1.5842439708140224</v>
      </c>
      <c r="D41" s="16">
        <v>1.2807973604872522E-2</v>
      </c>
      <c r="E41" s="7" t="s">
        <v>6955</v>
      </c>
      <c r="F41" s="11" t="s">
        <v>6541</v>
      </c>
    </row>
    <row r="42" spans="1:6" x14ac:dyDescent="0.35">
      <c r="A42" s="3" t="s">
        <v>513</v>
      </c>
      <c r="B42" s="5" t="s">
        <v>514</v>
      </c>
      <c r="C42" s="6">
        <v>1.3063022223691634</v>
      </c>
      <c r="D42" s="16">
        <v>1.1396697857791239E-3</v>
      </c>
      <c r="E42" s="7" t="s">
        <v>6823</v>
      </c>
      <c r="F42" s="11" t="s">
        <v>6541</v>
      </c>
    </row>
    <row r="43" spans="1:6" x14ac:dyDescent="0.35">
      <c r="A43" s="3" t="s">
        <v>516</v>
      </c>
      <c r="B43" s="5" t="s">
        <v>517</v>
      </c>
      <c r="C43" s="6">
        <v>1.3</v>
      </c>
      <c r="D43" s="16">
        <v>6.0960859484465932E-3</v>
      </c>
      <c r="E43" s="7" t="s">
        <v>6794</v>
      </c>
      <c r="F43" s="11" t="s">
        <v>6541</v>
      </c>
    </row>
    <row r="44" spans="1:6" x14ac:dyDescent="0.35">
      <c r="A44" s="3" t="s">
        <v>519</v>
      </c>
      <c r="B44" s="5" t="s">
        <v>520</v>
      </c>
      <c r="C44" s="6">
        <v>1.382390479881336</v>
      </c>
      <c r="D44" s="16">
        <v>9.9778529454409045E-5</v>
      </c>
      <c r="E44" s="7" t="s">
        <v>6866</v>
      </c>
      <c r="F44" s="11" t="s">
        <v>6541</v>
      </c>
    </row>
    <row r="45" spans="1:6" x14ac:dyDescent="0.35">
      <c r="A45" s="3" t="s">
        <v>522</v>
      </c>
      <c r="B45" s="5" t="s">
        <v>523</v>
      </c>
      <c r="C45" s="6">
        <v>2.0022554335674467</v>
      </c>
      <c r="D45" s="16">
        <v>2.941655087664183E-4</v>
      </c>
      <c r="E45" s="7" t="s">
        <v>7012</v>
      </c>
      <c r="F45" s="11" t="s">
        <v>6541</v>
      </c>
    </row>
    <row r="46" spans="1:6" x14ac:dyDescent="0.35">
      <c r="A46" s="3" t="s">
        <v>537</v>
      </c>
      <c r="B46" s="5" t="s">
        <v>538</v>
      </c>
      <c r="C46" s="6">
        <v>1.3545688870911592</v>
      </c>
      <c r="D46" s="16">
        <v>4.3088936588067298E-2</v>
      </c>
      <c r="E46" s="7" t="s">
        <v>6849</v>
      </c>
      <c r="F46" s="11" t="s">
        <v>6541</v>
      </c>
    </row>
    <row r="47" spans="1:6" x14ac:dyDescent="0.35">
      <c r="A47" s="3" t="s">
        <v>543</v>
      </c>
      <c r="B47" s="5" t="s">
        <v>544</v>
      </c>
      <c r="C47" s="6">
        <v>1.4373610424229504</v>
      </c>
      <c r="D47" s="16">
        <v>6.935447128833384E-3</v>
      </c>
      <c r="E47" s="7" t="s">
        <v>6901</v>
      </c>
      <c r="F47" s="11" t="s">
        <v>6541</v>
      </c>
    </row>
    <row r="48" spans="1:6" x14ac:dyDescent="0.35">
      <c r="A48" s="3" t="s">
        <v>546</v>
      </c>
      <c r="B48" s="5" t="s">
        <v>547</v>
      </c>
      <c r="C48" s="6">
        <v>2.8213144822865037</v>
      </c>
      <c r="D48" s="16">
        <v>1.6403947646196447E-4</v>
      </c>
      <c r="E48" s="7" t="s">
        <v>7038</v>
      </c>
      <c r="F48" s="11" t="s">
        <v>6541</v>
      </c>
    </row>
    <row r="49" spans="1:6" x14ac:dyDescent="0.35">
      <c r="A49" s="3" t="s">
        <v>588</v>
      </c>
      <c r="B49" s="5" t="s">
        <v>589</v>
      </c>
      <c r="C49" s="6">
        <v>0.73082454513182904</v>
      </c>
      <c r="D49" s="16">
        <v>8.3556939983708538E-3</v>
      </c>
      <c r="E49" s="7" t="s">
        <v>6749</v>
      </c>
      <c r="F49" s="11" t="s">
        <v>6541</v>
      </c>
    </row>
    <row r="50" spans="1:6" x14ac:dyDescent="0.35">
      <c r="A50" s="3" t="s">
        <v>615</v>
      </c>
      <c r="B50" s="5" t="s">
        <v>616</v>
      </c>
      <c r="C50" s="6">
        <v>1.361691492786288</v>
      </c>
      <c r="D50" s="16">
        <v>1.0410882287349542E-2</v>
      </c>
      <c r="E50" s="7" t="s">
        <v>6853</v>
      </c>
      <c r="F50" s="11" t="s">
        <v>6541</v>
      </c>
    </row>
    <row r="51" spans="1:6" x14ac:dyDescent="0.35">
      <c r="A51" s="3" t="s">
        <v>633</v>
      </c>
      <c r="B51" s="5" t="s">
        <v>634</v>
      </c>
      <c r="C51" s="6">
        <v>0.641797732360189</v>
      </c>
      <c r="D51" s="16">
        <v>1.54855733974508E-2</v>
      </c>
      <c r="E51" s="7" t="s">
        <v>6628</v>
      </c>
      <c r="F51" s="11" t="s">
        <v>6541</v>
      </c>
    </row>
    <row r="52" spans="1:6" x14ac:dyDescent="0.35">
      <c r="A52" s="3" t="s">
        <v>636</v>
      </c>
      <c r="B52" s="5" t="s">
        <v>637</v>
      </c>
      <c r="C52" s="6">
        <v>1.6315622343890461</v>
      </c>
      <c r="D52" s="16">
        <v>9.6851614283298805E-4</v>
      </c>
      <c r="E52" s="7" t="s">
        <v>6968</v>
      </c>
      <c r="F52" s="11" t="s">
        <v>6541</v>
      </c>
    </row>
    <row r="53" spans="1:6" x14ac:dyDescent="0.35">
      <c r="A53" s="3" t="s">
        <v>645</v>
      </c>
      <c r="B53" s="5" t="s">
        <v>646</v>
      </c>
      <c r="C53" s="6">
        <v>3.0306905320143733</v>
      </c>
      <c r="D53" s="16">
        <v>1.8373411321785395E-3</v>
      </c>
      <c r="E53" s="7" t="s">
        <v>6690</v>
      </c>
      <c r="F53" s="11" t="s">
        <v>6541</v>
      </c>
    </row>
    <row r="54" spans="1:6" x14ac:dyDescent="0.35">
      <c r="A54" s="3" t="s">
        <v>672</v>
      </c>
      <c r="B54" s="5" t="s">
        <v>673</v>
      </c>
      <c r="C54" s="6">
        <v>0.74118261799060459</v>
      </c>
      <c r="D54" s="16">
        <v>1.2423340929260951E-3</v>
      </c>
      <c r="E54" s="7" t="s">
        <v>6755</v>
      </c>
      <c r="F54" s="11" t="s">
        <v>6541</v>
      </c>
    </row>
    <row r="55" spans="1:6" x14ac:dyDescent="0.35">
      <c r="A55" s="3" t="s">
        <v>675</v>
      </c>
      <c r="B55" s="5" t="s">
        <v>676</v>
      </c>
      <c r="C55" s="6">
        <v>0.76435662131980653</v>
      </c>
      <c r="D55" s="16">
        <v>5.8958364428443278E-3</v>
      </c>
      <c r="E55" s="7" t="s">
        <v>6777</v>
      </c>
      <c r="F55" s="11" t="s">
        <v>6541</v>
      </c>
    </row>
    <row r="56" spans="1:6" x14ac:dyDescent="0.35">
      <c r="A56" s="3" t="s">
        <v>687</v>
      </c>
      <c r="B56" s="5" t="s">
        <v>688</v>
      </c>
      <c r="C56" s="6">
        <v>1.9596740640661383</v>
      </c>
      <c r="D56" s="16">
        <v>1.3496261698846305E-3</v>
      </c>
      <c r="E56" s="7" t="s">
        <v>7009</v>
      </c>
      <c r="F56" s="11" t="s">
        <v>6541</v>
      </c>
    </row>
    <row r="57" spans="1:6" x14ac:dyDescent="0.35">
      <c r="A57" s="3" t="s">
        <v>735</v>
      </c>
      <c r="B57" s="5" t="s">
        <v>736</v>
      </c>
      <c r="C57" s="6">
        <v>1.6271124125688374</v>
      </c>
      <c r="D57" s="16">
        <v>7.2684961952459871E-3</v>
      </c>
      <c r="E57" s="7" t="s">
        <v>6681</v>
      </c>
      <c r="F57" s="11" t="s">
        <v>6541</v>
      </c>
    </row>
    <row r="58" spans="1:6" x14ac:dyDescent="0.35">
      <c r="A58" s="3" t="s">
        <v>738</v>
      </c>
      <c r="B58" s="5" t="s">
        <v>739</v>
      </c>
      <c r="C58" s="6">
        <v>1.5704965812822376</v>
      </c>
      <c r="D58" s="16">
        <v>2.0031499420124908E-2</v>
      </c>
      <c r="E58" s="7" t="s">
        <v>6950</v>
      </c>
      <c r="F58" s="11" t="s">
        <v>6541</v>
      </c>
    </row>
    <row r="59" spans="1:6" x14ac:dyDescent="0.35">
      <c r="A59" s="3" t="s">
        <v>750</v>
      </c>
      <c r="B59" s="5" t="s">
        <v>751</v>
      </c>
      <c r="C59" s="6">
        <v>1.7501479894335419</v>
      </c>
      <c r="D59" s="16">
        <v>2.7233922159305836E-3</v>
      </c>
      <c r="E59" s="7" t="s">
        <v>6989</v>
      </c>
      <c r="F59" s="11" t="s">
        <v>6541</v>
      </c>
    </row>
    <row r="60" spans="1:6" x14ac:dyDescent="0.35">
      <c r="A60" s="3" t="s">
        <v>756</v>
      </c>
      <c r="B60" s="5" t="s">
        <v>757</v>
      </c>
      <c r="C60" s="6">
        <v>3.1224906616840582</v>
      </c>
      <c r="D60" s="16">
        <v>8.1172043030698236E-4</v>
      </c>
      <c r="E60" s="7" t="s">
        <v>7039</v>
      </c>
      <c r="F60" s="11" t="s">
        <v>6541</v>
      </c>
    </row>
    <row r="61" spans="1:6" x14ac:dyDescent="0.35">
      <c r="A61" s="3" t="s">
        <v>759</v>
      </c>
      <c r="B61" s="5" t="s">
        <v>760</v>
      </c>
      <c r="C61" s="6">
        <v>2.3426327015522124</v>
      </c>
      <c r="D61" s="16">
        <v>4.168154265860615E-5</v>
      </c>
      <c r="E61" s="7" t="s">
        <v>7026</v>
      </c>
      <c r="F61" s="11" t="s">
        <v>6541</v>
      </c>
    </row>
    <row r="62" spans="1:6" x14ac:dyDescent="0.35">
      <c r="A62" s="3" t="s">
        <v>762</v>
      </c>
      <c r="B62" s="5" t="s">
        <v>763</v>
      </c>
      <c r="C62" s="6">
        <v>2.5482036488893285</v>
      </c>
      <c r="D62" s="16">
        <v>7.0419101118259072E-4</v>
      </c>
      <c r="E62" s="7" t="s">
        <v>7033</v>
      </c>
      <c r="F62" s="11" t="s">
        <v>6541</v>
      </c>
    </row>
    <row r="63" spans="1:6" x14ac:dyDescent="0.35">
      <c r="A63" s="3" t="s">
        <v>792</v>
      </c>
      <c r="B63" s="5" t="s">
        <v>793</v>
      </c>
      <c r="C63" s="6">
        <v>1.5295817346912681</v>
      </c>
      <c r="D63" s="16">
        <v>1.3405690256616479E-2</v>
      </c>
      <c r="E63" s="7" t="s">
        <v>6940</v>
      </c>
      <c r="F63" s="11" t="s">
        <v>6541</v>
      </c>
    </row>
    <row r="64" spans="1:6" x14ac:dyDescent="0.35">
      <c r="A64" s="3" t="s">
        <v>798</v>
      </c>
      <c r="B64" s="5" t="s">
        <v>799</v>
      </c>
      <c r="C64" s="6">
        <v>1.4325186110387194</v>
      </c>
      <c r="D64" s="16">
        <v>2.1211825450189433E-3</v>
      </c>
      <c r="E64" s="7" t="s">
        <v>6897</v>
      </c>
      <c r="F64" s="11" t="s">
        <v>6541</v>
      </c>
    </row>
    <row r="65" spans="1:6" x14ac:dyDescent="0.35">
      <c r="A65" s="3" t="s">
        <v>801</v>
      </c>
      <c r="B65" s="5" t="s">
        <v>802</v>
      </c>
      <c r="C65" s="6">
        <v>1.5399802601247541</v>
      </c>
      <c r="D65" s="16">
        <v>2.312008050045956E-3</v>
      </c>
      <c r="E65" s="7" t="s">
        <v>6630</v>
      </c>
      <c r="F65" s="11" t="s">
        <v>6541</v>
      </c>
    </row>
    <row r="66" spans="1:6" x14ac:dyDescent="0.35">
      <c r="A66" s="3" t="s">
        <v>813</v>
      </c>
      <c r="B66" s="5" t="s">
        <v>814</v>
      </c>
      <c r="C66" s="6">
        <v>1.4481838077617957</v>
      </c>
      <c r="D66" s="16">
        <v>3.9683431568773873E-2</v>
      </c>
      <c r="E66" s="7" t="s">
        <v>6907</v>
      </c>
      <c r="F66" s="11" t="s">
        <v>6541</v>
      </c>
    </row>
    <row r="67" spans="1:6" x14ac:dyDescent="0.35">
      <c r="A67" s="3" t="s">
        <v>816</v>
      </c>
      <c r="B67" s="5" t="s">
        <v>817</v>
      </c>
      <c r="C67" s="6">
        <v>1.4042838765179053</v>
      </c>
      <c r="D67" s="16">
        <v>6.4396471939411198E-3</v>
      </c>
      <c r="E67" s="7" t="s">
        <v>6878</v>
      </c>
      <c r="F67" s="11" t="s">
        <v>6541</v>
      </c>
    </row>
    <row r="68" spans="1:6" x14ac:dyDescent="0.35">
      <c r="A68" s="3" t="s">
        <v>819</v>
      </c>
      <c r="B68" s="5" t="s">
        <v>820</v>
      </c>
      <c r="C68" s="6">
        <v>1.3</v>
      </c>
      <c r="D68" s="16">
        <v>2.9104275938397878E-3</v>
      </c>
      <c r="E68" s="7" t="s">
        <v>6795</v>
      </c>
      <c r="F68" s="11" t="s">
        <v>6541</v>
      </c>
    </row>
    <row r="69" spans="1:6" x14ac:dyDescent="0.35">
      <c r="A69" s="3" t="s">
        <v>822</v>
      </c>
      <c r="B69" s="5" t="s">
        <v>823</v>
      </c>
      <c r="C69" s="6">
        <v>0.57969776597938494</v>
      </c>
      <c r="D69" s="16">
        <v>1.4564114488457153E-2</v>
      </c>
      <c r="E69" s="7" t="s">
        <v>6616</v>
      </c>
      <c r="F69" s="11" t="s">
        <v>6541</v>
      </c>
    </row>
    <row r="70" spans="1:6" x14ac:dyDescent="0.35">
      <c r="A70" s="3" t="s">
        <v>864</v>
      </c>
      <c r="B70" s="5" t="s">
        <v>865</v>
      </c>
      <c r="C70" s="6">
        <v>1.3</v>
      </c>
      <c r="D70" s="16">
        <v>2.3698215833416646E-2</v>
      </c>
      <c r="E70" s="7" t="s">
        <v>6796</v>
      </c>
      <c r="F70" s="11" t="s">
        <v>6541</v>
      </c>
    </row>
    <row r="71" spans="1:6" x14ac:dyDescent="0.35">
      <c r="A71" s="3" t="s">
        <v>885</v>
      </c>
      <c r="B71" s="5" t="s">
        <v>886</v>
      </c>
      <c r="C71" s="6">
        <v>1.4502960799451265</v>
      </c>
      <c r="D71" s="16">
        <v>2.4216355623524484E-2</v>
      </c>
      <c r="E71" s="7" t="s">
        <v>6909</v>
      </c>
      <c r="F71" s="11" t="s">
        <v>6541</v>
      </c>
    </row>
    <row r="72" spans="1:6" x14ac:dyDescent="0.35">
      <c r="A72" s="3" t="s">
        <v>948</v>
      </c>
      <c r="B72" s="5" t="s">
        <v>949</v>
      </c>
      <c r="C72" s="6">
        <v>0.76707731317736849</v>
      </c>
      <c r="D72" s="16">
        <v>2.0243551053507761E-3</v>
      </c>
      <c r="E72" s="7" t="s">
        <v>6624</v>
      </c>
      <c r="F72" s="11" t="s">
        <v>6541</v>
      </c>
    </row>
    <row r="73" spans="1:6" x14ac:dyDescent="0.35">
      <c r="A73" s="3" t="s">
        <v>957</v>
      </c>
      <c r="B73" s="5" t="s">
        <v>958</v>
      </c>
      <c r="C73" s="6">
        <v>1.3218117753698921</v>
      </c>
      <c r="D73" s="16">
        <v>2.2028708193432424E-2</v>
      </c>
      <c r="E73" s="7" t="s">
        <v>6833</v>
      </c>
      <c r="F73" s="11" t="s">
        <v>6541</v>
      </c>
    </row>
    <row r="74" spans="1:6" x14ac:dyDescent="0.35">
      <c r="A74" s="3" t="s">
        <v>960</v>
      </c>
      <c r="B74" s="5" t="s">
        <v>961</v>
      </c>
      <c r="C74" s="6">
        <v>1.4490385751771133</v>
      </c>
      <c r="D74" s="16">
        <v>4.7240266380746306E-2</v>
      </c>
      <c r="E74" s="7" t="s">
        <v>6908</v>
      </c>
      <c r="F74" s="11" t="s">
        <v>6541</v>
      </c>
    </row>
    <row r="75" spans="1:6" x14ac:dyDescent="0.35">
      <c r="A75" s="3" t="s">
        <v>972</v>
      </c>
      <c r="B75" s="5" t="s">
        <v>973</v>
      </c>
      <c r="C75" s="6">
        <v>1.4240662786928782</v>
      </c>
      <c r="D75" s="16">
        <v>1.2410620233659039E-2</v>
      </c>
      <c r="E75" s="7" t="s">
        <v>6890</v>
      </c>
      <c r="F75" s="11" t="s">
        <v>6541</v>
      </c>
    </row>
    <row r="76" spans="1:6" x14ac:dyDescent="0.35">
      <c r="A76" s="3" t="s">
        <v>990</v>
      </c>
      <c r="B76" s="5" t="s">
        <v>991</v>
      </c>
      <c r="C76" s="6">
        <v>1.4626401267332847</v>
      </c>
      <c r="D76" s="16">
        <v>1.113553730668217E-2</v>
      </c>
      <c r="E76" s="7" t="s">
        <v>6913</v>
      </c>
      <c r="F76" s="11" t="s">
        <v>6541</v>
      </c>
    </row>
    <row r="77" spans="1:6" x14ac:dyDescent="0.35">
      <c r="A77" s="3" t="s">
        <v>999</v>
      </c>
      <c r="B77" s="5" t="s">
        <v>1000</v>
      </c>
      <c r="C77" s="6">
        <v>2.3189680546926303</v>
      </c>
      <c r="D77" s="16">
        <v>9.5832657251194162E-4</v>
      </c>
      <c r="E77" s="7" t="s">
        <v>6697</v>
      </c>
      <c r="F77" s="11" t="s">
        <v>6541</v>
      </c>
    </row>
    <row r="78" spans="1:6" x14ac:dyDescent="0.35">
      <c r="A78" s="3" t="s">
        <v>1005</v>
      </c>
      <c r="B78" s="5" t="s">
        <v>1006</v>
      </c>
      <c r="C78" s="6">
        <v>1.7181846296128052</v>
      </c>
      <c r="D78" s="16">
        <v>2.9007352822003478E-6</v>
      </c>
      <c r="E78" s="7" t="s">
        <v>6660</v>
      </c>
      <c r="F78" s="11" t="s">
        <v>6541</v>
      </c>
    </row>
    <row r="79" spans="1:6" x14ac:dyDescent="0.35">
      <c r="A79" s="3" t="s">
        <v>1008</v>
      </c>
      <c r="B79" s="5" t="s">
        <v>1009</v>
      </c>
      <c r="C79" s="6">
        <v>2.5694356778843983</v>
      </c>
      <c r="D79" s="16">
        <v>5.7656658294092345E-3</v>
      </c>
      <c r="E79" s="7" t="s">
        <v>6689</v>
      </c>
      <c r="F79" s="11" t="s">
        <v>6541</v>
      </c>
    </row>
    <row r="80" spans="1:6" x14ac:dyDescent="0.35">
      <c r="A80" s="3" t="s">
        <v>1044</v>
      </c>
      <c r="B80" s="5" t="s">
        <v>1045</v>
      </c>
      <c r="C80" s="6">
        <v>2.3483360828511008</v>
      </c>
      <c r="D80" s="16">
        <v>8.046533785137356E-3</v>
      </c>
      <c r="E80" s="7" t="s">
        <v>7027</v>
      </c>
      <c r="F80" s="11" t="s">
        <v>6541</v>
      </c>
    </row>
    <row r="81" spans="1:6" x14ac:dyDescent="0.35">
      <c r="A81" s="3" t="s">
        <v>1047</v>
      </c>
      <c r="B81" s="5" t="s">
        <v>1048</v>
      </c>
      <c r="C81" s="6">
        <v>1.9142454713467023</v>
      </c>
      <c r="D81" s="16">
        <v>1.0294472711651452E-2</v>
      </c>
      <c r="E81" s="7" t="s">
        <v>7005</v>
      </c>
      <c r="F81" s="11" t="s">
        <v>6541</v>
      </c>
    </row>
    <row r="82" spans="1:6" x14ac:dyDescent="0.35">
      <c r="A82" s="3" t="s">
        <v>1050</v>
      </c>
      <c r="B82" s="5" t="s">
        <v>1051</v>
      </c>
      <c r="C82" s="6">
        <v>0.71695769404619114</v>
      </c>
      <c r="D82" s="16">
        <v>1.7533008612938321E-2</v>
      </c>
      <c r="E82" s="7" t="s">
        <v>6610</v>
      </c>
      <c r="F82" s="11" t="s">
        <v>6541</v>
      </c>
    </row>
    <row r="83" spans="1:6" x14ac:dyDescent="0.35">
      <c r="A83" s="3" t="s">
        <v>1062</v>
      </c>
      <c r="B83" s="5" t="s">
        <v>1063</v>
      </c>
      <c r="C83" s="6">
        <v>1.7144576730979355</v>
      </c>
      <c r="D83" s="16">
        <v>3.0285076821350346E-2</v>
      </c>
      <c r="E83" s="7" t="s">
        <v>6985</v>
      </c>
      <c r="F83" s="11" t="s">
        <v>6541</v>
      </c>
    </row>
    <row r="84" spans="1:6" x14ac:dyDescent="0.35">
      <c r="A84" s="3" t="s">
        <v>1074</v>
      </c>
      <c r="B84" s="5" t="s">
        <v>1075</v>
      </c>
      <c r="C84" s="6">
        <v>1.6303833222633004</v>
      </c>
      <c r="D84" s="16">
        <v>1.1938570664465489E-5</v>
      </c>
      <c r="E84" s="7" t="s">
        <v>6967</v>
      </c>
      <c r="F84" s="11" t="s">
        <v>6541</v>
      </c>
    </row>
    <row r="85" spans="1:6" x14ac:dyDescent="0.35">
      <c r="A85" s="3" t="s">
        <v>1101</v>
      </c>
      <c r="B85" s="5" t="s">
        <v>1102</v>
      </c>
      <c r="C85" s="6">
        <v>1.3</v>
      </c>
      <c r="D85" s="16">
        <v>4.9818337909900735E-2</v>
      </c>
      <c r="E85" s="7" t="s">
        <v>6797</v>
      </c>
      <c r="F85" s="11" t="s">
        <v>6541</v>
      </c>
    </row>
    <row r="86" spans="1:6" x14ac:dyDescent="0.35">
      <c r="A86" s="3" t="s">
        <v>1104</v>
      </c>
      <c r="B86" s="5" t="s">
        <v>1105</v>
      </c>
      <c r="C86" s="6">
        <v>1.3389583173034991</v>
      </c>
      <c r="D86" s="16">
        <v>9.0517763196872689E-3</v>
      </c>
      <c r="E86" s="7" t="s">
        <v>6643</v>
      </c>
      <c r="F86" s="11" t="s">
        <v>6541</v>
      </c>
    </row>
    <row r="87" spans="1:6" x14ac:dyDescent="0.35">
      <c r="A87" s="3" t="s">
        <v>1116</v>
      </c>
      <c r="B87" s="5" t="s">
        <v>1117</v>
      </c>
      <c r="C87" s="6">
        <v>0.75786799028110141</v>
      </c>
      <c r="D87" s="16">
        <v>1.5414307115962308E-3</v>
      </c>
      <c r="E87" s="7" t="s">
        <v>6769</v>
      </c>
      <c r="F87" s="11" t="s">
        <v>6541</v>
      </c>
    </row>
    <row r="88" spans="1:6" x14ac:dyDescent="0.35">
      <c r="A88" s="3" t="s">
        <v>1131</v>
      </c>
      <c r="B88" s="5" t="s">
        <v>1132</v>
      </c>
      <c r="C88" s="6">
        <v>0.64592463162716918</v>
      </c>
      <c r="D88" s="16">
        <v>5.6997479398166641E-5</v>
      </c>
      <c r="E88" s="7" t="s">
        <v>6723</v>
      </c>
      <c r="F88" s="11" t="s">
        <v>6541</v>
      </c>
    </row>
    <row r="89" spans="1:6" x14ac:dyDescent="0.35">
      <c r="A89" s="3" t="s">
        <v>1140</v>
      </c>
      <c r="B89" s="5" t="s">
        <v>1141</v>
      </c>
      <c r="C89" s="6">
        <v>1.4213143326270168</v>
      </c>
      <c r="D89" s="16">
        <v>9.3294976509699767E-5</v>
      </c>
      <c r="E89" s="7" t="s">
        <v>6888</v>
      </c>
      <c r="F89" s="11" t="s">
        <v>6541</v>
      </c>
    </row>
    <row r="90" spans="1:6" x14ac:dyDescent="0.35">
      <c r="A90" s="3" t="s">
        <v>1155</v>
      </c>
      <c r="B90" s="5" t="s">
        <v>1156</v>
      </c>
      <c r="C90" s="6">
        <v>0.74380121618826356</v>
      </c>
      <c r="D90" s="16">
        <v>7.0791352295180151E-3</v>
      </c>
      <c r="E90" s="7" t="s">
        <v>6757</v>
      </c>
      <c r="F90" s="11" t="s">
        <v>6541</v>
      </c>
    </row>
    <row r="91" spans="1:6" x14ac:dyDescent="0.35">
      <c r="A91" s="3" t="s">
        <v>1161</v>
      </c>
      <c r="B91" s="5" t="s">
        <v>1162</v>
      </c>
      <c r="C91" s="6">
        <v>1.3201753289023759</v>
      </c>
      <c r="D91" s="16">
        <v>4.7354369663262855E-3</v>
      </c>
      <c r="E91" s="7" t="s">
        <v>6832</v>
      </c>
      <c r="F91" s="11" t="s">
        <v>6541</v>
      </c>
    </row>
    <row r="92" spans="1:6" x14ac:dyDescent="0.35">
      <c r="A92" s="3" t="s">
        <v>1164</v>
      </c>
      <c r="B92" s="5" t="s">
        <v>1165</v>
      </c>
      <c r="C92" s="6">
        <v>3.2994841387201888</v>
      </c>
      <c r="D92" s="16">
        <v>1.4080523195073453E-2</v>
      </c>
      <c r="E92" s="7" t="s">
        <v>7040</v>
      </c>
      <c r="F92" s="11" t="s">
        <v>6541</v>
      </c>
    </row>
    <row r="93" spans="1:6" x14ac:dyDescent="0.35">
      <c r="A93" s="3" t="s">
        <v>1176</v>
      </c>
      <c r="B93" s="5" t="s">
        <v>1177</v>
      </c>
      <c r="C93" s="6">
        <v>2.1951905194186234</v>
      </c>
      <c r="D93" s="16">
        <v>1.5286794817559433E-2</v>
      </c>
      <c r="E93" s="7" t="s">
        <v>7023</v>
      </c>
      <c r="F93" s="11" t="s">
        <v>6541</v>
      </c>
    </row>
    <row r="94" spans="1:6" x14ac:dyDescent="0.35">
      <c r="A94" s="3" t="s">
        <v>1236</v>
      </c>
      <c r="B94" s="5" t="s">
        <v>1237</v>
      </c>
      <c r="C94" s="6">
        <v>0.636320051318502</v>
      </c>
      <c r="D94" s="16">
        <v>1.934492272536353E-3</v>
      </c>
      <c r="E94" s="7" t="s">
        <v>6719</v>
      </c>
      <c r="F94" s="11" t="s">
        <v>6541</v>
      </c>
    </row>
    <row r="95" spans="1:6" x14ac:dyDescent="0.35">
      <c r="A95" s="3" t="s">
        <v>1251</v>
      </c>
      <c r="B95" s="5" t="s">
        <v>1252</v>
      </c>
      <c r="C95" s="6">
        <v>2.4450863229959698</v>
      </c>
      <c r="D95" s="16">
        <v>9.8494932283581574E-4</v>
      </c>
      <c r="E95" s="7" t="s">
        <v>7030</v>
      </c>
      <c r="F95" s="11" t="s">
        <v>6541</v>
      </c>
    </row>
    <row r="96" spans="1:6" x14ac:dyDescent="0.35">
      <c r="A96" s="3" t="s">
        <v>1257</v>
      </c>
      <c r="B96" s="5" t="s">
        <v>1258</v>
      </c>
      <c r="C96" s="6">
        <v>1.3068501614243235</v>
      </c>
      <c r="D96" s="16">
        <v>1.3105390635068282E-3</v>
      </c>
      <c r="E96" s="7" t="s">
        <v>6631</v>
      </c>
      <c r="F96" s="11" t="s">
        <v>6541</v>
      </c>
    </row>
    <row r="97" spans="1:6" x14ac:dyDescent="0.35">
      <c r="A97" s="3" t="s">
        <v>1284</v>
      </c>
      <c r="B97" s="5" t="s">
        <v>1285</v>
      </c>
      <c r="C97" s="6">
        <v>0.64583802640528198</v>
      </c>
      <c r="D97" s="16">
        <v>9.0387268774010029E-3</v>
      </c>
      <c r="E97" s="7" t="s">
        <v>6620</v>
      </c>
      <c r="F97" s="11" t="s">
        <v>6541</v>
      </c>
    </row>
    <row r="98" spans="1:6" x14ac:dyDescent="0.35">
      <c r="A98" s="3" t="s">
        <v>1305</v>
      </c>
      <c r="B98" s="5" t="s">
        <v>1306</v>
      </c>
      <c r="C98" s="6">
        <v>1.5828840279459293</v>
      </c>
      <c r="D98" s="16">
        <v>2.2829088261774357E-3</v>
      </c>
      <c r="E98" s="7" t="s">
        <v>6954</v>
      </c>
      <c r="F98" s="11" t="s">
        <v>6541</v>
      </c>
    </row>
    <row r="99" spans="1:6" x14ac:dyDescent="0.35">
      <c r="A99" s="3" t="s">
        <v>1311</v>
      </c>
      <c r="B99" s="5" t="s">
        <v>1312</v>
      </c>
      <c r="C99" s="6">
        <v>1.5516560974819731</v>
      </c>
      <c r="D99" s="16">
        <v>2.645369505489073E-2</v>
      </c>
      <c r="E99" s="7" t="s">
        <v>6944</v>
      </c>
      <c r="F99" s="11" t="s">
        <v>6541</v>
      </c>
    </row>
    <row r="100" spans="1:6" x14ac:dyDescent="0.35">
      <c r="A100" s="3" t="s">
        <v>1323</v>
      </c>
      <c r="B100" s="5" t="s">
        <v>1324</v>
      </c>
      <c r="C100" s="6">
        <v>1.3</v>
      </c>
      <c r="D100" s="16">
        <v>5.3585805903067976E-5</v>
      </c>
      <c r="E100" s="7" t="s">
        <v>6798</v>
      </c>
      <c r="F100" s="11" t="s">
        <v>6541</v>
      </c>
    </row>
    <row r="101" spans="1:6" x14ac:dyDescent="0.35">
      <c r="A101" s="3" t="s">
        <v>1329</v>
      </c>
      <c r="B101" s="5" t="s">
        <v>1330</v>
      </c>
      <c r="C101" s="6">
        <v>0.71132212805229023</v>
      </c>
      <c r="D101" s="16">
        <v>4.3194601026965379E-5</v>
      </c>
      <c r="E101" s="7" t="s">
        <v>6739</v>
      </c>
      <c r="F101" s="11" t="s">
        <v>6541</v>
      </c>
    </row>
    <row r="102" spans="1:6" x14ac:dyDescent="0.35">
      <c r="A102" s="3" t="s">
        <v>1332</v>
      </c>
      <c r="B102" s="5" t="s">
        <v>1333</v>
      </c>
      <c r="C102" s="6">
        <v>0.71725263809574624</v>
      </c>
      <c r="D102" s="16">
        <v>3.9534310474264743E-4</v>
      </c>
      <c r="E102" s="7" t="s">
        <v>6744</v>
      </c>
      <c r="F102" s="11" t="s">
        <v>6541</v>
      </c>
    </row>
    <row r="103" spans="1:6" x14ac:dyDescent="0.35">
      <c r="A103" s="3" t="s">
        <v>1341</v>
      </c>
      <c r="B103" s="5" t="s">
        <v>1342</v>
      </c>
      <c r="C103" s="6">
        <v>1.3</v>
      </c>
      <c r="D103" s="16">
        <v>4.5703451839487701E-2</v>
      </c>
      <c r="E103" s="7" t="s">
        <v>6799</v>
      </c>
      <c r="F103" s="11" t="s">
        <v>6541</v>
      </c>
    </row>
    <row r="104" spans="1:6" x14ac:dyDescent="0.35">
      <c r="A104" s="3" t="s">
        <v>1362</v>
      </c>
      <c r="B104" s="5" t="s">
        <v>1363</v>
      </c>
      <c r="C104" s="6">
        <v>1.6370796679770518</v>
      </c>
      <c r="D104" s="16">
        <v>6.9815990549220754E-3</v>
      </c>
      <c r="E104" s="7" t="s">
        <v>6969</v>
      </c>
      <c r="F104" s="11" t="s">
        <v>6541</v>
      </c>
    </row>
    <row r="105" spans="1:6" x14ac:dyDescent="0.35">
      <c r="A105" s="3" t="s">
        <v>1404</v>
      </c>
      <c r="B105" s="5" t="s">
        <v>1405</v>
      </c>
      <c r="C105" s="6">
        <v>2.2597831800837969</v>
      </c>
      <c r="D105" s="16">
        <v>5.5619559903888934E-4</v>
      </c>
      <c r="E105" s="7" t="s">
        <v>7024</v>
      </c>
      <c r="F105" s="11" t="s">
        <v>6541</v>
      </c>
    </row>
    <row r="106" spans="1:6" x14ac:dyDescent="0.35">
      <c r="A106" s="3" t="s">
        <v>1428</v>
      </c>
      <c r="B106" s="5" t="s">
        <v>1429</v>
      </c>
      <c r="C106" s="6">
        <v>1.6518162389767019</v>
      </c>
      <c r="D106" s="16">
        <v>4.833758967418186E-3</v>
      </c>
      <c r="E106" s="7" t="s">
        <v>6688</v>
      </c>
      <c r="F106" s="11" t="s">
        <v>6541</v>
      </c>
    </row>
    <row r="107" spans="1:6" x14ac:dyDescent="0.35">
      <c r="A107" s="3" t="s">
        <v>1434</v>
      </c>
      <c r="B107" s="5" t="s">
        <v>1435</v>
      </c>
      <c r="C107" s="6">
        <v>0.75081637288816983</v>
      </c>
      <c r="D107" s="16">
        <v>7.2613310489394369E-4</v>
      </c>
      <c r="E107" s="7" t="s">
        <v>6762</v>
      </c>
      <c r="F107" s="11" t="s">
        <v>6541</v>
      </c>
    </row>
    <row r="108" spans="1:6" x14ac:dyDescent="0.35">
      <c r="A108" s="3" t="s">
        <v>1464</v>
      </c>
      <c r="B108" s="5" t="s">
        <v>1465</v>
      </c>
      <c r="C108" s="6">
        <v>0.76682295654088706</v>
      </c>
      <c r="D108" s="16">
        <v>2.3278639988869002E-3</v>
      </c>
      <c r="E108" s="7" t="s">
        <v>6778</v>
      </c>
      <c r="F108" s="11" t="s">
        <v>6541</v>
      </c>
    </row>
    <row r="109" spans="1:6" x14ac:dyDescent="0.35">
      <c r="A109" s="3" t="s">
        <v>1497</v>
      </c>
      <c r="B109" s="5" t="s">
        <v>1498</v>
      </c>
      <c r="C109" s="6">
        <v>1.3</v>
      </c>
      <c r="D109" s="16">
        <v>2.0501079699480288E-2</v>
      </c>
      <c r="E109" s="7" t="s">
        <v>6800</v>
      </c>
      <c r="F109" s="11" t="s">
        <v>6541</v>
      </c>
    </row>
    <row r="110" spans="1:6" x14ac:dyDescent="0.35">
      <c r="A110" s="3" t="s">
        <v>1539</v>
      </c>
      <c r="B110" s="5" t="s">
        <v>1540</v>
      </c>
      <c r="C110" s="6">
        <v>0.58247276322933572</v>
      </c>
      <c r="D110" s="16">
        <v>7.9801952244222375E-5</v>
      </c>
      <c r="E110" s="7" t="s">
        <v>6715</v>
      </c>
      <c r="F110" s="11" t="s">
        <v>6541</v>
      </c>
    </row>
    <row r="111" spans="1:6" x14ac:dyDescent="0.35">
      <c r="A111" s="3" t="s">
        <v>1563</v>
      </c>
      <c r="B111" s="5" t="s">
        <v>1564</v>
      </c>
      <c r="C111" s="6">
        <v>0.67452081052320512</v>
      </c>
      <c r="D111" s="16">
        <v>9.6462643989894091E-3</v>
      </c>
      <c r="E111" s="7" t="s">
        <v>6617</v>
      </c>
      <c r="F111" s="11" t="s">
        <v>6541</v>
      </c>
    </row>
    <row r="112" spans="1:6" x14ac:dyDescent="0.35">
      <c r="A112" s="3" t="s">
        <v>1593</v>
      </c>
      <c r="B112" s="5" t="s">
        <v>1594</v>
      </c>
      <c r="C112" s="6">
        <v>1.3</v>
      </c>
      <c r="D112" s="16">
        <v>1.8994115114301304E-3</v>
      </c>
      <c r="E112" s="7" t="s">
        <v>6801</v>
      </c>
      <c r="F112" s="11" t="s">
        <v>6541</v>
      </c>
    </row>
    <row r="113" spans="1:6" x14ac:dyDescent="0.35">
      <c r="A113" s="3" t="s">
        <v>1620</v>
      </c>
      <c r="B113" s="5" t="s">
        <v>1621</v>
      </c>
      <c r="C113" s="6">
        <v>1.4883426167152449</v>
      </c>
      <c r="D113" s="16">
        <v>4.8153453724426917E-5</v>
      </c>
      <c r="E113" s="7" t="s">
        <v>6926</v>
      </c>
      <c r="F113" s="11" t="s">
        <v>6541</v>
      </c>
    </row>
    <row r="114" spans="1:6" x14ac:dyDescent="0.35">
      <c r="A114" s="3" t="s">
        <v>1638</v>
      </c>
      <c r="B114" s="5" t="s">
        <v>1639</v>
      </c>
      <c r="C114" s="6">
        <v>1.3</v>
      </c>
      <c r="D114" s="16">
        <v>2.7998076415707035E-2</v>
      </c>
      <c r="E114" s="7" t="s">
        <v>6802</v>
      </c>
      <c r="F114" s="11" t="s">
        <v>6541</v>
      </c>
    </row>
    <row r="115" spans="1:6" x14ac:dyDescent="0.35">
      <c r="A115" s="3" t="s">
        <v>1653</v>
      </c>
      <c r="B115" s="5" t="s">
        <v>1654</v>
      </c>
      <c r="C115" s="6">
        <v>1.3939238248854946</v>
      </c>
      <c r="D115" s="16">
        <v>4.5087661008005465E-2</v>
      </c>
      <c r="E115" s="7" t="s">
        <v>6874</v>
      </c>
      <c r="F115" s="11" t="s">
        <v>6541</v>
      </c>
    </row>
    <row r="116" spans="1:6" x14ac:dyDescent="0.35">
      <c r="A116" s="3" t="s">
        <v>1668</v>
      </c>
      <c r="B116" s="5" t="s">
        <v>1669</v>
      </c>
      <c r="C116" s="6">
        <v>1.3305922469042208</v>
      </c>
      <c r="D116" s="16">
        <v>7.9690595567048755E-3</v>
      </c>
      <c r="E116" s="7" t="s">
        <v>6838</v>
      </c>
      <c r="F116" s="11" t="s">
        <v>6541</v>
      </c>
    </row>
    <row r="117" spans="1:6" x14ac:dyDescent="0.35">
      <c r="A117" s="3" t="s">
        <v>1683</v>
      </c>
      <c r="B117" s="5" t="s">
        <v>1684</v>
      </c>
      <c r="C117" s="6">
        <v>16.527957953737886</v>
      </c>
      <c r="D117" s="16">
        <v>3.2516066363472511E-3</v>
      </c>
      <c r="E117" s="7" t="s">
        <v>7044</v>
      </c>
      <c r="F117" s="11" t="s">
        <v>6541</v>
      </c>
    </row>
    <row r="118" spans="1:6" x14ac:dyDescent="0.35">
      <c r="A118" s="3" t="s">
        <v>1695</v>
      </c>
      <c r="B118" s="5" t="s">
        <v>1696</v>
      </c>
      <c r="C118" s="6">
        <v>0.67818803682260465</v>
      </c>
      <c r="D118" s="16">
        <v>3.238342130164041E-3</v>
      </c>
      <c r="E118" s="7" t="s">
        <v>6728</v>
      </c>
      <c r="F118" s="11" t="s">
        <v>6541</v>
      </c>
    </row>
    <row r="119" spans="1:6" x14ac:dyDescent="0.35">
      <c r="A119" s="3" t="s">
        <v>1716</v>
      </c>
      <c r="B119" s="5" t="s">
        <v>1717</v>
      </c>
      <c r="C119" s="6">
        <v>1.5997871877274987</v>
      </c>
      <c r="D119" s="16">
        <v>1.1178745696570797E-4</v>
      </c>
      <c r="E119" s="7" t="s">
        <v>6960</v>
      </c>
      <c r="F119" s="11" t="s">
        <v>6541</v>
      </c>
    </row>
    <row r="120" spans="1:6" x14ac:dyDescent="0.35">
      <c r="A120" s="3" t="s">
        <v>1737</v>
      </c>
      <c r="B120" s="5" t="s">
        <v>1738</v>
      </c>
      <c r="C120" s="6">
        <v>1.8881952533590567</v>
      </c>
      <c r="D120" s="16">
        <v>6.9644875246720741E-3</v>
      </c>
      <c r="E120" s="7" t="s">
        <v>7004</v>
      </c>
      <c r="F120" s="11" t="s">
        <v>6541</v>
      </c>
    </row>
    <row r="121" spans="1:6" x14ac:dyDescent="0.35">
      <c r="A121" s="3" t="s">
        <v>1740</v>
      </c>
      <c r="B121" s="5" t="s">
        <v>1741</v>
      </c>
      <c r="C121" s="6">
        <v>1.6735600646855771</v>
      </c>
      <c r="D121" s="16">
        <v>2.0209549317500744E-3</v>
      </c>
      <c r="E121" s="7" t="s">
        <v>6976</v>
      </c>
      <c r="F121" s="11" t="s">
        <v>6541</v>
      </c>
    </row>
    <row r="122" spans="1:6" x14ac:dyDescent="0.35">
      <c r="A122" s="3" t="s">
        <v>1752</v>
      </c>
      <c r="B122" s="5" t="s">
        <v>1753</v>
      </c>
      <c r="C122" s="6">
        <v>1.3657591807282794</v>
      </c>
      <c r="D122" s="16">
        <v>2.3041972155208126E-4</v>
      </c>
      <c r="E122" s="7" t="s">
        <v>6856</v>
      </c>
      <c r="F122" s="11" t="s">
        <v>6541</v>
      </c>
    </row>
    <row r="123" spans="1:6" x14ac:dyDescent="0.35">
      <c r="A123" s="3" t="s">
        <v>1764</v>
      </c>
      <c r="B123" s="5" t="s">
        <v>1765</v>
      </c>
      <c r="C123" s="6">
        <v>1.3</v>
      </c>
      <c r="D123" s="16">
        <v>2.279713688802926E-2</v>
      </c>
      <c r="E123" s="7" t="s">
        <v>6668</v>
      </c>
      <c r="F123" s="11" t="s">
        <v>6541</v>
      </c>
    </row>
    <row r="124" spans="1:6" x14ac:dyDescent="0.35">
      <c r="A124" s="3" t="s">
        <v>1767</v>
      </c>
      <c r="B124" s="5" t="s">
        <v>1768</v>
      </c>
      <c r="C124" s="6">
        <v>5.5599394322001734</v>
      </c>
      <c r="D124" s="16">
        <v>3.2774259978431051E-3</v>
      </c>
      <c r="E124" s="7" t="s">
        <v>7043</v>
      </c>
      <c r="F124" s="11" t="s">
        <v>6541</v>
      </c>
    </row>
    <row r="125" spans="1:6" x14ac:dyDescent="0.35">
      <c r="A125" s="3" t="s">
        <v>1776</v>
      </c>
      <c r="B125" s="5" t="s">
        <v>1777</v>
      </c>
      <c r="C125" s="6">
        <v>1.3</v>
      </c>
      <c r="D125" s="16">
        <v>6.4554969150782595E-3</v>
      </c>
      <c r="E125" s="7" t="s">
        <v>6803</v>
      </c>
      <c r="F125" s="11" t="s">
        <v>6541</v>
      </c>
    </row>
    <row r="126" spans="1:6" x14ac:dyDescent="0.35">
      <c r="A126" s="3" t="s">
        <v>1782</v>
      </c>
      <c r="B126" s="5" t="s">
        <v>1783</v>
      </c>
      <c r="C126" s="6">
        <v>1.4278014593274508</v>
      </c>
      <c r="D126" s="16">
        <v>2.3432672377197208E-4</v>
      </c>
      <c r="E126" s="7" t="s">
        <v>6893</v>
      </c>
      <c r="F126" s="11" t="s">
        <v>6541</v>
      </c>
    </row>
    <row r="127" spans="1:6" x14ac:dyDescent="0.35">
      <c r="A127" s="3" t="s">
        <v>1788</v>
      </c>
      <c r="B127" s="5" t="s">
        <v>1789</v>
      </c>
      <c r="C127" s="6">
        <v>1.3623863831376144</v>
      </c>
      <c r="D127" s="16">
        <v>3.4862850750716268E-2</v>
      </c>
      <c r="E127" s="7" t="s">
        <v>6854</v>
      </c>
      <c r="F127" s="11" t="s">
        <v>6541</v>
      </c>
    </row>
    <row r="128" spans="1:6" x14ac:dyDescent="0.35">
      <c r="A128" s="3" t="s">
        <v>1791</v>
      </c>
      <c r="B128" s="5" t="s">
        <v>1792</v>
      </c>
      <c r="C128" s="6">
        <v>1.6172774044489846</v>
      </c>
      <c r="D128" s="16">
        <v>4.4466348969879006E-2</v>
      </c>
      <c r="E128" s="7" t="s">
        <v>6963</v>
      </c>
      <c r="F128" s="11" t="s">
        <v>6541</v>
      </c>
    </row>
    <row r="129" spans="1:6" x14ac:dyDescent="0.35">
      <c r="A129" s="3" t="s">
        <v>1794</v>
      </c>
      <c r="B129" s="5" t="s">
        <v>1795</v>
      </c>
      <c r="C129" s="6">
        <v>0.64994727934467811</v>
      </c>
      <c r="D129" s="16">
        <v>3.4683444055298653E-3</v>
      </c>
      <c r="E129" s="7" t="s">
        <v>6603</v>
      </c>
      <c r="F129" s="11" t="s">
        <v>6541</v>
      </c>
    </row>
    <row r="130" spans="1:6" x14ac:dyDescent="0.35">
      <c r="A130" s="3" t="s">
        <v>1809</v>
      </c>
      <c r="B130" s="5" t="s">
        <v>1810</v>
      </c>
      <c r="C130" s="6">
        <v>0.70041046450953359</v>
      </c>
      <c r="D130" s="16">
        <v>1.1220246382765472E-2</v>
      </c>
      <c r="E130" s="7" t="s">
        <v>6604</v>
      </c>
      <c r="F130" s="11" t="s">
        <v>6541</v>
      </c>
    </row>
    <row r="131" spans="1:6" x14ac:dyDescent="0.35">
      <c r="A131" s="3" t="s">
        <v>1827</v>
      </c>
      <c r="B131" s="5" t="s">
        <v>1828</v>
      </c>
      <c r="C131" s="6">
        <v>1.32531458076494</v>
      </c>
      <c r="D131" s="16">
        <v>1.3356181942041823E-2</v>
      </c>
      <c r="E131" s="7" t="s">
        <v>6836</v>
      </c>
      <c r="F131" s="11" t="s">
        <v>6541</v>
      </c>
    </row>
    <row r="132" spans="1:6" x14ac:dyDescent="0.35">
      <c r="A132" s="3" t="s">
        <v>1845</v>
      </c>
      <c r="B132" s="5" t="s">
        <v>1846</v>
      </c>
      <c r="C132" s="6">
        <v>1.5098035239316421</v>
      </c>
      <c r="D132" s="16">
        <v>4.707113269363003E-2</v>
      </c>
      <c r="E132" s="7" t="s">
        <v>6936</v>
      </c>
      <c r="F132" s="11" t="s">
        <v>6541</v>
      </c>
    </row>
    <row r="133" spans="1:6" x14ac:dyDescent="0.35">
      <c r="A133" s="3" t="s">
        <v>1887</v>
      </c>
      <c r="B133" s="5" t="s">
        <v>1888</v>
      </c>
      <c r="C133" s="6">
        <v>1.3</v>
      </c>
      <c r="D133" s="16">
        <v>8.4348430383916154E-3</v>
      </c>
      <c r="E133" s="7" t="s">
        <v>6804</v>
      </c>
      <c r="F133" s="11" t="s">
        <v>6541</v>
      </c>
    </row>
    <row r="134" spans="1:6" x14ac:dyDescent="0.35">
      <c r="A134" s="3" t="s">
        <v>1908</v>
      </c>
      <c r="B134" s="5" t="s">
        <v>1909</v>
      </c>
      <c r="C134" s="6">
        <v>1.4744239349743018</v>
      </c>
      <c r="D134" s="16">
        <v>5.8824916619338334E-3</v>
      </c>
      <c r="E134" s="7" t="s">
        <v>6921</v>
      </c>
      <c r="F134" s="11" t="s">
        <v>6541</v>
      </c>
    </row>
    <row r="135" spans="1:6" x14ac:dyDescent="0.35">
      <c r="A135" s="3" t="s">
        <v>1926</v>
      </c>
      <c r="B135" s="5" t="s">
        <v>1927</v>
      </c>
      <c r="C135" s="6">
        <v>0.63656016867192711</v>
      </c>
      <c r="D135" s="16">
        <v>2.1231078258461739E-4</v>
      </c>
      <c r="E135" s="7" t="s">
        <v>6720</v>
      </c>
      <c r="F135" s="11" t="s">
        <v>6541</v>
      </c>
    </row>
    <row r="136" spans="1:6" x14ac:dyDescent="0.35">
      <c r="A136" s="3" t="s">
        <v>1941</v>
      </c>
      <c r="B136" s="5" t="s">
        <v>1942</v>
      </c>
      <c r="C136" s="6">
        <v>1.7139954326492857</v>
      </c>
      <c r="D136" s="16">
        <v>6.8298750635626144E-3</v>
      </c>
      <c r="E136" s="7" t="s">
        <v>6984</v>
      </c>
      <c r="F136" s="11" t="s">
        <v>6541</v>
      </c>
    </row>
    <row r="137" spans="1:6" x14ac:dyDescent="0.35">
      <c r="A137" s="3" t="s">
        <v>1944</v>
      </c>
      <c r="B137" s="5" t="s">
        <v>1945</v>
      </c>
      <c r="C137" s="6">
        <v>1.4376895049349236</v>
      </c>
      <c r="D137" s="16">
        <v>2.1091185187006524E-3</v>
      </c>
      <c r="E137" s="7" t="s">
        <v>6902</v>
      </c>
      <c r="F137" s="11" t="s">
        <v>6541</v>
      </c>
    </row>
    <row r="138" spans="1:6" x14ac:dyDescent="0.35">
      <c r="A138" s="3" t="s">
        <v>1947</v>
      </c>
      <c r="B138" s="5" t="s">
        <v>1948</v>
      </c>
      <c r="C138" s="6">
        <v>1.6876513253970793</v>
      </c>
      <c r="D138" s="16">
        <v>1.048509155601511E-3</v>
      </c>
      <c r="E138" s="7" t="s">
        <v>6980</v>
      </c>
      <c r="F138" s="11" t="s">
        <v>6541</v>
      </c>
    </row>
    <row r="139" spans="1:6" x14ac:dyDescent="0.35">
      <c r="A139" s="3" t="s">
        <v>1950</v>
      </c>
      <c r="B139" s="5" t="s">
        <v>1951</v>
      </c>
      <c r="C139" s="6">
        <v>0.64264124003771383</v>
      </c>
      <c r="D139" s="16">
        <v>3.7172819060533234E-4</v>
      </c>
      <c r="E139" s="7" t="s">
        <v>6722</v>
      </c>
      <c r="F139" s="11" t="s">
        <v>6541</v>
      </c>
    </row>
    <row r="140" spans="1:6" x14ac:dyDescent="0.35">
      <c r="A140" s="3" t="s">
        <v>1965</v>
      </c>
      <c r="B140" s="5" t="s">
        <v>1966</v>
      </c>
      <c r="C140" s="6">
        <v>0.72944384466423196</v>
      </c>
      <c r="D140" s="16">
        <v>8.9316124091696775E-3</v>
      </c>
      <c r="E140" s="7" t="s">
        <v>6748</v>
      </c>
      <c r="F140" s="11" t="s">
        <v>6541</v>
      </c>
    </row>
    <row r="141" spans="1:6" x14ac:dyDescent="0.35">
      <c r="A141" s="3" t="s">
        <v>1995</v>
      </c>
      <c r="B141" s="5" t="s">
        <v>1996</v>
      </c>
      <c r="C141" s="6">
        <v>0.69234970269414131</v>
      </c>
      <c r="D141" s="16">
        <v>6.6374305068861916E-4</v>
      </c>
      <c r="E141" s="7" t="s">
        <v>6731</v>
      </c>
      <c r="F141" s="11" t="s">
        <v>6541</v>
      </c>
    </row>
    <row r="142" spans="1:6" x14ac:dyDescent="0.35">
      <c r="A142" s="3" t="s">
        <v>1998</v>
      </c>
      <c r="B142" s="5" t="s">
        <v>1999</v>
      </c>
      <c r="C142" s="6">
        <v>1.6444279126207593</v>
      </c>
      <c r="D142" s="16">
        <v>2.1802712838354748E-3</v>
      </c>
      <c r="E142" s="7" t="s">
        <v>6971</v>
      </c>
      <c r="F142" s="11" t="s">
        <v>6541</v>
      </c>
    </row>
    <row r="143" spans="1:6" x14ac:dyDescent="0.35">
      <c r="A143" s="3" t="s">
        <v>2013</v>
      </c>
      <c r="B143" s="5" t="s">
        <v>2014</v>
      </c>
      <c r="C143" s="6">
        <v>2.2926174642837007</v>
      </c>
      <c r="D143" s="16">
        <v>1.7569380595822859E-3</v>
      </c>
      <c r="E143" s="7" t="s">
        <v>7025</v>
      </c>
      <c r="F143" s="11" t="s">
        <v>6541</v>
      </c>
    </row>
    <row r="144" spans="1:6" x14ac:dyDescent="0.35">
      <c r="A144" s="3" t="s">
        <v>2037</v>
      </c>
      <c r="B144" s="5" t="s">
        <v>2038</v>
      </c>
      <c r="C144" s="6">
        <v>1.4326041856412604</v>
      </c>
      <c r="D144" s="16">
        <v>3.1545055837192684E-3</v>
      </c>
      <c r="E144" s="7" t="s">
        <v>6898</v>
      </c>
      <c r="F144" s="11" t="s">
        <v>6541</v>
      </c>
    </row>
    <row r="145" spans="1:6" x14ac:dyDescent="0.35">
      <c r="A145" s="3" t="s">
        <v>2040</v>
      </c>
      <c r="B145" s="5" t="s">
        <v>2041</v>
      </c>
      <c r="C145" s="6">
        <v>1.3</v>
      </c>
      <c r="D145" s="16">
        <v>1.9956710612329068E-2</v>
      </c>
      <c r="E145" s="7" t="s">
        <v>6805</v>
      </c>
      <c r="F145" s="11" t="s">
        <v>6541</v>
      </c>
    </row>
    <row r="146" spans="1:6" x14ac:dyDescent="0.35">
      <c r="A146" s="3" t="s">
        <v>2046</v>
      </c>
      <c r="B146" s="5" t="s">
        <v>2047</v>
      </c>
      <c r="C146" s="6">
        <v>1.3318898765974831</v>
      </c>
      <c r="D146" s="16">
        <v>1.3545297577404617E-3</v>
      </c>
      <c r="E146" s="7" t="s">
        <v>6840</v>
      </c>
      <c r="F146" s="11" t="s">
        <v>6541</v>
      </c>
    </row>
    <row r="147" spans="1:6" x14ac:dyDescent="0.35">
      <c r="A147" s="3" t="s">
        <v>2061</v>
      </c>
      <c r="B147" s="5" t="s">
        <v>2062</v>
      </c>
      <c r="C147" s="6">
        <v>0.67353675460228501</v>
      </c>
      <c r="D147" s="16">
        <v>1.9028151197257669E-2</v>
      </c>
      <c r="E147" s="7" t="s">
        <v>6726</v>
      </c>
      <c r="F147" s="11" t="s">
        <v>6541</v>
      </c>
    </row>
    <row r="148" spans="1:6" x14ac:dyDescent="0.35">
      <c r="A148" s="3" t="s">
        <v>2082</v>
      </c>
      <c r="B148" s="5" t="s">
        <v>2083</v>
      </c>
      <c r="C148" s="6">
        <v>1.6842176875951111</v>
      </c>
      <c r="D148" s="16">
        <v>1.3733156919033254E-2</v>
      </c>
      <c r="E148" s="7" t="s">
        <v>6979</v>
      </c>
      <c r="F148" s="11" t="s">
        <v>6541</v>
      </c>
    </row>
    <row r="149" spans="1:6" x14ac:dyDescent="0.35">
      <c r="A149" s="3" t="s">
        <v>2085</v>
      </c>
      <c r="B149" s="5" t="s">
        <v>2086</v>
      </c>
      <c r="C149" s="6">
        <v>2.1236564876323674</v>
      </c>
      <c r="D149" s="16">
        <v>2.4633237706119217E-2</v>
      </c>
      <c r="E149" s="7" t="s">
        <v>7020</v>
      </c>
      <c r="F149" s="11" t="s">
        <v>6541</v>
      </c>
    </row>
    <row r="150" spans="1:6" x14ac:dyDescent="0.35">
      <c r="A150" s="3" t="s">
        <v>2091</v>
      </c>
      <c r="B150" s="5" t="s">
        <v>2092</v>
      </c>
      <c r="C150" s="6">
        <v>1.4874599515685754</v>
      </c>
      <c r="D150" s="16">
        <v>3.0517982541963116E-2</v>
      </c>
      <c r="E150" s="7" t="s">
        <v>6925</v>
      </c>
      <c r="F150" s="11" t="s">
        <v>6541</v>
      </c>
    </row>
    <row r="151" spans="1:6" x14ac:dyDescent="0.35">
      <c r="A151" s="3" t="s">
        <v>2094</v>
      </c>
      <c r="B151" s="5" t="s">
        <v>2095</v>
      </c>
      <c r="C151" s="6">
        <v>1.7987230074215885</v>
      </c>
      <c r="D151" s="16">
        <v>2.1411144332173723E-2</v>
      </c>
      <c r="E151" s="7" t="s">
        <v>6993</v>
      </c>
      <c r="F151" s="11" t="s">
        <v>6541</v>
      </c>
    </row>
    <row r="152" spans="1:6" x14ac:dyDescent="0.35">
      <c r="A152" s="3" t="s">
        <v>2097</v>
      </c>
      <c r="B152" s="5" t="s">
        <v>2098</v>
      </c>
      <c r="C152" s="6">
        <v>2.1431942956626209</v>
      </c>
      <c r="D152" s="16">
        <v>7.3624403389677671E-5</v>
      </c>
      <c r="E152" s="7" t="s">
        <v>7021</v>
      </c>
      <c r="F152" s="11" t="s">
        <v>6541</v>
      </c>
    </row>
    <row r="153" spans="1:6" x14ac:dyDescent="0.35">
      <c r="A153" s="3" t="s">
        <v>2115</v>
      </c>
      <c r="B153" s="5" t="s">
        <v>2116</v>
      </c>
      <c r="C153" s="6">
        <v>1.6056000557863188</v>
      </c>
      <c r="D153" s="16">
        <v>1.1336897524453925E-3</v>
      </c>
      <c r="E153" s="7" t="s">
        <v>6961</v>
      </c>
      <c r="F153" s="11" t="s">
        <v>6541</v>
      </c>
    </row>
    <row r="154" spans="1:6" x14ac:dyDescent="0.35">
      <c r="A154" s="3" t="s">
        <v>2118</v>
      </c>
      <c r="B154" s="5" t="s">
        <v>2119</v>
      </c>
      <c r="C154" s="6">
        <v>1.2976031507831125</v>
      </c>
      <c r="D154" s="16">
        <v>8.4303680456880078E-3</v>
      </c>
      <c r="E154" s="7" t="s">
        <v>6785</v>
      </c>
      <c r="F154" s="11" t="s">
        <v>6541</v>
      </c>
    </row>
    <row r="155" spans="1:6" x14ac:dyDescent="0.35">
      <c r="A155" s="3" t="s">
        <v>2121</v>
      </c>
      <c r="B155" s="5" t="s">
        <v>2122</v>
      </c>
      <c r="C155" s="6">
        <v>2.143429296801366</v>
      </c>
      <c r="D155" s="16">
        <v>6.9905879168752848E-4</v>
      </c>
      <c r="E155" s="7" t="s">
        <v>7022</v>
      </c>
      <c r="F155" s="11" t="s">
        <v>6541</v>
      </c>
    </row>
    <row r="156" spans="1:6" x14ac:dyDescent="0.35">
      <c r="A156" s="3" t="s">
        <v>2124</v>
      </c>
      <c r="B156" s="5" t="s">
        <v>2125</v>
      </c>
      <c r="C156" s="6">
        <v>1.7017027704739585</v>
      </c>
      <c r="D156" s="16">
        <v>3.1307848544181845E-2</v>
      </c>
      <c r="E156" s="7" t="s">
        <v>6983</v>
      </c>
      <c r="F156" s="11" t="s">
        <v>6541</v>
      </c>
    </row>
    <row r="157" spans="1:6" x14ac:dyDescent="0.35">
      <c r="A157" s="3" t="s">
        <v>2163</v>
      </c>
      <c r="B157" s="5" t="s">
        <v>2164</v>
      </c>
      <c r="C157" s="6">
        <v>1.4449781595827011</v>
      </c>
      <c r="D157" s="16">
        <v>2.9912177558782553E-4</v>
      </c>
      <c r="E157" s="7" t="s">
        <v>6905</v>
      </c>
      <c r="F157" s="11" t="s">
        <v>6541</v>
      </c>
    </row>
    <row r="158" spans="1:6" x14ac:dyDescent="0.35">
      <c r="A158" s="3" t="s">
        <v>2184</v>
      </c>
      <c r="B158" s="5" t="s">
        <v>2185</v>
      </c>
      <c r="C158" s="6">
        <v>1.3868728908392833</v>
      </c>
      <c r="D158" s="16">
        <v>1.4768566418807145E-3</v>
      </c>
      <c r="E158" s="7" t="s">
        <v>6869</v>
      </c>
      <c r="F158" s="11" t="s">
        <v>6541</v>
      </c>
    </row>
    <row r="159" spans="1:6" x14ac:dyDescent="0.35">
      <c r="A159" s="3" t="s">
        <v>2187</v>
      </c>
      <c r="B159" s="5" t="s">
        <v>2188</v>
      </c>
      <c r="C159" s="6">
        <v>2.3597611482453771</v>
      </c>
      <c r="D159" s="16">
        <v>5.3237080704158423E-3</v>
      </c>
      <c r="E159" s="7" t="s">
        <v>7029</v>
      </c>
      <c r="F159" s="11" t="s">
        <v>6541</v>
      </c>
    </row>
    <row r="160" spans="1:6" x14ac:dyDescent="0.35">
      <c r="A160" s="3" t="s">
        <v>2196</v>
      </c>
      <c r="B160" s="5" t="s">
        <v>2197</v>
      </c>
      <c r="C160" s="6">
        <v>2.1211447923594342</v>
      </c>
      <c r="D160" s="16">
        <v>1.6279921262278473E-2</v>
      </c>
      <c r="E160" s="7" t="s">
        <v>7019</v>
      </c>
      <c r="F160" s="11" t="s">
        <v>6541</v>
      </c>
    </row>
    <row r="161" spans="1:6" x14ac:dyDescent="0.35">
      <c r="A161" s="3" t="s">
        <v>2220</v>
      </c>
      <c r="B161" s="5" t="s">
        <v>2221</v>
      </c>
      <c r="C161" s="6">
        <v>2.3534912082997668</v>
      </c>
      <c r="D161" s="16">
        <v>3.3176131941363554E-2</v>
      </c>
      <c r="E161" s="7" t="s">
        <v>7028</v>
      </c>
      <c r="F161" s="11" t="s">
        <v>6541</v>
      </c>
    </row>
    <row r="162" spans="1:6" x14ac:dyDescent="0.35">
      <c r="A162" s="3" t="s">
        <v>2247</v>
      </c>
      <c r="B162" s="5" t="s">
        <v>2248</v>
      </c>
      <c r="C162" s="6">
        <v>0.76945248275369493</v>
      </c>
      <c r="D162" s="16">
        <v>1.7019188189571258E-5</v>
      </c>
      <c r="E162" s="7" t="s">
        <v>6782</v>
      </c>
      <c r="F162" s="11" t="s">
        <v>6541</v>
      </c>
    </row>
    <row r="163" spans="1:6" x14ac:dyDescent="0.35">
      <c r="A163" s="3" t="s">
        <v>2256</v>
      </c>
      <c r="B163" s="5" t="s">
        <v>2257</v>
      </c>
      <c r="C163" s="6">
        <v>1.3326025824151435</v>
      </c>
      <c r="D163" s="16">
        <v>1.3344876585164155E-3</v>
      </c>
      <c r="E163" s="7" t="s">
        <v>6841</v>
      </c>
      <c r="F163" s="11" t="s">
        <v>6541</v>
      </c>
    </row>
    <row r="164" spans="1:6" x14ac:dyDescent="0.35">
      <c r="A164" s="3" t="s">
        <v>2265</v>
      </c>
      <c r="B164" s="5" t="s">
        <v>2266</v>
      </c>
      <c r="C164" s="6">
        <v>1.3059431392687777</v>
      </c>
      <c r="D164" s="16">
        <v>2.7217085526794041E-2</v>
      </c>
      <c r="E164" s="7" t="s">
        <v>6822</v>
      </c>
      <c r="F164" s="11" t="s">
        <v>6541</v>
      </c>
    </row>
    <row r="165" spans="1:6" x14ac:dyDescent="0.35">
      <c r="A165" s="3" t="s">
        <v>2280</v>
      </c>
      <c r="B165" s="5" t="s">
        <v>2281</v>
      </c>
      <c r="C165" s="6">
        <v>0.76212843524326712</v>
      </c>
      <c r="D165" s="16">
        <v>4.8875014473982357E-4</v>
      </c>
      <c r="E165" s="7" t="s">
        <v>6774</v>
      </c>
      <c r="F165" s="11" t="s">
        <v>6541</v>
      </c>
    </row>
    <row r="166" spans="1:6" x14ac:dyDescent="0.35">
      <c r="A166" s="3" t="s">
        <v>2304</v>
      </c>
      <c r="B166" s="5" t="s">
        <v>2305</v>
      </c>
      <c r="C166" s="6">
        <v>1.7974356613061784</v>
      </c>
      <c r="D166" s="16">
        <v>6.7500455657593531E-3</v>
      </c>
      <c r="E166" s="7" t="s">
        <v>6992</v>
      </c>
      <c r="F166" s="11" t="s">
        <v>6541</v>
      </c>
    </row>
    <row r="167" spans="1:6" x14ac:dyDescent="0.35">
      <c r="A167" s="3" t="s">
        <v>2316</v>
      </c>
      <c r="B167" s="5" t="s">
        <v>2317</v>
      </c>
      <c r="C167" s="6">
        <v>1.5402841890548731</v>
      </c>
      <c r="D167" s="16">
        <v>7.9377399991759703E-3</v>
      </c>
      <c r="E167" s="7" t="s">
        <v>6942</v>
      </c>
      <c r="F167" s="11" t="s">
        <v>6541</v>
      </c>
    </row>
    <row r="168" spans="1:6" x14ac:dyDescent="0.35">
      <c r="A168" s="3" t="s">
        <v>2319</v>
      </c>
      <c r="B168" s="5" t="s">
        <v>2320</v>
      </c>
      <c r="C168" s="6">
        <v>1.7990408325946585</v>
      </c>
      <c r="D168" s="16">
        <v>4.0274692786347209E-4</v>
      </c>
      <c r="E168" s="7" t="s">
        <v>6994</v>
      </c>
      <c r="F168" s="11" t="s">
        <v>6541</v>
      </c>
    </row>
    <row r="169" spans="1:6" x14ac:dyDescent="0.35">
      <c r="A169" s="3" t="s">
        <v>2406</v>
      </c>
      <c r="B169" s="5" t="s">
        <v>2407</v>
      </c>
      <c r="C169" s="6">
        <v>1.3025279426786387</v>
      </c>
      <c r="D169" s="16">
        <v>2.5837122950880666E-2</v>
      </c>
      <c r="E169" s="7" t="s">
        <v>6820</v>
      </c>
      <c r="F169" s="11" t="s">
        <v>6541</v>
      </c>
    </row>
    <row r="170" spans="1:6" x14ac:dyDescent="0.35">
      <c r="A170" s="3" t="s">
        <v>2409</v>
      </c>
      <c r="B170" s="5" t="s">
        <v>2410</v>
      </c>
      <c r="C170" s="6">
        <v>1.7445403800004027</v>
      </c>
      <c r="D170" s="16">
        <v>7.8095538696115892E-4</v>
      </c>
      <c r="E170" s="7" t="s">
        <v>6987</v>
      </c>
      <c r="F170" s="11" t="s">
        <v>6541</v>
      </c>
    </row>
    <row r="171" spans="1:6" x14ac:dyDescent="0.35">
      <c r="A171" s="3" t="s">
        <v>2415</v>
      </c>
      <c r="B171" s="5" t="s">
        <v>2416</v>
      </c>
      <c r="C171" s="6">
        <v>1.2987541969912433</v>
      </c>
      <c r="D171" s="16">
        <v>2.1437227580157578E-2</v>
      </c>
      <c r="E171" s="7" t="s">
        <v>6788</v>
      </c>
      <c r="F171" s="11" t="s">
        <v>6541</v>
      </c>
    </row>
    <row r="172" spans="1:6" x14ac:dyDescent="0.35">
      <c r="A172" s="3" t="s">
        <v>2418</v>
      </c>
      <c r="B172" s="5" t="s">
        <v>2419</v>
      </c>
      <c r="C172" s="6">
        <v>1.5995523772230398</v>
      </c>
      <c r="D172" s="16">
        <v>6.4068217394497185E-3</v>
      </c>
      <c r="E172" s="7" t="s">
        <v>6958</v>
      </c>
      <c r="F172" s="11" t="s">
        <v>6541</v>
      </c>
    </row>
    <row r="173" spans="1:6" x14ac:dyDescent="0.35">
      <c r="A173" s="3" t="s">
        <v>2424</v>
      </c>
      <c r="B173" s="5" t="s">
        <v>2425</v>
      </c>
      <c r="C173" s="6">
        <v>0.69257619832942507</v>
      </c>
      <c r="D173" s="16">
        <v>6.2495056268754152E-6</v>
      </c>
      <c r="E173" s="7" t="s">
        <v>6732</v>
      </c>
      <c r="F173" s="11" t="s">
        <v>6541</v>
      </c>
    </row>
    <row r="174" spans="1:6" x14ac:dyDescent="0.35">
      <c r="A174" s="3" t="s">
        <v>2427</v>
      </c>
      <c r="B174" s="5" t="s">
        <v>2428</v>
      </c>
      <c r="C174" s="6">
        <v>0.71603040354724345</v>
      </c>
      <c r="D174" s="16">
        <v>9.3995542203227775E-5</v>
      </c>
      <c r="E174" s="7" t="s">
        <v>6743</v>
      </c>
      <c r="F174" s="11" t="s">
        <v>6541</v>
      </c>
    </row>
    <row r="175" spans="1:6" x14ac:dyDescent="0.35">
      <c r="A175" s="3" t="s">
        <v>2457</v>
      </c>
      <c r="B175" s="5" t="s">
        <v>2458</v>
      </c>
      <c r="C175" s="6">
        <v>1.5240099392055959</v>
      </c>
      <c r="D175" s="16">
        <v>4.0955664542540477E-3</v>
      </c>
      <c r="E175" s="7" t="s">
        <v>6645</v>
      </c>
      <c r="F175" s="11" t="s">
        <v>6541</v>
      </c>
    </row>
    <row r="176" spans="1:6" x14ac:dyDescent="0.35">
      <c r="A176" s="3" t="s">
        <v>2484</v>
      </c>
      <c r="B176" s="5" t="s">
        <v>2485</v>
      </c>
      <c r="C176" s="6">
        <v>2.119470656101778</v>
      </c>
      <c r="D176" s="16">
        <v>1.1825776266478884E-2</v>
      </c>
      <c r="E176" s="7" t="s">
        <v>7018</v>
      </c>
      <c r="F176" s="11" t="s">
        <v>6541</v>
      </c>
    </row>
    <row r="177" spans="1:6" x14ac:dyDescent="0.35">
      <c r="A177" s="3" t="s">
        <v>2487</v>
      </c>
      <c r="B177" s="5" t="s">
        <v>2488</v>
      </c>
      <c r="C177" s="6">
        <v>1.9288357889935439</v>
      </c>
      <c r="D177" s="16">
        <v>8.6869114397443176E-4</v>
      </c>
      <c r="E177" s="7" t="s">
        <v>6666</v>
      </c>
      <c r="F177" s="11" t="s">
        <v>6541</v>
      </c>
    </row>
    <row r="178" spans="1:6" x14ac:dyDescent="0.35">
      <c r="A178" s="3" t="s">
        <v>2490</v>
      </c>
      <c r="B178" s="5" t="s">
        <v>2491</v>
      </c>
      <c r="C178" s="6">
        <v>1.5025236796738908</v>
      </c>
      <c r="D178" s="16">
        <v>1.3834749587601161E-2</v>
      </c>
      <c r="E178" s="7" t="s">
        <v>6929</v>
      </c>
      <c r="F178" s="11" t="s">
        <v>6541</v>
      </c>
    </row>
    <row r="179" spans="1:6" x14ac:dyDescent="0.35">
      <c r="A179" s="3" t="s">
        <v>2505</v>
      </c>
      <c r="B179" s="5" t="s">
        <v>2506</v>
      </c>
      <c r="C179" s="6">
        <v>1.429565514082662</v>
      </c>
      <c r="D179" s="16">
        <v>9.2271929339406561E-3</v>
      </c>
      <c r="E179" s="7" t="s">
        <v>6894</v>
      </c>
      <c r="F179" s="11" t="s">
        <v>6541</v>
      </c>
    </row>
    <row r="180" spans="1:6" x14ac:dyDescent="0.35">
      <c r="A180" s="3" t="s">
        <v>2508</v>
      </c>
      <c r="B180" s="5" t="s">
        <v>2509</v>
      </c>
      <c r="C180" s="6">
        <v>1.3</v>
      </c>
      <c r="D180" s="16">
        <v>3.7707859729610151E-4</v>
      </c>
      <c r="E180" s="7" t="s">
        <v>6806</v>
      </c>
      <c r="F180" s="11" t="s">
        <v>6541</v>
      </c>
    </row>
    <row r="181" spans="1:6" x14ac:dyDescent="0.35">
      <c r="A181" s="3" t="s">
        <v>2517</v>
      </c>
      <c r="B181" s="5" t="s">
        <v>2518</v>
      </c>
      <c r="C181" s="6">
        <v>1.809436193882255</v>
      </c>
      <c r="D181" s="16">
        <v>1.2629774497393124E-3</v>
      </c>
      <c r="E181" s="7" t="s">
        <v>6996</v>
      </c>
      <c r="F181" s="11" t="s">
        <v>6541</v>
      </c>
    </row>
    <row r="182" spans="1:6" x14ac:dyDescent="0.35">
      <c r="A182" s="3" t="s">
        <v>2520</v>
      </c>
      <c r="B182" s="5" t="s">
        <v>2521</v>
      </c>
      <c r="C182" s="6">
        <v>1.3900110146909095</v>
      </c>
      <c r="D182" s="16">
        <v>8.2633428297160347E-4</v>
      </c>
      <c r="E182" s="7" t="s">
        <v>6872</v>
      </c>
      <c r="F182" s="11" t="s">
        <v>6541</v>
      </c>
    </row>
    <row r="183" spans="1:6" x14ac:dyDescent="0.35">
      <c r="A183" s="3" t="s">
        <v>2526</v>
      </c>
      <c r="B183" s="5" t="s">
        <v>2527</v>
      </c>
      <c r="C183" s="6">
        <v>1.4787920115663895</v>
      </c>
      <c r="D183" s="16">
        <v>8.2894656531094322E-3</v>
      </c>
      <c r="E183" s="7" t="s">
        <v>6922</v>
      </c>
      <c r="F183" s="11" t="s">
        <v>6541</v>
      </c>
    </row>
    <row r="184" spans="1:6" x14ac:dyDescent="0.35">
      <c r="A184" s="3" t="s">
        <v>2535</v>
      </c>
      <c r="B184" s="5" t="s">
        <v>2536</v>
      </c>
      <c r="C184" s="6">
        <v>1.3386568395946596</v>
      </c>
      <c r="D184" s="16">
        <v>2.090704162320707E-2</v>
      </c>
      <c r="E184" s="7" t="s">
        <v>6843</v>
      </c>
      <c r="F184" s="11" t="s">
        <v>6541</v>
      </c>
    </row>
    <row r="185" spans="1:6" x14ac:dyDescent="0.35">
      <c r="A185" s="3" t="s">
        <v>2538</v>
      </c>
      <c r="B185" s="5" t="s">
        <v>2539</v>
      </c>
      <c r="C185" s="6">
        <v>1.4706179410382902</v>
      </c>
      <c r="D185" s="16">
        <v>2.7229593835459693E-3</v>
      </c>
      <c r="E185" s="7" t="s">
        <v>6919</v>
      </c>
      <c r="F185" s="11" t="s">
        <v>6541</v>
      </c>
    </row>
    <row r="186" spans="1:6" x14ac:dyDescent="0.35">
      <c r="A186" s="3" t="s">
        <v>2541</v>
      </c>
      <c r="B186" s="5" t="s">
        <v>2542</v>
      </c>
      <c r="C186" s="6">
        <v>1.4093652715996616</v>
      </c>
      <c r="D186" s="16">
        <v>1.6987203770371239E-3</v>
      </c>
      <c r="E186" s="7" t="s">
        <v>6881</v>
      </c>
      <c r="F186" s="11" t="s">
        <v>6541</v>
      </c>
    </row>
    <row r="187" spans="1:6" x14ac:dyDescent="0.35">
      <c r="A187" s="3" t="s">
        <v>2550</v>
      </c>
      <c r="B187" s="5" t="s">
        <v>2551</v>
      </c>
      <c r="C187" s="6">
        <v>1.3</v>
      </c>
      <c r="D187" s="16">
        <v>1.8697112625683885E-2</v>
      </c>
      <c r="E187" s="7" t="s">
        <v>6807</v>
      </c>
      <c r="F187" s="11" t="s">
        <v>6541</v>
      </c>
    </row>
    <row r="188" spans="1:6" x14ac:dyDescent="0.35">
      <c r="A188" s="3" t="s">
        <v>2559</v>
      </c>
      <c r="B188" s="5" t="s">
        <v>2560</v>
      </c>
      <c r="C188" s="6">
        <v>1.3328271248465731</v>
      </c>
      <c r="D188" s="16">
        <v>3.7946087456943423E-3</v>
      </c>
      <c r="E188" s="7" t="s">
        <v>6842</v>
      </c>
      <c r="F188" s="11" t="s">
        <v>6541</v>
      </c>
    </row>
    <row r="189" spans="1:6" x14ac:dyDescent="0.35">
      <c r="A189" s="3" t="s">
        <v>2571</v>
      </c>
      <c r="B189" s="5" t="s">
        <v>2572</v>
      </c>
      <c r="C189" s="6">
        <v>1.525134058373437</v>
      </c>
      <c r="D189" s="16">
        <v>1.3411093311925678E-4</v>
      </c>
      <c r="E189" s="7" t="s">
        <v>6653</v>
      </c>
      <c r="F189" s="11" t="s">
        <v>6541</v>
      </c>
    </row>
    <row r="190" spans="1:6" x14ac:dyDescent="0.35">
      <c r="A190" s="3" t="s">
        <v>2577</v>
      </c>
      <c r="B190" s="5" t="s">
        <v>2578</v>
      </c>
      <c r="C190" s="6">
        <v>2.0784587805561832</v>
      </c>
      <c r="D190" s="16">
        <v>1.0108535812707103E-4</v>
      </c>
      <c r="E190" s="7" t="s">
        <v>7015</v>
      </c>
      <c r="F190" s="11" t="s">
        <v>6541</v>
      </c>
    </row>
    <row r="191" spans="1:6" x14ac:dyDescent="0.35">
      <c r="A191" s="3" t="s">
        <v>2592</v>
      </c>
      <c r="B191" s="5" t="s">
        <v>2593</v>
      </c>
      <c r="C191" s="6">
        <v>1.4537325613248051</v>
      </c>
      <c r="D191" s="16">
        <v>3.4786410122703185E-2</v>
      </c>
      <c r="E191" s="7" t="s">
        <v>6910</v>
      </c>
      <c r="F191" s="11" t="s">
        <v>6541</v>
      </c>
    </row>
    <row r="192" spans="1:6" x14ac:dyDescent="0.35">
      <c r="A192" s="3" t="s">
        <v>2595</v>
      </c>
      <c r="B192" s="5" t="s">
        <v>2596</v>
      </c>
      <c r="C192" s="6">
        <v>1.5785501499822217</v>
      </c>
      <c r="D192" s="16">
        <v>9.3296857301272999E-4</v>
      </c>
      <c r="E192" s="7" t="s">
        <v>6953</v>
      </c>
      <c r="F192" s="11" t="s">
        <v>6541</v>
      </c>
    </row>
    <row r="193" spans="1:6" x14ac:dyDescent="0.35">
      <c r="A193" s="3" t="s">
        <v>2622</v>
      </c>
      <c r="B193" s="5" t="s">
        <v>2623</v>
      </c>
      <c r="C193" s="6">
        <v>1.3852375055441926</v>
      </c>
      <c r="D193" s="16">
        <v>4.6379264119954234E-4</v>
      </c>
      <c r="E193" s="7" t="s">
        <v>6868</v>
      </c>
      <c r="F193" s="11" t="s">
        <v>6541</v>
      </c>
    </row>
    <row r="194" spans="1:6" x14ac:dyDescent="0.35">
      <c r="A194" s="3" t="s">
        <v>2625</v>
      </c>
      <c r="B194" s="5" t="s">
        <v>2626</v>
      </c>
      <c r="C194" s="6">
        <v>0.58639236794907568</v>
      </c>
      <c r="D194" s="16">
        <v>1.6826446814290172E-2</v>
      </c>
      <c r="E194" s="7" t="s">
        <v>6717</v>
      </c>
      <c r="F194" s="11" t="s">
        <v>6541</v>
      </c>
    </row>
    <row r="195" spans="1:6" x14ac:dyDescent="0.35">
      <c r="A195" s="3" t="s">
        <v>2694</v>
      </c>
      <c r="B195" s="5" t="s">
        <v>2695</v>
      </c>
      <c r="C195" s="6">
        <v>0.75267001100538444</v>
      </c>
      <c r="D195" s="16">
        <v>4.6080237869285959E-2</v>
      </c>
      <c r="E195" s="7" t="s">
        <v>6766</v>
      </c>
      <c r="F195" s="11" t="s">
        <v>6541</v>
      </c>
    </row>
    <row r="196" spans="1:6" x14ac:dyDescent="0.35">
      <c r="A196" s="3" t="s">
        <v>2697</v>
      </c>
      <c r="B196" s="5" t="s">
        <v>2698</v>
      </c>
      <c r="C196" s="6">
        <v>0.69063156265035452</v>
      </c>
      <c r="D196" s="16">
        <v>1.8374961758120141E-4</v>
      </c>
      <c r="E196" s="7" t="s">
        <v>6730</v>
      </c>
      <c r="F196" s="11" t="s">
        <v>6541</v>
      </c>
    </row>
    <row r="197" spans="1:6" x14ac:dyDescent="0.35">
      <c r="A197" s="3" t="s">
        <v>2700</v>
      </c>
      <c r="B197" s="5" t="s">
        <v>2701</v>
      </c>
      <c r="C197" s="6">
        <v>1.9534202736435009</v>
      </c>
      <c r="D197" s="16">
        <v>2.9110502212084221E-4</v>
      </c>
      <c r="E197" s="7" t="s">
        <v>6656</v>
      </c>
      <c r="F197" s="11" t="s">
        <v>6541</v>
      </c>
    </row>
    <row r="198" spans="1:6" x14ac:dyDescent="0.35">
      <c r="A198" s="3" t="s">
        <v>2706</v>
      </c>
      <c r="B198" s="5" t="s">
        <v>2707</v>
      </c>
      <c r="C198" s="6">
        <v>0.33162220142405441</v>
      </c>
      <c r="D198" s="16">
        <v>1.2278436357811366E-2</v>
      </c>
      <c r="E198" s="7" t="s">
        <v>6600</v>
      </c>
      <c r="F198" s="11" t="s">
        <v>6541</v>
      </c>
    </row>
    <row r="199" spans="1:6" x14ac:dyDescent="0.35">
      <c r="A199" s="3" t="s">
        <v>2715</v>
      </c>
      <c r="B199" s="5" t="s">
        <v>2716</v>
      </c>
      <c r="C199" s="6">
        <v>0.76403149498230749</v>
      </c>
      <c r="D199" s="16">
        <v>1.0351358455768719E-5</v>
      </c>
      <c r="E199" s="7" t="s">
        <v>6776</v>
      </c>
      <c r="F199" s="11" t="s">
        <v>6541</v>
      </c>
    </row>
    <row r="200" spans="1:6" x14ac:dyDescent="0.35">
      <c r="A200" s="3" t="s">
        <v>2733</v>
      </c>
      <c r="B200" s="5" t="s">
        <v>2734</v>
      </c>
      <c r="C200" s="6">
        <v>2.8010084597984717</v>
      </c>
      <c r="D200" s="16">
        <v>2.2679426071514939E-2</v>
      </c>
      <c r="E200" s="7" t="s">
        <v>7037</v>
      </c>
      <c r="F200" s="11" t="s">
        <v>6541</v>
      </c>
    </row>
    <row r="201" spans="1:6" x14ac:dyDescent="0.35">
      <c r="A201" s="3" t="s">
        <v>2739</v>
      </c>
      <c r="B201" s="5" t="s">
        <v>2740</v>
      </c>
      <c r="C201" s="6">
        <v>1.9368932325293686</v>
      </c>
      <c r="D201" s="16">
        <v>3.7924472086215917E-2</v>
      </c>
      <c r="E201" s="7" t="s">
        <v>7007</v>
      </c>
      <c r="F201" s="11" t="s">
        <v>6541</v>
      </c>
    </row>
    <row r="202" spans="1:6" x14ac:dyDescent="0.35">
      <c r="A202" s="3" t="s">
        <v>2748</v>
      </c>
      <c r="B202" s="5" t="s">
        <v>2749</v>
      </c>
      <c r="C202" s="6">
        <v>1.8491011961058621</v>
      </c>
      <c r="D202" s="16">
        <v>4.9777299619013532E-2</v>
      </c>
      <c r="E202" s="7" t="s">
        <v>7001</v>
      </c>
      <c r="F202" s="11" t="s">
        <v>6541</v>
      </c>
    </row>
    <row r="203" spans="1:6" x14ac:dyDescent="0.35">
      <c r="A203" s="3" t="s">
        <v>2757</v>
      </c>
      <c r="B203" s="5" t="s">
        <v>2758</v>
      </c>
      <c r="C203" s="6">
        <v>1.5714005981537509</v>
      </c>
      <c r="D203" s="16">
        <v>3.6705004639946723E-3</v>
      </c>
      <c r="E203" s="7" t="s">
        <v>6951</v>
      </c>
      <c r="F203" s="11" t="s">
        <v>6541</v>
      </c>
    </row>
    <row r="204" spans="1:6" x14ac:dyDescent="0.35">
      <c r="A204" s="3" t="s">
        <v>2760</v>
      </c>
      <c r="B204" s="5" t="s">
        <v>2761</v>
      </c>
      <c r="C204" s="6">
        <v>1.3537154726389615</v>
      </c>
      <c r="D204" s="16">
        <v>1.0088689318686259E-3</v>
      </c>
      <c r="E204" s="7" t="s">
        <v>6652</v>
      </c>
      <c r="F204" s="11" t="s">
        <v>6541</v>
      </c>
    </row>
    <row r="205" spans="1:6" x14ac:dyDescent="0.35">
      <c r="A205" s="3" t="s">
        <v>2769</v>
      </c>
      <c r="B205" s="5" t="s">
        <v>2770</v>
      </c>
      <c r="C205" s="6">
        <v>0.30944630581418764</v>
      </c>
      <c r="D205" s="16">
        <v>5.5852459425817719E-4</v>
      </c>
      <c r="E205" s="7" t="s">
        <v>6710</v>
      </c>
      <c r="F205" s="11" t="s">
        <v>6541</v>
      </c>
    </row>
    <row r="206" spans="1:6" x14ac:dyDescent="0.35">
      <c r="A206" s="3" t="s">
        <v>2781</v>
      </c>
      <c r="B206" s="5" t="s">
        <v>2782</v>
      </c>
      <c r="C206" s="6">
        <v>1.6008057681268921</v>
      </c>
      <c r="D206" s="16">
        <v>1.1279349957854116E-2</v>
      </c>
      <c r="E206" s="7" t="s">
        <v>6626</v>
      </c>
      <c r="F206" s="11" t="s">
        <v>6541</v>
      </c>
    </row>
    <row r="207" spans="1:6" x14ac:dyDescent="0.35">
      <c r="A207" s="3" t="s">
        <v>2799</v>
      </c>
      <c r="B207" s="5" t="s">
        <v>2800</v>
      </c>
      <c r="C207" s="6">
        <v>0.70682385183212737</v>
      </c>
      <c r="D207" s="16">
        <v>5.9376530225332272E-3</v>
      </c>
      <c r="E207" s="7" t="s">
        <v>6738</v>
      </c>
      <c r="F207" s="11" t="s">
        <v>6541</v>
      </c>
    </row>
    <row r="208" spans="1:6" x14ac:dyDescent="0.35">
      <c r="A208" s="3" t="s">
        <v>2811</v>
      </c>
      <c r="B208" s="5" t="s">
        <v>2812</v>
      </c>
      <c r="C208" s="6">
        <v>1.5997524185171994</v>
      </c>
      <c r="D208" s="16">
        <v>1.0976542802789299E-2</v>
      </c>
      <c r="E208" s="7" t="s">
        <v>6959</v>
      </c>
      <c r="F208" s="11" t="s">
        <v>6541</v>
      </c>
    </row>
    <row r="209" spans="1:6" x14ac:dyDescent="0.35">
      <c r="A209" s="3" t="s">
        <v>2817</v>
      </c>
      <c r="B209" s="5" t="s">
        <v>2818</v>
      </c>
      <c r="C209" s="6">
        <v>1.9806112625946202</v>
      </c>
      <c r="D209" s="16">
        <v>4.0783516371434866E-4</v>
      </c>
      <c r="E209" s="7" t="s">
        <v>7011</v>
      </c>
      <c r="F209" s="11" t="s">
        <v>6541</v>
      </c>
    </row>
    <row r="210" spans="1:6" x14ac:dyDescent="0.35">
      <c r="A210" s="3" t="s">
        <v>2820</v>
      </c>
      <c r="B210" s="5" t="s">
        <v>2821</v>
      </c>
      <c r="C210" s="6">
        <v>1.9688241703943832</v>
      </c>
      <c r="D210" s="16">
        <v>4.8561291018348954E-3</v>
      </c>
      <c r="E210" s="7" t="s">
        <v>7010</v>
      </c>
      <c r="F210" s="11" t="s">
        <v>6541</v>
      </c>
    </row>
    <row r="211" spans="1:6" x14ac:dyDescent="0.35">
      <c r="A211" s="3" t="s">
        <v>2823</v>
      </c>
      <c r="B211" s="5" t="s">
        <v>2824</v>
      </c>
      <c r="C211" s="6">
        <v>1.4957218958262137</v>
      </c>
      <c r="D211" s="16">
        <v>2.4157771576355024E-2</v>
      </c>
      <c r="E211" s="7" t="s">
        <v>6703</v>
      </c>
      <c r="F211" s="11" t="s">
        <v>6541</v>
      </c>
    </row>
    <row r="212" spans="1:6" x14ac:dyDescent="0.35">
      <c r="A212" s="3" t="s">
        <v>2841</v>
      </c>
      <c r="B212" s="5" t="s">
        <v>2842</v>
      </c>
      <c r="C212" s="6">
        <v>1.3799050590906323</v>
      </c>
      <c r="D212" s="16">
        <v>2.9400270016629658E-3</v>
      </c>
      <c r="E212" s="7" t="s">
        <v>6863</v>
      </c>
      <c r="F212" s="11" t="s">
        <v>6541</v>
      </c>
    </row>
    <row r="213" spans="1:6" x14ac:dyDescent="0.35">
      <c r="A213" s="3" t="s">
        <v>2877</v>
      </c>
      <c r="B213" s="5" t="s">
        <v>2878</v>
      </c>
      <c r="C213" s="6">
        <v>2.0476616372072054</v>
      </c>
      <c r="D213" s="16">
        <v>7.1013938789159378E-4</v>
      </c>
      <c r="E213" s="7" t="s">
        <v>7014</v>
      </c>
      <c r="F213" s="11" t="s">
        <v>6541</v>
      </c>
    </row>
    <row r="214" spans="1:6" x14ac:dyDescent="0.35">
      <c r="A214" s="3" t="s">
        <v>2880</v>
      </c>
      <c r="B214" s="5" t="s">
        <v>2881</v>
      </c>
      <c r="C214" s="6">
        <v>1.3501074037626726</v>
      </c>
      <c r="D214" s="16">
        <v>7.2985331408031212E-3</v>
      </c>
      <c r="E214" s="7" t="s">
        <v>6847</v>
      </c>
      <c r="F214" s="11" t="s">
        <v>6541</v>
      </c>
    </row>
    <row r="215" spans="1:6" x14ac:dyDescent="0.35">
      <c r="A215" s="3" t="s">
        <v>2997</v>
      </c>
      <c r="B215" s="5" t="s">
        <v>2998</v>
      </c>
      <c r="C215" s="6">
        <v>0.7618081312717575</v>
      </c>
      <c r="D215" s="16">
        <v>4.9842191501746997E-4</v>
      </c>
      <c r="E215" s="7" t="s">
        <v>6772</v>
      </c>
      <c r="F215" s="11" t="s">
        <v>6541</v>
      </c>
    </row>
    <row r="216" spans="1:6" x14ac:dyDescent="0.35">
      <c r="A216" s="3" t="s">
        <v>3000</v>
      </c>
      <c r="B216" s="5" t="s">
        <v>3001</v>
      </c>
      <c r="C216" s="6">
        <v>0.6997426539660796</v>
      </c>
      <c r="D216" s="16">
        <v>7.3719141154732076E-3</v>
      </c>
      <c r="E216" s="7" t="s">
        <v>6735</v>
      </c>
      <c r="F216" s="11" t="s">
        <v>6541</v>
      </c>
    </row>
    <row r="217" spans="1:6" x14ac:dyDescent="0.35">
      <c r="A217" s="3" t="s">
        <v>3027</v>
      </c>
      <c r="B217" s="5" t="s">
        <v>3028</v>
      </c>
      <c r="C217" s="6">
        <v>1.5524640679496262</v>
      </c>
      <c r="D217" s="16">
        <v>5.1109302302586226E-4</v>
      </c>
      <c r="E217" s="7" t="s">
        <v>6945</v>
      </c>
      <c r="F217" s="11" t="s">
        <v>6541</v>
      </c>
    </row>
    <row r="218" spans="1:6" x14ac:dyDescent="0.35">
      <c r="A218" s="3" t="s">
        <v>3039</v>
      </c>
      <c r="B218" s="5" t="s">
        <v>3040</v>
      </c>
      <c r="C218" s="6">
        <v>1.8132704326353268</v>
      </c>
      <c r="D218" s="16">
        <v>1.4472771291039923E-5</v>
      </c>
      <c r="E218" s="7" t="s">
        <v>6670</v>
      </c>
      <c r="F218" s="11" t="s">
        <v>6541</v>
      </c>
    </row>
    <row r="219" spans="1:6" x14ac:dyDescent="0.35">
      <c r="A219" s="3" t="s">
        <v>3042</v>
      </c>
      <c r="B219" s="5" t="s">
        <v>3043</v>
      </c>
      <c r="C219" s="6">
        <v>1.7455981253781852</v>
      </c>
      <c r="D219" s="16">
        <v>2.2123499218047291E-3</v>
      </c>
      <c r="E219" s="7" t="s">
        <v>6988</v>
      </c>
      <c r="F219" s="11" t="s">
        <v>6541</v>
      </c>
    </row>
    <row r="220" spans="1:6" x14ac:dyDescent="0.35">
      <c r="A220" s="3" t="s">
        <v>3063</v>
      </c>
      <c r="B220" s="5" t="s">
        <v>3064</v>
      </c>
      <c r="C220" s="6">
        <v>2.4709028272221998</v>
      </c>
      <c r="D220" s="16">
        <v>8.6427483528529715E-4</v>
      </c>
      <c r="E220" s="7" t="s">
        <v>7032</v>
      </c>
      <c r="F220" s="11" t="s">
        <v>6541</v>
      </c>
    </row>
    <row r="221" spans="1:6" x14ac:dyDescent="0.35">
      <c r="A221" s="3" t="s">
        <v>3129</v>
      </c>
      <c r="B221" s="5" t="s">
        <v>3130</v>
      </c>
      <c r="C221" s="6">
        <v>1.5345730582463541</v>
      </c>
      <c r="D221" s="16">
        <v>3.6288097913782593E-4</v>
      </c>
      <c r="E221" s="7" t="s">
        <v>6669</v>
      </c>
      <c r="F221" s="11" t="s">
        <v>6541</v>
      </c>
    </row>
    <row r="222" spans="1:6" x14ac:dyDescent="0.35">
      <c r="A222" s="3" t="s">
        <v>3138</v>
      </c>
      <c r="B222" s="5" t="s">
        <v>3139</v>
      </c>
      <c r="C222" s="6">
        <v>1.5891839179588372</v>
      </c>
      <c r="D222" s="16">
        <v>9.3029859140773624E-4</v>
      </c>
      <c r="E222" s="7" t="s">
        <v>6956</v>
      </c>
      <c r="F222" s="11" t="s">
        <v>6541</v>
      </c>
    </row>
    <row r="223" spans="1:6" x14ac:dyDescent="0.35">
      <c r="A223" s="3" t="s">
        <v>3168</v>
      </c>
      <c r="B223" s="5" t="s">
        <v>3169</v>
      </c>
      <c r="C223" s="6">
        <v>1.5360018148342824</v>
      </c>
      <c r="D223" s="16">
        <v>5.5240287670335437E-3</v>
      </c>
      <c r="E223" s="7" t="s">
        <v>6941</v>
      </c>
      <c r="F223" s="11" t="s">
        <v>6541</v>
      </c>
    </row>
    <row r="224" spans="1:6" x14ac:dyDescent="0.35">
      <c r="A224" s="3" t="s">
        <v>3210</v>
      </c>
      <c r="B224" s="5" t="s">
        <v>3211</v>
      </c>
      <c r="C224" s="6">
        <v>1.7694383709462091</v>
      </c>
      <c r="D224" s="16">
        <v>2.320351844060731E-2</v>
      </c>
      <c r="E224" s="7" t="s">
        <v>6990</v>
      </c>
      <c r="F224" s="11" t="s">
        <v>6541</v>
      </c>
    </row>
    <row r="225" spans="1:6" x14ac:dyDescent="0.35">
      <c r="A225" s="3" t="s">
        <v>3213</v>
      </c>
      <c r="B225" s="5" t="s">
        <v>3214</v>
      </c>
      <c r="C225" s="6">
        <v>0.66304433128618578</v>
      </c>
      <c r="D225" s="16">
        <v>2.618527927553892E-3</v>
      </c>
      <c r="E225" s="7" t="s">
        <v>6725</v>
      </c>
      <c r="F225" s="11" t="s">
        <v>6541</v>
      </c>
    </row>
    <row r="226" spans="1:6" x14ac:dyDescent="0.35">
      <c r="A226" s="3" t="s">
        <v>3249</v>
      </c>
      <c r="B226" s="5" t="s">
        <v>3250</v>
      </c>
      <c r="C226" s="6">
        <v>1.4721894826955371</v>
      </c>
      <c r="D226" s="16">
        <v>3.7055568686806346E-4</v>
      </c>
      <c r="E226" s="7" t="s">
        <v>6920</v>
      </c>
      <c r="F226" s="11" t="s">
        <v>6541</v>
      </c>
    </row>
    <row r="227" spans="1:6" x14ac:dyDescent="0.35">
      <c r="A227" s="3" t="s">
        <v>3252</v>
      </c>
      <c r="B227" s="5" t="s">
        <v>3253</v>
      </c>
      <c r="C227" s="6">
        <v>1.4633573743048416</v>
      </c>
      <c r="D227" s="16">
        <v>1.670794157053777E-2</v>
      </c>
      <c r="E227" s="7" t="s">
        <v>6914</v>
      </c>
      <c r="F227" s="11" t="s">
        <v>6541</v>
      </c>
    </row>
    <row r="228" spans="1:6" x14ac:dyDescent="0.35">
      <c r="A228" s="3" t="s">
        <v>3273</v>
      </c>
      <c r="B228" s="5" t="s">
        <v>3274</v>
      </c>
      <c r="C228" s="6">
        <v>1.5482799187202239</v>
      </c>
      <c r="D228" s="16">
        <v>4.8190731716317076E-2</v>
      </c>
      <c r="E228" s="7" t="s">
        <v>6943</v>
      </c>
      <c r="F228" s="11" t="s">
        <v>6541</v>
      </c>
    </row>
    <row r="229" spans="1:6" x14ac:dyDescent="0.35">
      <c r="A229" s="3" t="s">
        <v>3279</v>
      </c>
      <c r="B229" s="5" t="s">
        <v>3280</v>
      </c>
      <c r="C229" s="6">
        <v>2.593189072263844</v>
      </c>
      <c r="D229" s="16">
        <v>3.0701109993666927E-3</v>
      </c>
      <c r="E229" s="7" t="s">
        <v>7034</v>
      </c>
      <c r="F229" s="11" t="s">
        <v>6541</v>
      </c>
    </row>
    <row r="230" spans="1:6" x14ac:dyDescent="0.35">
      <c r="A230" s="3" t="s">
        <v>3282</v>
      </c>
      <c r="B230" s="5" t="s">
        <v>3283</v>
      </c>
      <c r="C230" s="6">
        <v>1.8084972634918084</v>
      </c>
      <c r="D230" s="16">
        <v>3.104869087006485E-2</v>
      </c>
      <c r="E230" s="7" t="s">
        <v>6644</v>
      </c>
      <c r="F230" s="11" t="s">
        <v>6541</v>
      </c>
    </row>
    <row r="231" spans="1:6" x14ac:dyDescent="0.35">
      <c r="A231" s="3" t="s">
        <v>3288</v>
      </c>
      <c r="B231" s="5" t="s">
        <v>3289</v>
      </c>
      <c r="C231" s="6">
        <v>0.67363922029273182</v>
      </c>
      <c r="D231" s="16">
        <v>5.4224226781390448E-4</v>
      </c>
      <c r="E231" s="7" t="s">
        <v>6727</v>
      </c>
      <c r="F231" s="11" t="s">
        <v>6541</v>
      </c>
    </row>
    <row r="232" spans="1:6" x14ac:dyDescent="0.35">
      <c r="A232" s="3" t="s">
        <v>3291</v>
      </c>
      <c r="B232" s="5" t="s">
        <v>3292</v>
      </c>
      <c r="C232" s="6">
        <v>0.73434255004588245</v>
      </c>
      <c r="D232" s="16">
        <v>1.1803417450872466E-3</v>
      </c>
      <c r="E232" s="7" t="s">
        <v>6751</v>
      </c>
      <c r="F232" s="11" t="s">
        <v>6541</v>
      </c>
    </row>
    <row r="233" spans="1:6" x14ac:dyDescent="0.35">
      <c r="A233" s="3" t="s">
        <v>3363</v>
      </c>
      <c r="B233" s="5" t="s">
        <v>3364</v>
      </c>
      <c r="C233" s="6">
        <v>0.72487627569662072</v>
      </c>
      <c r="D233" s="16">
        <v>3.8850285042804069E-3</v>
      </c>
      <c r="E233" s="7" t="s">
        <v>6745</v>
      </c>
      <c r="F233" s="11" t="s">
        <v>6541</v>
      </c>
    </row>
    <row r="234" spans="1:6" x14ac:dyDescent="0.35">
      <c r="A234" s="3" t="s">
        <v>3375</v>
      </c>
      <c r="B234" s="5" t="s">
        <v>3376</v>
      </c>
      <c r="C234" s="6">
        <v>1.4144266669736363</v>
      </c>
      <c r="D234" s="16">
        <v>3.4481118515002886E-2</v>
      </c>
      <c r="E234" s="7" t="s">
        <v>6674</v>
      </c>
      <c r="F234" s="11" t="s">
        <v>6541</v>
      </c>
    </row>
    <row r="235" spans="1:6" x14ac:dyDescent="0.35">
      <c r="A235" s="3" t="s">
        <v>3381</v>
      </c>
      <c r="B235" s="5" t="s">
        <v>3382</v>
      </c>
      <c r="C235" s="6">
        <v>0.7396707999012061</v>
      </c>
      <c r="D235" s="16">
        <v>3.8000064885618389E-3</v>
      </c>
      <c r="E235" s="7" t="s">
        <v>6753</v>
      </c>
      <c r="F235" s="11" t="s">
        <v>6541</v>
      </c>
    </row>
    <row r="236" spans="1:6" x14ac:dyDescent="0.35">
      <c r="A236" s="3" t="s">
        <v>3387</v>
      </c>
      <c r="B236" s="5" t="s">
        <v>3388</v>
      </c>
      <c r="C236" s="6">
        <v>0.66550142226020426</v>
      </c>
      <c r="D236" s="16">
        <v>1.4444737461979279E-2</v>
      </c>
      <c r="E236" s="7" t="s">
        <v>6621</v>
      </c>
      <c r="F236" s="11" t="s">
        <v>6541</v>
      </c>
    </row>
    <row r="237" spans="1:6" x14ac:dyDescent="0.35">
      <c r="A237" s="3" t="s">
        <v>3399</v>
      </c>
      <c r="B237" s="5" t="s">
        <v>3400</v>
      </c>
      <c r="C237" s="6">
        <v>0.76855054630565356</v>
      </c>
      <c r="D237" s="16">
        <v>7.7224751995483712E-3</v>
      </c>
      <c r="E237" s="7" t="s">
        <v>6780</v>
      </c>
      <c r="F237" s="11" t="s">
        <v>6541</v>
      </c>
    </row>
    <row r="238" spans="1:6" x14ac:dyDescent="0.35">
      <c r="A238" s="3" t="s">
        <v>3405</v>
      </c>
      <c r="B238" s="5" t="s">
        <v>3406</v>
      </c>
      <c r="C238" s="6">
        <v>0.71488141676729478</v>
      </c>
      <c r="D238" s="16">
        <v>2.293557581296014E-2</v>
      </c>
      <c r="E238" s="7" t="s">
        <v>6742</v>
      </c>
      <c r="F238" s="11" t="s">
        <v>6541</v>
      </c>
    </row>
    <row r="239" spans="1:6" x14ac:dyDescent="0.35">
      <c r="A239" s="3" t="s">
        <v>3453</v>
      </c>
      <c r="B239" s="5" t="s">
        <v>3454</v>
      </c>
      <c r="C239" s="6">
        <v>1.375102498677679</v>
      </c>
      <c r="D239" s="16">
        <v>1.5648946013935666E-2</v>
      </c>
      <c r="E239" s="7" t="s">
        <v>6859</v>
      </c>
      <c r="F239" s="11" t="s">
        <v>6541</v>
      </c>
    </row>
    <row r="240" spans="1:6" x14ac:dyDescent="0.35">
      <c r="A240" s="3" t="s">
        <v>3591</v>
      </c>
      <c r="B240" s="5" t="s">
        <v>3592</v>
      </c>
      <c r="C240" s="6">
        <v>1.3</v>
      </c>
      <c r="D240" s="16">
        <v>5.7461574128906073E-4</v>
      </c>
      <c r="E240" s="7" t="s">
        <v>6808</v>
      </c>
      <c r="F240" s="11" t="s">
        <v>6541</v>
      </c>
    </row>
    <row r="241" spans="1:6" x14ac:dyDescent="0.35">
      <c r="A241" s="3" t="s">
        <v>3603</v>
      </c>
      <c r="B241" s="5" t="s">
        <v>3604</v>
      </c>
      <c r="C241" s="6">
        <v>1.3915022517185769</v>
      </c>
      <c r="D241" s="16">
        <v>1.6353262638331673E-2</v>
      </c>
      <c r="E241" s="7" t="s">
        <v>6676</v>
      </c>
      <c r="F241" s="11" t="s">
        <v>6541</v>
      </c>
    </row>
    <row r="242" spans="1:6" x14ac:dyDescent="0.35">
      <c r="A242" s="3" t="s">
        <v>3630</v>
      </c>
      <c r="B242" s="5" t="s">
        <v>3631</v>
      </c>
      <c r="C242" s="6">
        <v>0.42525015493305296</v>
      </c>
      <c r="D242" s="16">
        <v>3.1736376452259738E-3</v>
      </c>
      <c r="E242" s="7" t="s">
        <v>6609</v>
      </c>
      <c r="F242" s="11" t="s">
        <v>6541</v>
      </c>
    </row>
    <row r="243" spans="1:6" x14ac:dyDescent="0.35">
      <c r="A243" s="3" t="s">
        <v>3657</v>
      </c>
      <c r="B243" s="5" t="s">
        <v>3658</v>
      </c>
      <c r="C243" s="6">
        <v>1.4827434153677821</v>
      </c>
      <c r="D243" s="16">
        <v>1.509747452666649E-2</v>
      </c>
      <c r="E243" s="7" t="s">
        <v>6672</v>
      </c>
      <c r="F243" s="11" t="s">
        <v>6541</v>
      </c>
    </row>
    <row r="244" spans="1:6" x14ac:dyDescent="0.35">
      <c r="A244" s="3" t="s">
        <v>3663</v>
      </c>
      <c r="B244" s="5" t="s">
        <v>3664</v>
      </c>
      <c r="C244" s="6">
        <v>0.76780605605398655</v>
      </c>
      <c r="D244" s="16">
        <v>1.1578573806166505E-2</v>
      </c>
      <c r="E244" s="7" t="s">
        <v>6779</v>
      </c>
      <c r="F244" s="11" t="s">
        <v>6541</v>
      </c>
    </row>
    <row r="245" spans="1:6" x14ac:dyDescent="0.35">
      <c r="A245" s="3" t="s">
        <v>3669</v>
      </c>
      <c r="B245" s="5" t="s">
        <v>3670</v>
      </c>
      <c r="C245" s="6">
        <v>1.4562419722830331</v>
      </c>
      <c r="D245" s="16">
        <v>6.5095172333265571E-3</v>
      </c>
      <c r="E245" s="7" t="s">
        <v>6911</v>
      </c>
      <c r="F245" s="11" t="s">
        <v>6541</v>
      </c>
    </row>
    <row r="246" spans="1:6" x14ac:dyDescent="0.35">
      <c r="A246" s="3" t="s">
        <v>3678</v>
      </c>
      <c r="B246" s="5" t="s">
        <v>3679</v>
      </c>
      <c r="C246" s="6">
        <v>1.4478707772973305</v>
      </c>
      <c r="D246" s="16">
        <v>1.7580515124324575E-4</v>
      </c>
      <c r="E246" s="7" t="s">
        <v>6906</v>
      </c>
      <c r="F246" s="11" t="s">
        <v>6541</v>
      </c>
    </row>
    <row r="247" spans="1:6" x14ac:dyDescent="0.35">
      <c r="A247" s="3" t="s">
        <v>3699</v>
      </c>
      <c r="B247" s="5" t="s">
        <v>3700</v>
      </c>
      <c r="C247" s="6">
        <v>1.8453710226277751</v>
      </c>
      <c r="D247" s="16">
        <v>3.3557097666221322E-2</v>
      </c>
      <c r="E247" s="7" t="s">
        <v>7000</v>
      </c>
      <c r="F247" s="11" t="s">
        <v>6541</v>
      </c>
    </row>
    <row r="248" spans="1:6" x14ac:dyDescent="0.35">
      <c r="A248" s="3" t="s">
        <v>3717</v>
      </c>
      <c r="B248" s="5" t="s">
        <v>3718</v>
      </c>
      <c r="C248" s="6">
        <v>2.0868470058887194</v>
      </c>
      <c r="D248" s="16">
        <v>3.8870749035481338E-3</v>
      </c>
      <c r="E248" s="7" t="s">
        <v>7016</v>
      </c>
      <c r="F248" s="11" t="s">
        <v>6541</v>
      </c>
    </row>
    <row r="249" spans="1:6" x14ac:dyDescent="0.35">
      <c r="A249" s="3" t="s">
        <v>3723</v>
      </c>
      <c r="B249" s="5" t="s">
        <v>3724</v>
      </c>
      <c r="C249" s="6">
        <v>1.607205778644929</v>
      </c>
      <c r="D249" s="16">
        <v>1.5724515756122294E-4</v>
      </c>
      <c r="E249" s="7" t="s">
        <v>6962</v>
      </c>
      <c r="F249" s="11" t="s">
        <v>6541</v>
      </c>
    </row>
    <row r="250" spans="1:6" x14ac:dyDescent="0.35">
      <c r="A250" s="3" t="s">
        <v>3768</v>
      </c>
      <c r="B250" s="5" t="s">
        <v>3769</v>
      </c>
      <c r="C250" s="6">
        <v>0.70367115791715618</v>
      </c>
      <c r="D250" s="16">
        <v>9.236983182702746E-3</v>
      </c>
      <c r="E250" s="7" t="s">
        <v>6736</v>
      </c>
      <c r="F250" s="11" t="s">
        <v>6541</v>
      </c>
    </row>
    <row r="251" spans="1:6" x14ac:dyDescent="0.35">
      <c r="A251" s="3" t="s">
        <v>3786</v>
      </c>
      <c r="B251" s="5" t="s">
        <v>3787</v>
      </c>
      <c r="C251" s="6">
        <v>0.64789655378681554</v>
      </c>
      <c r="D251" s="16">
        <v>4.2974254180536071E-4</v>
      </c>
      <c r="E251" s="7" t="s">
        <v>6629</v>
      </c>
      <c r="F251" s="11" t="s">
        <v>6541</v>
      </c>
    </row>
    <row r="252" spans="1:6" x14ac:dyDescent="0.35">
      <c r="A252" s="3" t="s">
        <v>3804</v>
      </c>
      <c r="B252" s="5" t="s">
        <v>3805</v>
      </c>
      <c r="C252" s="6">
        <v>1.4449110480015388</v>
      </c>
      <c r="D252" s="16">
        <v>8.9529377194506148E-3</v>
      </c>
      <c r="E252" s="7" t="s">
        <v>6904</v>
      </c>
      <c r="F252" s="11" t="s">
        <v>6541</v>
      </c>
    </row>
    <row r="253" spans="1:6" x14ac:dyDescent="0.35">
      <c r="A253" s="3" t="s">
        <v>3834</v>
      </c>
      <c r="B253" s="5" t="s">
        <v>3835</v>
      </c>
      <c r="C253" s="6">
        <v>1.3401029892659879</v>
      </c>
      <c r="D253" s="16">
        <v>2.7838818829137184E-2</v>
      </c>
      <c r="E253" s="7" t="s">
        <v>6844</v>
      </c>
      <c r="F253" s="11" t="s">
        <v>6541</v>
      </c>
    </row>
    <row r="254" spans="1:6" x14ac:dyDescent="0.35">
      <c r="A254" s="3" t="s">
        <v>3846</v>
      </c>
      <c r="B254" s="5" t="s">
        <v>3847</v>
      </c>
      <c r="C254" s="6">
        <v>0.75926497024027406</v>
      </c>
      <c r="D254" s="16">
        <v>1.2186383942450713E-4</v>
      </c>
      <c r="E254" s="7" t="s">
        <v>6770</v>
      </c>
      <c r="F254" s="11" t="s">
        <v>6541</v>
      </c>
    </row>
    <row r="255" spans="1:6" x14ac:dyDescent="0.35">
      <c r="A255" s="3" t="s">
        <v>3849</v>
      </c>
      <c r="B255" s="5" t="s">
        <v>3850</v>
      </c>
      <c r="C255" s="6">
        <v>0.73547073048115064</v>
      </c>
      <c r="D255" s="16">
        <v>2.3265157057783759E-2</v>
      </c>
      <c r="E255" s="7" t="s">
        <v>6752</v>
      </c>
      <c r="F255" s="11" t="s">
        <v>6541</v>
      </c>
    </row>
    <row r="256" spans="1:6" x14ac:dyDescent="0.35">
      <c r="A256" s="3" t="s">
        <v>3879</v>
      </c>
      <c r="B256" s="5" t="s">
        <v>3880</v>
      </c>
      <c r="C256" s="6">
        <v>0.74331140156748865</v>
      </c>
      <c r="D256" s="16">
        <v>3.052861531159743E-2</v>
      </c>
      <c r="E256" s="7" t="s">
        <v>6756</v>
      </c>
      <c r="F256" s="11" t="s">
        <v>6541</v>
      </c>
    </row>
    <row r="257" spans="1:6" x14ac:dyDescent="0.35">
      <c r="A257" s="3" t="s">
        <v>3942</v>
      </c>
      <c r="B257" s="5" t="s">
        <v>3943</v>
      </c>
      <c r="C257" s="6">
        <v>0.71355750484860136</v>
      </c>
      <c r="D257" s="16">
        <v>1.8901947645181539E-2</v>
      </c>
      <c r="E257" s="7" t="s">
        <v>6741</v>
      </c>
      <c r="F257" s="11" t="s">
        <v>6541</v>
      </c>
    </row>
    <row r="258" spans="1:6" x14ac:dyDescent="0.35">
      <c r="A258" s="3" t="s">
        <v>4007</v>
      </c>
      <c r="B258" s="5" t="s">
        <v>4008</v>
      </c>
      <c r="C258" s="6">
        <v>1.8646579620333978</v>
      </c>
      <c r="D258" s="16">
        <v>2.3065591865394571E-4</v>
      </c>
      <c r="E258" s="7" t="s">
        <v>7003</v>
      </c>
      <c r="F258" s="11" t="s">
        <v>6541</v>
      </c>
    </row>
    <row r="259" spans="1:6" x14ac:dyDescent="0.35">
      <c r="A259" s="3" t="s">
        <v>4010</v>
      </c>
      <c r="B259" s="5" t="s">
        <v>4011</v>
      </c>
      <c r="C259" s="6">
        <v>0.72647987217622056</v>
      </c>
      <c r="D259" s="16">
        <v>2.1750971868444848E-2</v>
      </c>
      <c r="E259" s="7" t="s">
        <v>6746</v>
      </c>
      <c r="F259" s="11" t="s">
        <v>6541</v>
      </c>
    </row>
    <row r="260" spans="1:6" x14ac:dyDescent="0.35">
      <c r="A260" s="3" t="s">
        <v>4055</v>
      </c>
      <c r="B260" s="5" t="s">
        <v>4056</v>
      </c>
      <c r="C260" s="6">
        <v>1.3893675932877214</v>
      </c>
      <c r="D260" s="16">
        <v>4.280423401378878E-5</v>
      </c>
      <c r="E260" s="7" t="s">
        <v>6647</v>
      </c>
      <c r="F260" s="11" t="s">
        <v>6541</v>
      </c>
    </row>
    <row r="261" spans="1:6" x14ac:dyDescent="0.35">
      <c r="A261" s="3" t="s">
        <v>4076</v>
      </c>
      <c r="B261" s="5" t="s">
        <v>4077</v>
      </c>
      <c r="C261" s="6">
        <v>1.300301551194941</v>
      </c>
      <c r="D261" s="16">
        <v>1.6464877355053326E-2</v>
      </c>
      <c r="E261" s="7" t="s">
        <v>6818</v>
      </c>
      <c r="F261" s="11" t="s">
        <v>6541</v>
      </c>
    </row>
    <row r="262" spans="1:6" x14ac:dyDescent="0.35">
      <c r="A262" s="3" t="s">
        <v>4091</v>
      </c>
      <c r="B262" s="5" t="s">
        <v>4092</v>
      </c>
      <c r="C262" s="6">
        <v>1.3075477225922809</v>
      </c>
      <c r="D262" s="16">
        <v>2.3477914641785841E-3</v>
      </c>
      <c r="E262" s="7" t="s">
        <v>6824</v>
      </c>
      <c r="F262" s="11" t="s">
        <v>6541</v>
      </c>
    </row>
    <row r="263" spans="1:6" x14ac:dyDescent="0.35">
      <c r="A263" s="3" t="s">
        <v>4121</v>
      </c>
      <c r="B263" s="5" t="s">
        <v>4122</v>
      </c>
      <c r="C263" s="6">
        <v>0.49514462938388182</v>
      </c>
      <c r="D263" s="16">
        <v>4.8124293375506853E-3</v>
      </c>
      <c r="E263" s="7" t="s">
        <v>6714</v>
      </c>
      <c r="F263" s="11" t="s">
        <v>6541</v>
      </c>
    </row>
    <row r="264" spans="1:6" x14ac:dyDescent="0.35">
      <c r="A264" s="3" t="s">
        <v>4175</v>
      </c>
      <c r="B264" s="5" t="s">
        <v>4176</v>
      </c>
      <c r="C264" s="6">
        <v>1.4439227585406944</v>
      </c>
      <c r="D264" s="16">
        <v>1.3447580889179571E-2</v>
      </c>
      <c r="E264" s="7" t="s">
        <v>6702</v>
      </c>
      <c r="F264" s="11" t="s">
        <v>6541</v>
      </c>
    </row>
    <row r="265" spans="1:6" x14ac:dyDescent="0.35">
      <c r="A265" s="3" t="s">
        <v>4196</v>
      </c>
      <c r="B265" s="5" t="s">
        <v>4197</v>
      </c>
      <c r="C265" s="6">
        <v>0.69357644628270765</v>
      </c>
      <c r="D265" s="16">
        <v>4.2431670942679103E-3</v>
      </c>
      <c r="E265" s="7" t="s">
        <v>6733</v>
      </c>
      <c r="F265" s="11" t="s">
        <v>6541</v>
      </c>
    </row>
    <row r="266" spans="1:6" x14ac:dyDescent="0.35">
      <c r="A266" s="3" t="s">
        <v>4202</v>
      </c>
      <c r="B266" s="5" t="s">
        <v>4203</v>
      </c>
      <c r="C266" s="6">
        <v>2.7128561777372684</v>
      </c>
      <c r="D266" s="16">
        <v>4.3813805959979121E-2</v>
      </c>
      <c r="E266" s="7" t="s">
        <v>7036</v>
      </c>
      <c r="F266" s="11" t="s">
        <v>6541</v>
      </c>
    </row>
    <row r="267" spans="1:6" x14ac:dyDescent="0.35">
      <c r="A267" s="3" t="s">
        <v>4205</v>
      </c>
      <c r="B267" s="5" t="s">
        <v>4206</v>
      </c>
      <c r="C267" s="6">
        <v>1.398565097301945</v>
      </c>
      <c r="D267" s="16">
        <v>4.9342353747286786E-4</v>
      </c>
      <c r="E267" s="7" t="s">
        <v>6877</v>
      </c>
      <c r="F267" s="11" t="s">
        <v>6541</v>
      </c>
    </row>
    <row r="268" spans="1:6" x14ac:dyDescent="0.35">
      <c r="A268" s="3" t="s">
        <v>4226</v>
      </c>
      <c r="B268" s="5" t="s">
        <v>4227</v>
      </c>
      <c r="C268" s="6">
        <v>1.4034666677415986</v>
      </c>
      <c r="D268" s="16">
        <v>2.6211953299294759E-2</v>
      </c>
      <c r="E268" s="7" t="s">
        <v>6685</v>
      </c>
      <c r="F268" s="11" t="s">
        <v>6541</v>
      </c>
    </row>
    <row r="269" spans="1:6" x14ac:dyDescent="0.35">
      <c r="A269" s="3" t="s">
        <v>4232</v>
      </c>
      <c r="B269" s="5" t="s">
        <v>4233</v>
      </c>
      <c r="C269" s="6">
        <v>1.3795554975541526</v>
      </c>
      <c r="D269" s="16">
        <v>4.549197739951253E-2</v>
      </c>
      <c r="E269" s="7" t="s">
        <v>6862</v>
      </c>
      <c r="F269" s="11" t="s">
        <v>6541</v>
      </c>
    </row>
    <row r="270" spans="1:6" x14ac:dyDescent="0.35">
      <c r="A270" s="3" t="s">
        <v>4277</v>
      </c>
      <c r="B270" s="5" t="s">
        <v>4278</v>
      </c>
      <c r="C270" s="6">
        <v>0.75201063520011024</v>
      </c>
      <c r="D270" s="16">
        <v>6.3939106773477146E-4</v>
      </c>
      <c r="E270" s="7" t="s">
        <v>6764</v>
      </c>
      <c r="F270" s="11" t="s">
        <v>6541</v>
      </c>
    </row>
    <row r="271" spans="1:6" x14ac:dyDescent="0.35">
      <c r="A271" s="3" t="s">
        <v>4280</v>
      </c>
      <c r="B271" s="5" t="s">
        <v>4281</v>
      </c>
      <c r="C271" s="6">
        <v>1.3</v>
      </c>
      <c r="D271" s="16">
        <v>2.5950717570405395E-2</v>
      </c>
      <c r="E271" s="7" t="s">
        <v>6809</v>
      </c>
      <c r="F271" s="11" t="s">
        <v>6541</v>
      </c>
    </row>
    <row r="272" spans="1:6" x14ac:dyDescent="0.35">
      <c r="A272" s="3" t="s">
        <v>4292</v>
      </c>
      <c r="B272" s="5" t="s">
        <v>4293</v>
      </c>
      <c r="C272" s="6">
        <v>1.6240683785415095</v>
      </c>
      <c r="D272" s="16">
        <v>8.8451619101876083E-3</v>
      </c>
      <c r="E272" s="7" t="s">
        <v>6964</v>
      </c>
      <c r="F272" s="11" t="s">
        <v>6541</v>
      </c>
    </row>
    <row r="273" spans="1:6" x14ac:dyDescent="0.35">
      <c r="A273" s="3" t="s">
        <v>4295</v>
      </c>
      <c r="B273" s="5" t="s">
        <v>4296</v>
      </c>
      <c r="C273" s="6">
        <v>1.6468410312969384</v>
      </c>
      <c r="D273" s="16">
        <v>2.1445968123751814E-3</v>
      </c>
      <c r="E273" s="7" t="s">
        <v>6972</v>
      </c>
      <c r="F273" s="11" t="s">
        <v>6541</v>
      </c>
    </row>
    <row r="274" spans="1:6" x14ac:dyDescent="0.35">
      <c r="A274" s="3" t="s">
        <v>4310</v>
      </c>
      <c r="B274" s="5" t="s">
        <v>4311</v>
      </c>
      <c r="C274" s="6">
        <v>0.74564749407282394</v>
      </c>
      <c r="D274" s="16">
        <v>1.5524704122049776E-4</v>
      </c>
      <c r="E274" s="7" t="s">
        <v>6758</v>
      </c>
      <c r="F274" s="11" t="s">
        <v>6541</v>
      </c>
    </row>
    <row r="275" spans="1:6" x14ac:dyDescent="0.35">
      <c r="A275" s="3" t="s">
        <v>4313</v>
      </c>
      <c r="B275" s="5" t="s">
        <v>4314</v>
      </c>
      <c r="C275" s="6">
        <v>1.4565950259088623</v>
      </c>
      <c r="D275" s="16">
        <v>5.6923309352156684E-4</v>
      </c>
      <c r="E275" s="7" t="s">
        <v>6912</v>
      </c>
      <c r="F275" s="11" t="s">
        <v>6541</v>
      </c>
    </row>
    <row r="276" spans="1:6" x14ac:dyDescent="0.35">
      <c r="A276" s="3" t="s">
        <v>4316</v>
      </c>
      <c r="B276" s="5" t="s">
        <v>4317</v>
      </c>
      <c r="C276" s="6">
        <v>1.6295425576752114</v>
      </c>
      <c r="D276" s="16">
        <v>5.1043887472502515E-4</v>
      </c>
      <c r="E276" s="7" t="s">
        <v>6966</v>
      </c>
      <c r="F276" s="11" t="s">
        <v>6541</v>
      </c>
    </row>
    <row r="277" spans="1:6" x14ac:dyDescent="0.35">
      <c r="A277" s="3" t="s">
        <v>4319</v>
      </c>
      <c r="B277" s="5" t="s">
        <v>4320</v>
      </c>
      <c r="C277" s="6">
        <v>1.4118998716914213</v>
      </c>
      <c r="D277" s="16">
        <v>7.6936094925762581E-4</v>
      </c>
      <c r="E277" s="7" t="s">
        <v>6883</v>
      </c>
      <c r="F277" s="11" t="s">
        <v>6541</v>
      </c>
    </row>
    <row r="278" spans="1:6" x14ac:dyDescent="0.35">
      <c r="A278" s="3" t="s">
        <v>4337</v>
      </c>
      <c r="B278" s="5" t="s">
        <v>4338</v>
      </c>
      <c r="C278" s="6">
        <v>0.75947747675997657</v>
      </c>
      <c r="D278" s="16">
        <v>1.5798179385971098E-2</v>
      </c>
      <c r="E278" s="7" t="s">
        <v>6771</v>
      </c>
      <c r="F278" s="11" t="s">
        <v>6541</v>
      </c>
    </row>
    <row r="279" spans="1:6" x14ac:dyDescent="0.35">
      <c r="A279" s="3" t="s">
        <v>4355</v>
      </c>
      <c r="B279" s="5" t="s">
        <v>4356</v>
      </c>
      <c r="C279" s="6">
        <v>1.368396143950479</v>
      </c>
      <c r="D279" s="16">
        <v>5.5599546071015494E-3</v>
      </c>
      <c r="E279" s="7" t="s">
        <v>6857</v>
      </c>
      <c r="F279" s="11" t="s">
        <v>6541</v>
      </c>
    </row>
    <row r="280" spans="1:6" x14ac:dyDescent="0.35">
      <c r="A280" s="3" t="s">
        <v>4367</v>
      </c>
      <c r="B280" s="5" t="s">
        <v>4368</v>
      </c>
      <c r="C280" s="6">
        <v>1.4233501421229433</v>
      </c>
      <c r="D280" s="16">
        <v>5.2467839976746619E-4</v>
      </c>
      <c r="E280" s="7" t="s">
        <v>6659</v>
      </c>
      <c r="F280" s="11" t="s">
        <v>6541</v>
      </c>
    </row>
    <row r="281" spans="1:6" x14ac:dyDescent="0.35">
      <c r="A281" s="3" t="s">
        <v>4382</v>
      </c>
      <c r="B281" s="5" t="s">
        <v>4383</v>
      </c>
      <c r="C281" s="6">
        <v>1.9455571119806159</v>
      </c>
      <c r="D281" s="16">
        <v>3.1981120393881818E-4</v>
      </c>
      <c r="E281" s="7" t="s">
        <v>7008</v>
      </c>
      <c r="F281" s="11" t="s">
        <v>6541</v>
      </c>
    </row>
    <row r="282" spans="1:6" x14ac:dyDescent="0.35">
      <c r="A282" s="3" t="s">
        <v>4385</v>
      </c>
      <c r="B282" s="5" t="s">
        <v>4386</v>
      </c>
      <c r="C282" s="6">
        <v>1.2994363332476557</v>
      </c>
      <c r="D282" s="16">
        <v>1.0883246905308215E-4</v>
      </c>
      <c r="E282" s="7" t="s">
        <v>6789</v>
      </c>
      <c r="F282" s="11" t="s">
        <v>6541</v>
      </c>
    </row>
    <row r="283" spans="1:6" x14ac:dyDescent="0.35">
      <c r="A283" s="3" t="s">
        <v>4424</v>
      </c>
      <c r="B283" s="5" t="s">
        <v>4425</v>
      </c>
      <c r="C283" s="6">
        <v>0.61271308755795839</v>
      </c>
      <c r="D283" s="16">
        <v>4.3406847011084036E-4</v>
      </c>
      <c r="E283" s="7" t="s">
        <v>6618</v>
      </c>
      <c r="F283" s="11" t="s">
        <v>6541</v>
      </c>
    </row>
    <row r="284" spans="1:6" x14ac:dyDescent="0.35">
      <c r="A284" s="3" t="s">
        <v>4433</v>
      </c>
      <c r="B284" s="5" t="s">
        <v>4434</v>
      </c>
      <c r="C284" s="6">
        <v>1.2963243335992656</v>
      </c>
      <c r="D284" s="16">
        <v>4.5280496578307169E-2</v>
      </c>
      <c r="E284" s="7" t="s">
        <v>6784</v>
      </c>
      <c r="F284" s="11" t="s">
        <v>6541</v>
      </c>
    </row>
    <row r="285" spans="1:6" x14ac:dyDescent="0.35">
      <c r="A285" s="3" t="s">
        <v>4463</v>
      </c>
      <c r="B285" s="5" t="s">
        <v>4464</v>
      </c>
      <c r="C285" s="6">
        <v>1.5747422537117628</v>
      </c>
      <c r="D285" s="16">
        <v>5.9111870656612339E-4</v>
      </c>
      <c r="E285" s="7" t="s">
        <v>6952</v>
      </c>
      <c r="F285" s="11" t="s">
        <v>6541</v>
      </c>
    </row>
    <row r="286" spans="1:6" x14ac:dyDescent="0.35">
      <c r="A286" s="3" t="s">
        <v>4472</v>
      </c>
      <c r="B286" s="5" t="s">
        <v>4473</v>
      </c>
      <c r="C286" s="6">
        <v>1.4649962200700535</v>
      </c>
      <c r="D286" s="16">
        <v>4.6902234261261479E-2</v>
      </c>
      <c r="E286" s="7" t="s">
        <v>6915</v>
      </c>
      <c r="F286" s="11" t="s">
        <v>6541</v>
      </c>
    </row>
    <row r="287" spans="1:6" x14ac:dyDescent="0.35">
      <c r="A287" s="3" t="s">
        <v>4475</v>
      </c>
      <c r="B287" s="5" t="s">
        <v>4476</v>
      </c>
      <c r="C287" s="6">
        <v>1.687821891682987</v>
      </c>
      <c r="D287" s="16">
        <v>1.1775628678609839E-3</v>
      </c>
      <c r="E287" s="7" t="s">
        <v>6981</v>
      </c>
      <c r="F287" s="11" t="s">
        <v>6541</v>
      </c>
    </row>
    <row r="288" spans="1:6" x14ac:dyDescent="0.35">
      <c r="A288" s="3" t="s">
        <v>4523</v>
      </c>
      <c r="B288" s="5" t="s">
        <v>4524</v>
      </c>
      <c r="C288" s="6">
        <v>1.8134965536512933</v>
      </c>
      <c r="D288" s="16">
        <v>6.5893321274067409E-5</v>
      </c>
      <c r="E288" s="7" t="s">
        <v>6998</v>
      </c>
      <c r="F288" s="11" t="s">
        <v>6541</v>
      </c>
    </row>
    <row r="289" spans="1:6" x14ac:dyDescent="0.35">
      <c r="A289" s="3" t="s">
        <v>4538</v>
      </c>
      <c r="B289" s="5" t="s">
        <v>4539</v>
      </c>
      <c r="C289" s="6">
        <v>1.3960988697490118</v>
      </c>
      <c r="D289" s="16">
        <v>2.1744871328690887E-3</v>
      </c>
      <c r="E289" s="7" t="s">
        <v>6876</v>
      </c>
      <c r="F289" s="11" t="s">
        <v>6541</v>
      </c>
    </row>
    <row r="290" spans="1:6" x14ac:dyDescent="0.35">
      <c r="A290" s="3" t="s">
        <v>4571</v>
      </c>
      <c r="B290" s="5" t="s">
        <v>4572</v>
      </c>
      <c r="C290" s="6">
        <v>0.76379092407085958</v>
      </c>
      <c r="D290" s="16">
        <v>4.9964382798236735E-2</v>
      </c>
      <c r="E290" s="7" t="s">
        <v>6775</v>
      </c>
      <c r="F290" s="11" t="s">
        <v>6541</v>
      </c>
    </row>
    <row r="291" spans="1:6" x14ac:dyDescent="0.35">
      <c r="A291" s="3" t="s">
        <v>4610</v>
      </c>
      <c r="B291" s="5" t="s">
        <v>4611</v>
      </c>
      <c r="C291" s="6">
        <v>1.3967886679213384</v>
      </c>
      <c r="D291" s="16">
        <v>5.3857788477688613E-4</v>
      </c>
      <c r="E291" s="7" t="s">
        <v>6679</v>
      </c>
      <c r="F291" s="11" t="s">
        <v>6541</v>
      </c>
    </row>
    <row r="292" spans="1:6" x14ac:dyDescent="0.35">
      <c r="A292" s="3" t="s">
        <v>4646</v>
      </c>
      <c r="B292" s="5" t="s">
        <v>4647</v>
      </c>
      <c r="C292" s="6">
        <v>1.6999425695453794</v>
      </c>
      <c r="D292" s="16">
        <v>1.5040964862632423E-3</v>
      </c>
      <c r="E292" s="7" t="s">
        <v>6982</v>
      </c>
      <c r="F292" s="11" t="s">
        <v>6541</v>
      </c>
    </row>
    <row r="293" spans="1:6" x14ac:dyDescent="0.35">
      <c r="A293" s="3" t="s">
        <v>4667</v>
      </c>
      <c r="B293" s="5" t="s">
        <v>4668</v>
      </c>
      <c r="C293" s="6">
        <v>1.5183361861681883</v>
      </c>
      <c r="D293" s="16">
        <v>9.7919367416604367E-7</v>
      </c>
      <c r="E293" s="7" t="s">
        <v>6938</v>
      </c>
      <c r="F293" s="11" t="s">
        <v>6541</v>
      </c>
    </row>
    <row r="294" spans="1:6" x14ac:dyDescent="0.35">
      <c r="A294" s="3" t="s">
        <v>4676</v>
      </c>
      <c r="B294" s="5" t="s">
        <v>4677</v>
      </c>
      <c r="C294" s="6">
        <v>1.5126726796038834</v>
      </c>
      <c r="D294" s="16">
        <v>1.0205041296892786E-3</v>
      </c>
      <c r="E294" s="7" t="s">
        <v>6650</v>
      </c>
      <c r="F294" s="11" t="s">
        <v>6541</v>
      </c>
    </row>
    <row r="295" spans="1:6" x14ac:dyDescent="0.35">
      <c r="A295" s="3" t="s">
        <v>4703</v>
      </c>
      <c r="B295" s="5" t="s">
        <v>4704</v>
      </c>
      <c r="C295" s="6">
        <v>0.69600608084291671</v>
      </c>
      <c r="D295" s="16">
        <v>2.4963591534089536E-3</v>
      </c>
      <c r="E295" s="7" t="s">
        <v>6734</v>
      </c>
      <c r="F295" s="11" t="s">
        <v>6541</v>
      </c>
    </row>
    <row r="296" spans="1:6" x14ac:dyDescent="0.35">
      <c r="A296" s="3" t="s">
        <v>4715</v>
      </c>
      <c r="B296" s="5" t="s">
        <v>4716</v>
      </c>
      <c r="C296" s="6">
        <v>1.3482866748721511</v>
      </c>
      <c r="D296" s="16">
        <v>4.8998191734873483E-5</v>
      </c>
      <c r="E296" s="7" t="s">
        <v>6649</v>
      </c>
      <c r="F296" s="11" t="s">
        <v>6541</v>
      </c>
    </row>
    <row r="297" spans="1:6" x14ac:dyDescent="0.35">
      <c r="A297" s="3" t="s">
        <v>4739</v>
      </c>
      <c r="B297" s="5" t="s">
        <v>4740</v>
      </c>
      <c r="C297" s="6">
        <v>1.550586247820408</v>
      </c>
      <c r="D297" s="16">
        <v>4.8707520568954535E-3</v>
      </c>
      <c r="E297" s="7" t="s">
        <v>6683</v>
      </c>
      <c r="F297" s="11" t="s">
        <v>6541</v>
      </c>
    </row>
    <row r="298" spans="1:6" x14ac:dyDescent="0.35">
      <c r="A298" s="3" t="s">
        <v>4802</v>
      </c>
      <c r="B298" s="5" t="s">
        <v>4803</v>
      </c>
      <c r="C298" s="6">
        <v>1.3</v>
      </c>
      <c r="D298" s="16">
        <v>4.5456367754486858E-3</v>
      </c>
      <c r="E298" s="7" t="s">
        <v>6810</v>
      </c>
      <c r="F298" s="11" t="s">
        <v>6541</v>
      </c>
    </row>
    <row r="299" spans="1:6" x14ac:dyDescent="0.35">
      <c r="A299" s="3" t="s">
        <v>4823</v>
      </c>
      <c r="B299" s="5" t="s">
        <v>4824</v>
      </c>
      <c r="C299" s="6">
        <v>1.4829123152085009</v>
      </c>
      <c r="D299" s="16">
        <v>1.1899820279474851E-2</v>
      </c>
      <c r="E299" s="7" t="s">
        <v>6673</v>
      </c>
      <c r="F299" s="11" t="s">
        <v>6541</v>
      </c>
    </row>
    <row r="300" spans="1:6" x14ac:dyDescent="0.35">
      <c r="A300" s="3" t="s">
        <v>4841</v>
      </c>
      <c r="B300" s="5" t="s">
        <v>4842</v>
      </c>
      <c r="C300" s="6">
        <v>1.7794776325952437</v>
      </c>
      <c r="D300" s="16">
        <v>6.4604131274049086E-3</v>
      </c>
      <c r="E300" s="7" t="s">
        <v>6692</v>
      </c>
      <c r="F300" s="11" t="s">
        <v>6541</v>
      </c>
    </row>
    <row r="301" spans="1:6" x14ac:dyDescent="0.35">
      <c r="A301" s="3" t="s">
        <v>4862</v>
      </c>
      <c r="B301" s="5" t="s">
        <v>4863</v>
      </c>
      <c r="C301" s="6">
        <v>1.5026258533622088</v>
      </c>
      <c r="D301" s="16">
        <v>1.3107302343169985E-2</v>
      </c>
      <c r="E301" s="7" t="s">
        <v>6930</v>
      </c>
      <c r="F301" s="11" t="s">
        <v>6541</v>
      </c>
    </row>
    <row r="302" spans="1:6" x14ac:dyDescent="0.35">
      <c r="A302" s="3" t="s">
        <v>4883</v>
      </c>
      <c r="B302" s="5" t="s">
        <v>4884</v>
      </c>
      <c r="C302" s="6">
        <v>1.4384869145990065</v>
      </c>
      <c r="D302" s="16">
        <v>1.6039014857713314E-2</v>
      </c>
      <c r="E302" s="7" t="s">
        <v>6903</v>
      </c>
      <c r="F302" s="11" t="s">
        <v>6541</v>
      </c>
    </row>
    <row r="303" spans="1:6" x14ac:dyDescent="0.35">
      <c r="A303" s="3" t="s">
        <v>4898</v>
      </c>
      <c r="B303" s="5" t="s">
        <v>4899</v>
      </c>
      <c r="C303" s="6">
        <v>1.509117172819195</v>
      </c>
      <c r="D303" s="16">
        <v>2.4110109278546857E-2</v>
      </c>
      <c r="E303" s="7" t="s">
        <v>6934</v>
      </c>
      <c r="F303" s="11" t="s">
        <v>6541</v>
      </c>
    </row>
    <row r="304" spans="1:6" x14ac:dyDescent="0.35">
      <c r="A304" s="3" t="s">
        <v>4901</v>
      </c>
      <c r="B304" s="5" t="s">
        <v>4902</v>
      </c>
      <c r="C304" s="6">
        <v>1.3932241811319759</v>
      </c>
      <c r="D304" s="16">
        <v>7.0757896262528619E-3</v>
      </c>
      <c r="E304" s="7" t="s">
        <v>6873</v>
      </c>
      <c r="F304" s="11" t="s">
        <v>6541</v>
      </c>
    </row>
    <row r="305" spans="1:6" x14ac:dyDescent="0.35">
      <c r="A305" s="3" t="s">
        <v>4907</v>
      </c>
      <c r="B305" s="5" t="s">
        <v>4908</v>
      </c>
      <c r="C305" s="6">
        <v>1.371744731899224</v>
      </c>
      <c r="D305" s="16">
        <v>2.1369420051698527E-2</v>
      </c>
      <c r="E305" s="7" t="s">
        <v>6858</v>
      </c>
      <c r="F305" s="11" t="s">
        <v>6541</v>
      </c>
    </row>
    <row r="306" spans="1:6" x14ac:dyDescent="0.35">
      <c r="A306" s="3" t="s">
        <v>4913</v>
      </c>
      <c r="B306" s="5" t="s">
        <v>4914</v>
      </c>
      <c r="C306" s="6">
        <v>1.4930888336732431</v>
      </c>
      <c r="D306" s="16">
        <v>2.1392882296575096E-3</v>
      </c>
      <c r="E306" s="7" t="s">
        <v>6928</v>
      </c>
      <c r="F306" s="11" t="s">
        <v>6541</v>
      </c>
    </row>
    <row r="307" spans="1:6" x14ac:dyDescent="0.35">
      <c r="A307" s="3" t="s">
        <v>4916</v>
      </c>
      <c r="B307" s="5" t="s">
        <v>4917</v>
      </c>
      <c r="C307" s="6">
        <v>1.3412638874020533</v>
      </c>
      <c r="D307" s="16">
        <v>1.6965880139691171E-2</v>
      </c>
      <c r="E307" s="7" t="s">
        <v>6846</v>
      </c>
      <c r="F307" s="11" t="s">
        <v>6541</v>
      </c>
    </row>
    <row r="308" spans="1:6" x14ac:dyDescent="0.35">
      <c r="A308" s="3" t="s">
        <v>4922</v>
      </c>
      <c r="B308" s="5" t="s">
        <v>4923</v>
      </c>
      <c r="C308" s="6">
        <v>1.4193233745037988</v>
      </c>
      <c r="D308" s="16">
        <v>1.5289622998321524E-2</v>
      </c>
      <c r="E308" s="7" t="s">
        <v>6887</v>
      </c>
      <c r="F308" s="11" t="s">
        <v>6541</v>
      </c>
    </row>
    <row r="309" spans="1:6" x14ac:dyDescent="0.35">
      <c r="A309" s="3" t="s">
        <v>4928</v>
      </c>
      <c r="B309" s="5" t="s">
        <v>4929</v>
      </c>
      <c r="C309" s="6">
        <v>1.6638669871029381</v>
      </c>
      <c r="D309" s="16">
        <v>3.0637276479602776E-2</v>
      </c>
      <c r="E309" s="7" t="s">
        <v>6975</v>
      </c>
      <c r="F309" s="11" t="s">
        <v>6541</v>
      </c>
    </row>
    <row r="310" spans="1:6" x14ac:dyDescent="0.35">
      <c r="A310" s="3" t="s">
        <v>4931</v>
      </c>
      <c r="B310" s="5" t="s">
        <v>4932</v>
      </c>
      <c r="C310" s="6">
        <v>1.492919524162668</v>
      </c>
      <c r="D310" s="16">
        <v>6.0429986347115246E-3</v>
      </c>
      <c r="E310" s="7" t="s">
        <v>6927</v>
      </c>
      <c r="F310" s="11" t="s">
        <v>6541</v>
      </c>
    </row>
    <row r="311" spans="1:6" x14ac:dyDescent="0.35">
      <c r="A311" s="3" t="s">
        <v>4946</v>
      </c>
      <c r="B311" s="5" t="s">
        <v>4947</v>
      </c>
      <c r="C311" s="6">
        <v>1.3890916850130126</v>
      </c>
      <c r="D311" s="16">
        <v>4.8892427704124634E-4</v>
      </c>
      <c r="E311" s="7" t="s">
        <v>6871</v>
      </c>
      <c r="F311" s="11" t="s">
        <v>6541</v>
      </c>
    </row>
    <row r="312" spans="1:6" x14ac:dyDescent="0.35">
      <c r="A312" s="3" t="s">
        <v>4955</v>
      </c>
      <c r="B312" s="5" t="s">
        <v>4956</v>
      </c>
      <c r="C312" s="6">
        <v>1.3347663851013147</v>
      </c>
      <c r="D312" s="16">
        <v>1.4951840855303071E-2</v>
      </c>
      <c r="E312" s="7" t="s">
        <v>6641</v>
      </c>
      <c r="F312" s="11" t="s">
        <v>6541</v>
      </c>
    </row>
    <row r="313" spans="1:6" x14ac:dyDescent="0.35">
      <c r="A313" s="3" t="s">
        <v>4979</v>
      </c>
      <c r="B313" s="5" t="s">
        <v>4980</v>
      </c>
      <c r="C313" s="6">
        <v>1.9148014847441814</v>
      </c>
      <c r="D313" s="16">
        <v>1.6551389507678525E-3</v>
      </c>
      <c r="E313" s="7" t="s">
        <v>7006</v>
      </c>
      <c r="F313" s="11" t="s">
        <v>6541</v>
      </c>
    </row>
    <row r="314" spans="1:6" x14ac:dyDescent="0.35">
      <c r="A314" s="3" t="s">
        <v>4985</v>
      </c>
      <c r="B314" s="5" t="s">
        <v>4986</v>
      </c>
      <c r="C314" s="6">
        <v>1.324010276496121</v>
      </c>
      <c r="D314" s="16">
        <v>1.4839781163855599E-2</v>
      </c>
      <c r="E314" s="7" t="s">
        <v>6835</v>
      </c>
      <c r="F314" s="11" t="s">
        <v>6541</v>
      </c>
    </row>
    <row r="315" spans="1:6" x14ac:dyDescent="0.35">
      <c r="A315" s="3" t="s">
        <v>4988</v>
      </c>
      <c r="B315" s="5" t="s">
        <v>4989</v>
      </c>
      <c r="C315" s="6">
        <v>1.6634254309171066</v>
      </c>
      <c r="D315" s="16">
        <v>1.543973658941562E-2</v>
      </c>
      <c r="E315" s="7" t="s">
        <v>6974</v>
      </c>
      <c r="F315" s="11" t="s">
        <v>6541</v>
      </c>
    </row>
    <row r="316" spans="1:6" x14ac:dyDescent="0.35">
      <c r="A316" s="3" t="s">
        <v>5000</v>
      </c>
      <c r="B316" s="5" t="s">
        <v>5001</v>
      </c>
      <c r="C316" s="6">
        <v>2.117861467966677</v>
      </c>
      <c r="D316" s="16">
        <v>2.027298807601103E-3</v>
      </c>
      <c r="E316" s="7" t="s">
        <v>7017</v>
      </c>
      <c r="F316" s="11" t="s">
        <v>6541</v>
      </c>
    </row>
    <row r="317" spans="1:6" x14ac:dyDescent="0.35">
      <c r="A317" s="3" t="s">
        <v>5030</v>
      </c>
      <c r="B317" s="5" t="s">
        <v>5031</v>
      </c>
      <c r="C317" s="6">
        <v>1.2979007727282998</v>
      </c>
      <c r="D317" s="16">
        <v>2.0819232515868081E-2</v>
      </c>
      <c r="E317" s="7" t="s">
        <v>6786</v>
      </c>
      <c r="F317" s="11" t="s">
        <v>6541</v>
      </c>
    </row>
    <row r="318" spans="1:6" x14ac:dyDescent="0.35">
      <c r="A318" s="3" t="s">
        <v>5081</v>
      </c>
      <c r="B318" s="5" t="s">
        <v>5082</v>
      </c>
      <c r="C318" s="6">
        <v>1.3614609744309818</v>
      </c>
      <c r="D318" s="16">
        <v>5.2849097761272406E-3</v>
      </c>
      <c r="E318" s="7" t="s">
        <v>6852</v>
      </c>
      <c r="F318" s="11" t="s">
        <v>6541</v>
      </c>
    </row>
    <row r="319" spans="1:6" x14ac:dyDescent="0.35">
      <c r="A319" s="3" t="s">
        <v>5087</v>
      </c>
      <c r="B319" s="5" t="s">
        <v>5088</v>
      </c>
      <c r="C319" s="6">
        <v>1.3159711987348515</v>
      </c>
      <c r="D319" s="16">
        <v>7.6270400263601164E-4</v>
      </c>
      <c r="E319" s="7" t="s">
        <v>6829</v>
      </c>
      <c r="F319" s="11" t="s">
        <v>6541</v>
      </c>
    </row>
    <row r="320" spans="1:6" x14ac:dyDescent="0.35">
      <c r="A320" s="3" t="s">
        <v>5090</v>
      </c>
      <c r="B320" s="5" t="s">
        <v>5091</v>
      </c>
      <c r="C320" s="6">
        <v>1.3800813769058584</v>
      </c>
      <c r="D320" s="16">
        <v>6.0299601812865327E-4</v>
      </c>
      <c r="E320" s="7" t="s">
        <v>6864</v>
      </c>
      <c r="F320" s="11" t="s">
        <v>6541</v>
      </c>
    </row>
    <row r="321" spans="1:6" x14ac:dyDescent="0.35">
      <c r="A321" s="3" t="s">
        <v>5105</v>
      </c>
      <c r="B321" s="5" t="s">
        <v>5106</v>
      </c>
      <c r="C321" s="6">
        <v>1.3511530834497303</v>
      </c>
      <c r="D321" s="16">
        <v>5.2012074543429003E-4</v>
      </c>
      <c r="E321" s="7" t="s">
        <v>6848</v>
      </c>
      <c r="F321" s="11" t="s">
        <v>6541</v>
      </c>
    </row>
    <row r="322" spans="1:6" x14ac:dyDescent="0.35">
      <c r="A322" s="3" t="s">
        <v>5108</v>
      </c>
      <c r="B322" s="5" t="s">
        <v>5109</v>
      </c>
      <c r="C322" s="6">
        <v>1.4084062113359894</v>
      </c>
      <c r="D322" s="16">
        <v>1.2672202923866243E-2</v>
      </c>
      <c r="E322" s="7" t="s">
        <v>6880</v>
      </c>
      <c r="F322" s="11" t="s">
        <v>6541</v>
      </c>
    </row>
    <row r="323" spans="1:6" x14ac:dyDescent="0.35">
      <c r="A323" s="3" t="s">
        <v>5114</v>
      </c>
      <c r="B323" s="5" t="s">
        <v>5115</v>
      </c>
      <c r="C323" s="6">
        <v>1.4335309292384559</v>
      </c>
      <c r="D323" s="16">
        <v>3.6158560537745349E-3</v>
      </c>
      <c r="E323" s="7" t="s">
        <v>6899</v>
      </c>
      <c r="F323" s="11" t="s">
        <v>6541</v>
      </c>
    </row>
    <row r="324" spans="1:6" x14ac:dyDescent="0.35">
      <c r="A324" s="3" t="s">
        <v>5126</v>
      </c>
      <c r="B324" s="5" t="s">
        <v>5127</v>
      </c>
      <c r="C324" s="6">
        <v>1.3175814075611312</v>
      </c>
      <c r="D324" s="16">
        <v>5.7000136389418919E-3</v>
      </c>
      <c r="E324" s="7" t="s">
        <v>6830</v>
      </c>
      <c r="F324" s="11" t="s">
        <v>6541</v>
      </c>
    </row>
    <row r="325" spans="1:6" x14ac:dyDescent="0.35">
      <c r="A325" s="3" t="s">
        <v>5129</v>
      </c>
      <c r="B325" s="5" t="s">
        <v>5130</v>
      </c>
      <c r="C325" s="6">
        <v>1.6506334497060255</v>
      </c>
      <c r="D325" s="16">
        <v>9.8770057852606667E-4</v>
      </c>
      <c r="E325" s="7" t="s">
        <v>6973</v>
      </c>
      <c r="F325" s="11" t="s">
        <v>6541</v>
      </c>
    </row>
    <row r="326" spans="1:6" x14ac:dyDescent="0.35">
      <c r="A326" s="3" t="s">
        <v>5138</v>
      </c>
      <c r="B326" s="5" t="s">
        <v>5139</v>
      </c>
      <c r="C326" s="6">
        <v>1.5180043532906635</v>
      </c>
      <c r="D326" s="16">
        <v>3.2925643354327523E-3</v>
      </c>
      <c r="E326" s="7" t="s">
        <v>6937</v>
      </c>
      <c r="F326" s="11" t="s">
        <v>6541</v>
      </c>
    </row>
    <row r="327" spans="1:6" x14ac:dyDescent="0.35">
      <c r="A327" s="3" t="s">
        <v>5141</v>
      </c>
      <c r="B327" s="5" t="s">
        <v>5142</v>
      </c>
      <c r="C327" s="6">
        <v>1.5097743102354833</v>
      </c>
      <c r="D327" s="16">
        <v>3.9836975734528985E-3</v>
      </c>
      <c r="E327" s="7" t="s">
        <v>6935</v>
      </c>
      <c r="F327" s="11" t="s">
        <v>6541</v>
      </c>
    </row>
    <row r="328" spans="1:6" x14ac:dyDescent="0.35">
      <c r="A328" s="3" t="s">
        <v>5150</v>
      </c>
      <c r="B328" s="5" t="s">
        <v>5151</v>
      </c>
      <c r="C328" s="6">
        <v>1.3822222912664333</v>
      </c>
      <c r="D328" s="16">
        <v>2.1057178734683862E-2</v>
      </c>
      <c r="E328" s="7" t="s">
        <v>6865</v>
      </c>
      <c r="F328" s="11" t="s">
        <v>6541</v>
      </c>
    </row>
    <row r="329" spans="1:6" x14ac:dyDescent="0.35">
      <c r="A329" s="3" t="s">
        <v>5165</v>
      </c>
      <c r="B329" s="5" t="s">
        <v>5166</v>
      </c>
      <c r="C329" s="6">
        <v>1.3030931251993756</v>
      </c>
      <c r="D329" s="16">
        <v>7.3048558243736465E-3</v>
      </c>
      <c r="E329" s="7" t="s">
        <v>6821</v>
      </c>
      <c r="F329" s="11" t="s">
        <v>6541</v>
      </c>
    </row>
    <row r="330" spans="1:6" x14ac:dyDescent="0.35">
      <c r="A330" s="3" t="s">
        <v>5171</v>
      </c>
      <c r="B330" s="5" t="s">
        <v>5172</v>
      </c>
      <c r="C330" s="6">
        <v>1.3</v>
      </c>
      <c r="D330" s="16">
        <v>5.0949061864318749E-3</v>
      </c>
      <c r="E330" s="7" t="s">
        <v>6811</v>
      </c>
      <c r="F330" s="11" t="s">
        <v>6541</v>
      </c>
    </row>
    <row r="331" spans="1:6" x14ac:dyDescent="0.35">
      <c r="A331" s="3" t="s">
        <v>5174</v>
      </c>
      <c r="B331" s="5" t="s">
        <v>5175</v>
      </c>
      <c r="C331" s="6">
        <v>1.3780292212787024</v>
      </c>
      <c r="D331" s="16">
        <v>8.0865677522059187E-4</v>
      </c>
      <c r="E331" s="7" t="s">
        <v>6861</v>
      </c>
      <c r="F331" s="11" t="s">
        <v>6541</v>
      </c>
    </row>
    <row r="332" spans="1:6" x14ac:dyDescent="0.35">
      <c r="A332" s="3" t="s">
        <v>5180</v>
      </c>
      <c r="B332" s="5" t="s">
        <v>5181</v>
      </c>
      <c r="C332" s="6">
        <v>1.4236557617642864</v>
      </c>
      <c r="D332" s="16">
        <v>1.5125963060274503E-2</v>
      </c>
      <c r="E332" s="7" t="s">
        <v>6698</v>
      </c>
      <c r="F332" s="11" t="s">
        <v>6541</v>
      </c>
    </row>
    <row r="333" spans="1:6" x14ac:dyDescent="0.35">
      <c r="A333" s="3" t="s">
        <v>5186</v>
      </c>
      <c r="B333" s="5" t="s">
        <v>5187</v>
      </c>
      <c r="C333" s="6">
        <v>1.8590452865364144</v>
      </c>
      <c r="D333" s="16">
        <v>1.815633785914221E-2</v>
      </c>
      <c r="E333" s="7" t="s">
        <v>7002</v>
      </c>
      <c r="F333" s="11" t="s">
        <v>6541</v>
      </c>
    </row>
    <row r="334" spans="1:6" x14ac:dyDescent="0.35">
      <c r="A334" s="3" t="s">
        <v>5189</v>
      </c>
      <c r="B334" s="5" t="s">
        <v>5190</v>
      </c>
      <c r="C334" s="6">
        <v>1.4652184826118566</v>
      </c>
      <c r="D334" s="16">
        <v>3.2986833501816187E-3</v>
      </c>
      <c r="E334" s="7" t="s">
        <v>6916</v>
      </c>
      <c r="F334" s="11" t="s">
        <v>6541</v>
      </c>
    </row>
    <row r="335" spans="1:6" x14ac:dyDescent="0.35">
      <c r="A335" s="3" t="s">
        <v>5198</v>
      </c>
      <c r="B335" s="5" t="s">
        <v>5199</v>
      </c>
      <c r="C335" s="6">
        <v>1.5038362603403863</v>
      </c>
      <c r="D335" s="16">
        <v>1.4969037914205053E-3</v>
      </c>
      <c r="E335" s="7" t="s">
        <v>6931</v>
      </c>
      <c r="F335" s="11" t="s">
        <v>6541</v>
      </c>
    </row>
    <row r="336" spans="1:6" x14ac:dyDescent="0.35">
      <c r="A336" s="3" t="s">
        <v>5210</v>
      </c>
      <c r="B336" s="5" t="s">
        <v>5211</v>
      </c>
      <c r="C336" s="6">
        <v>1.3</v>
      </c>
      <c r="D336" s="16">
        <v>9.4971311055363627E-4</v>
      </c>
      <c r="E336" s="7" t="s">
        <v>6812</v>
      </c>
      <c r="F336" s="11" t="s">
        <v>6541</v>
      </c>
    </row>
    <row r="337" spans="1:6" x14ac:dyDescent="0.35">
      <c r="A337" s="3" t="s">
        <v>5213</v>
      </c>
      <c r="B337" s="5" t="s">
        <v>5214</v>
      </c>
      <c r="C337" s="6">
        <v>1.5210576005883434</v>
      </c>
      <c r="D337" s="16">
        <v>1.029875359795698E-3</v>
      </c>
      <c r="E337" s="7" t="s">
        <v>6939</v>
      </c>
      <c r="F337" s="11" t="s">
        <v>6541</v>
      </c>
    </row>
    <row r="338" spans="1:6" x14ac:dyDescent="0.35">
      <c r="A338" s="3" t="s">
        <v>5216</v>
      </c>
      <c r="B338" s="5" t="s">
        <v>5217</v>
      </c>
      <c r="C338" s="6">
        <v>1.3094506438466438</v>
      </c>
      <c r="D338" s="16">
        <v>1.1117818370450628E-2</v>
      </c>
      <c r="E338" s="7" t="s">
        <v>6825</v>
      </c>
      <c r="F338" s="11" t="s">
        <v>6541</v>
      </c>
    </row>
    <row r="339" spans="1:6" x14ac:dyDescent="0.35">
      <c r="A339" s="3" t="s">
        <v>5231</v>
      </c>
      <c r="B339" s="5" t="s">
        <v>5232</v>
      </c>
      <c r="C339" s="6">
        <v>1.454849006766098</v>
      </c>
      <c r="D339" s="16">
        <v>1.0602711013093315E-2</v>
      </c>
      <c r="E339" s="7" t="s">
        <v>6654</v>
      </c>
      <c r="F339" s="11" t="s">
        <v>6541</v>
      </c>
    </row>
    <row r="340" spans="1:6" x14ac:dyDescent="0.35">
      <c r="A340" s="3" t="s">
        <v>5261</v>
      </c>
      <c r="B340" s="5" t="s">
        <v>5262</v>
      </c>
      <c r="C340" s="6">
        <v>1.3</v>
      </c>
      <c r="D340" s="16">
        <v>1.9782487118608638E-3</v>
      </c>
      <c r="E340" s="7" t="s">
        <v>6813</v>
      </c>
      <c r="F340" s="11" t="s">
        <v>6541</v>
      </c>
    </row>
    <row r="341" spans="1:6" x14ac:dyDescent="0.35">
      <c r="A341" s="3" t="s">
        <v>5264</v>
      </c>
      <c r="B341" s="5" t="s">
        <v>5265</v>
      </c>
      <c r="C341" s="6">
        <v>1.3591851752886988</v>
      </c>
      <c r="D341" s="16">
        <v>3.9110516367758412E-4</v>
      </c>
      <c r="E341" s="7" t="s">
        <v>6850</v>
      </c>
      <c r="F341" s="11" t="s">
        <v>6541</v>
      </c>
    </row>
    <row r="342" spans="1:6" x14ac:dyDescent="0.35">
      <c r="A342" s="3" t="s">
        <v>5294</v>
      </c>
      <c r="B342" s="5" t="s">
        <v>5295</v>
      </c>
      <c r="C342" s="6">
        <v>1.3139124977157928</v>
      </c>
      <c r="D342" s="16">
        <v>8.8493503145324979E-3</v>
      </c>
      <c r="E342" s="7" t="s">
        <v>6827</v>
      </c>
      <c r="F342" s="11" t="s">
        <v>6541</v>
      </c>
    </row>
    <row r="343" spans="1:6" x14ac:dyDescent="0.35">
      <c r="A343" s="3" t="s">
        <v>5309</v>
      </c>
      <c r="B343" s="5" t="s">
        <v>5310</v>
      </c>
      <c r="C343" s="6">
        <v>0.6850116609349719</v>
      </c>
      <c r="D343" s="16">
        <v>3.6385436033333331E-4</v>
      </c>
      <c r="E343" s="7" t="s">
        <v>6729</v>
      </c>
      <c r="F343" s="11" t="s">
        <v>6541</v>
      </c>
    </row>
    <row r="344" spans="1:6" x14ac:dyDescent="0.35">
      <c r="A344" s="3" t="s">
        <v>5327</v>
      </c>
      <c r="B344" s="5" t="s">
        <v>5328</v>
      </c>
      <c r="C344" s="6">
        <v>1.340729429451724</v>
      </c>
      <c r="D344" s="16">
        <v>1.7842799020649247E-3</v>
      </c>
      <c r="E344" s="7" t="s">
        <v>6845</v>
      </c>
      <c r="F344" s="11" t="s">
        <v>6541</v>
      </c>
    </row>
    <row r="345" spans="1:6" x14ac:dyDescent="0.35">
      <c r="A345" s="3" t="s">
        <v>5381</v>
      </c>
      <c r="B345" s="5" t="s">
        <v>5382</v>
      </c>
      <c r="C345" s="6">
        <v>0.76189755392001934</v>
      </c>
      <c r="D345" s="16">
        <v>1.336615139771347E-3</v>
      </c>
      <c r="E345" s="7" t="s">
        <v>6773</v>
      </c>
      <c r="F345" s="11" t="s">
        <v>6541</v>
      </c>
    </row>
    <row r="346" spans="1:6" x14ac:dyDescent="0.35">
      <c r="A346" s="3" t="s">
        <v>5423</v>
      </c>
      <c r="B346" s="5" t="s">
        <v>5424</v>
      </c>
      <c r="C346" s="6">
        <v>1.3726319025953821</v>
      </c>
      <c r="D346" s="16">
        <v>4.6287000136495629E-2</v>
      </c>
      <c r="E346" s="7" t="s">
        <v>6686</v>
      </c>
      <c r="F346" s="11" t="s">
        <v>6541</v>
      </c>
    </row>
    <row r="347" spans="1:6" x14ac:dyDescent="0.35">
      <c r="A347" s="3" t="s">
        <v>5429</v>
      </c>
      <c r="B347" s="5" t="s">
        <v>5430</v>
      </c>
      <c r="C347" s="6">
        <v>1.3175966413417441</v>
      </c>
      <c r="D347" s="16">
        <v>2.5589558578208878E-2</v>
      </c>
      <c r="E347" s="7" t="s">
        <v>6831</v>
      </c>
      <c r="F347" s="11" t="s">
        <v>6541</v>
      </c>
    </row>
    <row r="348" spans="1:6" x14ac:dyDescent="0.35">
      <c r="A348" s="3" t="s">
        <v>5450</v>
      </c>
      <c r="B348" s="5" t="s">
        <v>5451</v>
      </c>
      <c r="C348" s="6">
        <v>1.3757336670169484</v>
      </c>
      <c r="D348" s="16">
        <v>4.1152619745728636E-3</v>
      </c>
      <c r="E348" s="7" t="s">
        <v>6860</v>
      </c>
      <c r="F348" s="11" t="s">
        <v>6541</v>
      </c>
    </row>
    <row r="349" spans="1:6" x14ac:dyDescent="0.35">
      <c r="A349" s="3" t="s">
        <v>5453</v>
      </c>
      <c r="B349" s="5" t="s">
        <v>5454</v>
      </c>
      <c r="C349" s="6">
        <v>1.4671856772756751</v>
      </c>
      <c r="D349" s="16">
        <v>1.6160577308144995E-2</v>
      </c>
      <c r="E349" s="7" t="s">
        <v>6918</v>
      </c>
      <c r="F349" s="11" t="s">
        <v>6541</v>
      </c>
    </row>
    <row r="350" spans="1:6" x14ac:dyDescent="0.35">
      <c r="A350" s="3" t="s">
        <v>5456</v>
      </c>
      <c r="B350" s="5" t="s">
        <v>5457</v>
      </c>
      <c r="C350" s="6">
        <v>1.9652597477909559</v>
      </c>
      <c r="D350" s="16">
        <v>1.3457232016022308E-3</v>
      </c>
      <c r="E350" s="7" t="s">
        <v>6693</v>
      </c>
      <c r="F350" s="11" t="s">
        <v>6541</v>
      </c>
    </row>
    <row r="351" spans="1:6" x14ac:dyDescent="0.35">
      <c r="A351" s="3" t="s">
        <v>5459</v>
      </c>
      <c r="B351" s="5" t="s">
        <v>5460</v>
      </c>
      <c r="C351" s="6">
        <v>1.4806237803578046</v>
      </c>
      <c r="D351" s="16">
        <v>1.2540505180555078E-3</v>
      </c>
      <c r="E351" s="7" t="s">
        <v>6923</v>
      </c>
      <c r="F351" s="11" t="s">
        <v>6541</v>
      </c>
    </row>
    <row r="352" spans="1:6" x14ac:dyDescent="0.35">
      <c r="A352" s="3" t="s">
        <v>5474</v>
      </c>
      <c r="B352" s="5" t="s">
        <v>5475</v>
      </c>
      <c r="C352" s="6">
        <v>1.421732594379272</v>
      </c>
      <c r="D352" s="16">
        <v>2.8520137200194928E-3</v>
      </c>
      <c r="E352" s="7" t="s">
        <v>6889</v>
      </c>
      <c r="F352" s="11" t="s">
        <v>6541</v>
      </c>
    </row>
    <row r="353" spans="1:6" x14ac:dyDescent="0.35">
      <c r="A353" s="3" t="s">
        <v>5480</v>
      </c>
      <c r="B353" s="5" t="s">
        <v>5481</v>
      </c>
      <c r="C353" s="6">
        <v>1.4818597605668158</v>
      </c>
      <c r="D353" s="16">
        <v>2.147436553742295E-3</v>
      </c>
      <c r="E353" s="7" t="s">
        <v>6924</v>
      </c>
      <c r="F353" s="11" t="s">
        <v>6541</v>
      </c>
    </row>
    <row r="354" spans="1:6" x14ac:dyDescent="0.35">
      <c r="A354" s="3" t="s">
        <v>5483</v>
      </c>
      <c r="B354" s="5" t="s">
        <v>5484</v>
      </c>
      <c r="C354" s="6">
        <v>1.6767461238365406</v>
      </c>
      <c r="D354" s="16">
        <v>7.3921486012857945E-4</v>
      </c>
      <c r="E354" s="7" t="s">
        <v>6977</v>
      </c>
      <c r="F354" s="11" t="s">
        <v>6541</v>
      </c>
    </row>
    <row r="355" spans="1:6" x14ac:dyDescent="0.35">
      <c r="A355" s="3" t="s">
        <v>5486</v>
      </c>
      <c r="B355" s="5" t="s">
        <v>5487</v>
      </c>
      <c r="C355" s="6">
        <v>1.4671350847008757</v>
      </c>
      <c r="D355" s="16">
        <v>1.5466267406654798E-3</v>
      </c>
      <c r="E355" s="7" t="s">
        <v>6917</v>
      </c>
      <c r="F355" s="11" t="s">
        <v>6541</v>
      </c>
    </row>
    <row r="356" spans="1:6" x14ac:dyDescent="0.35">
      <c r="A356" s="3" t="s">
        <v>5489</v>
      </c>
      <c r="B356" s="5" t="s">
        <v>5490</v>
      </c>
      <c r="C356" s="6">
        <v>1.6660060690459217</v>
      </c>
      <c r="D356" s="16">
        <v>1.4913091505634546E-3</v>
      </c>
      <c r="E356" s="7" t="s">
        <v>6675</v>
      </c>
      <c r="F356" s="11" t="s">
        <v>6541</v>
      </c>
    </row>
    <row r="357" spans="1:6" x14ac:dyDescent="0.35">
      <c r="A357" s="3" t="s">
        <v>5567</v>
      </c>
      <c r="B357" s="5" t="s">
        <v>5568</v>
      </c>
      <c r="C357" s="6">
        <v>0.71312434951403147</v>
      </c>
      <c r="D357" s="16">
        <v>1.3266533112794226E-2</v>
      </c>
      <c r="E357" s="7" t="s">
        <v>6740</v>
      </c>
      <c r="F357" s="11" t="s">
        <v>6541</v>
      </c>
    </row>
    <row r="358" spans="1:6" x14ac:dyDescent="0.35">
      <c r="A358" s="3" t="s">
        <v>5570</v>
      </c>
      <c r="B358" s="5" t="s">
        <v>5571</v>
      </c>
      <c r="C358" s="6">
        <v>0.75221073523054616</v>
      </c>
      <c r="D358" s="16">
        <v>1.4528905870688971E-3</v>
      </c>
      <c r="E358" s="7" t="s">
        <v>6765</v>
      </c>
      <c r="F358" s="11" t="s">
        <v>6541</v>
      </c>
    </row>
    <row r="359" spans="1:6" x14ac:dyDescent="0.35">
      <c r="A359" s="3" t="s">
        <v>5573</v>
      </c>
      <c r="B359" s="5" t="s">
        <v>5574</v>
      </c>
      <c r="C359" s="6">
        <v>0.74961745431527738</v>
      </c>
      <c r="D359" s="16">
        <v>1.7212524530731528E-2</v>
      </c>
      <c r="E359" s="7" t="s">
        <v>6761</v>
      </c>
      <c r="F359" s="11" t="s">
        <v>6541</v>
      </c>
    </row>
    <row r="360" spans="1:6" x14ac:dyDescent="0.35">
      <c r="A360" s="3" t="s">
        <v>5579</v>
      </c>
      <c r="B360" s="5" t="s">
        <v>5580</v>
      </c>
      <c r="C360" s="6">
        <v>0.62110166850771409</v>
      </c>
      <c r="D360" s="16">
        <v>9.4331635600148848E-3</v>
      </c>
      <c r="E360" s="7" t="s">
        <v>6718</v>
      </c>
      <c r="F360" s="11" t="s">
        <v>6541</v>
      </c>
    </row>
    <row r="361" spans="1:6" x14ac:dyDescent="0.35">
      <c r="A361" s="3" t="s">
        <v>5591</v>
      </c>
      <c r="B361" s="5" t="s">
        <v>5592</v>
      </c>
      <c r="C361" s="6">
        <v>0.64817379534057062</v>
      </c>
      <c r="D361" s="16">
        <v>1.2586289121868887E-2</v>
      </c>
      <c r="E361" s="7" t="s">
        <v>6724</v>
      </c>
      <c r="F361" s="11" t="s">
        <v>6541</v>
      </c>
    </row>
    <row r="362" spans="1:6" x14ac:dyDescent="0.35">
      <c r="A362" s="3" t="s">
        <v>5594</v>
      </c>
      <c r="B362" s="5" t="s">
        <v>5595</v>
      </c>
      <c r="C362" s="6">
        <v>0.47554361917042204</v>
      </c>
      <c r="D362" s="16">
        <v>5.0719659203769807E-4</v>
      </c>
      <c r="E362" s="7" t="s">
        <v>6713</v>
      </c>
      <c r="F362" s="11" t="s">
        <v>6541</v>
      </c>
    </row>
    <row r="363" spans="1:6" x14ac:dyDescent="0.35">
      <c r="A363" s="3" t="s">
        <v>5621</v>
      </c>
      <c r="B363" s="5" t="s">
        <v>5622</v>
      </c>
      <c r="C363" s="6">
        <v>1.4316137637131769</v>
      </c>
      <c r="D363" s="16">
        <v>1.0679195314238494E-3</v>
      </c>
      <c r="E363" s="7" t="s">
        <v>6896</v>
      </c>
      <c r="F363" s="11" t="s">
        <v>6541</v>
      </c>
    </row>
    <row r="364" spans="1:6" x14ac:dyDescent="0.35">
      <c r="A364" s="3" t="s">
        <v>5624</v>
      </c>
      <c r="B364" s="5" t="s">
        <v>5625</v>
      </c>
      <c r="C364" s="6">
        <v>1.7893735111960267</v>
      </c>
      <c r="D364" s="16">
        <v>1.3316573214389053E-2</v>
      </c>
      <c r="E364" s="7" t="s">
        <v>6705</v>
      </c>
      <c r="F364" s="11" t="s">
        <v>6541</v>
      </c>
    </row>
    <row r="365" spans="1:6" x14ac:dyDescent="0.35">
      <c r="A365" s="3" t="s">
        <v>5645</v>
      </c>
      <c r="B365" s="5" t="s">
        <v>5646</v>
      </c>
      <c r="C365" s="6">
        <v>1.9572022519821466</v>
      </c>
      <c r="D365" s="16">
        <v>1.1935344708083413E-3</v>
      </c>
      <c r="E365" s="7" t="s">
        <v>6677</v>
      </c>
      <c r="F365" s="11" t="s">
        <v>6541</v>
      </c>
    </row>
    <row r="366" spans="1:6" x14ac:dyDescent="0.35">
      <c r="A366" s="3" t="s">
        <v>5654</v>
      </c>
      <c r="B366" s="5" t="s">
        <v>5655</v>
      </c>
      <c r="C366" s="6">
        <v>1.8315423422607009</v>
      </c>
      <c r="D366" s="16">
        <v>3.6066684099533637E-3</v>
      </c>
      <c r="E366" s="7" t="s">
        <v>6999</v>
      </c>
      <c r="F366" s="11" t="s">
        <v>6541</v>
      </c>
    </row>
    <row r="367" spans="1:6" x14ac:dyDescent="0.35">
      <c r="A367" s="3" t="s">
        <v>5657</v>
      </c>
      <c r="B367" s="5" t="s">
        <v>5658</v>
      </c>
      <c r="C367" s="6">
        <v>1.4073255061950716</v>
      </c>
      <c r="D367" s="16">
        <v>2.4903141885663984E-4</v>
      </c>
      <c r="E367" s="7" t="s">
        <v>6879</v>
      </c>
      <c r="F367" s="11" t="s">
        <v>6541</v>
      </c>
    </row>
    <row r="368" spans="1:6" x14ac:dyDescent="0.35">
      <c r="A368" s="3" t="s">
        <v>5663</v>
      </c>
      <c r="B368" s="5" t="s">
        <v>5664</v>
      </c>
      <c r="C368" s="6">
        <v>1.6416415937305726</v>
      </c>
      <c r="D368" s="16">
        <v>1.3350713994132981E-2</v>
      </c>
      <c r="E368" s="7" t="s">
        <v>6970</v>
      </c>
      <c r="F368" s="11" t="s">
        <v>6541</v>
      </c>
    </row>
    <row r="369" spans="1:6" x14ac:dyDescent="0.35">
      <c r="A369" s="3" t="s">
        <v>5669</v>
      </c>
      <c r="B369" s="5" t="s">
        <v>5670</v>
      </c>
      <c r="C369" s="6">
        <v>1.3605428609301069</v>
      </c>
      <c r="D369" s="16">
        <v>2.7991360620317186E-2</v>
      </c>
      <c r="E369" s="7" t="s">
        <v>6851</v>
      </c>
      <c r="F369" s="11" t="s">
        <v>6541</v>
      </c>
    </row>
    <row r="370" spans="1:6" x14ac:dyDescent="0.35">
      <c r="A370" s="3" t="s">
        <v>5672</v>
      </c>
      <c r="B370" s="5" t="s">
        <v>5673</v>
      </c>
      <c r="C370" s="6">
        <v>1.8002204112356524</v>
      </c>
      <c r="D370" s="16">
        <v>3.5200425912941394E-4</v>
      </c>
      <c r="E370" s="7" t="s">
        <v>6995</v>
      </c>
      <c r="F370" s="11" t="s">
        <v>6541</v>
      </c>
    </row>
    <row r="371" spans="1:6" x14ac:dyDescent="0.35">
      <c r="A371" s="3" t="s">
        <v>5756</v>
      </c>
      <c r="B371" s="5" t="s">
        <v>5757</v>
      </c>
      <c r="C371" s="6">
        <v>1.3009273069486493</v>
      </c>
      <c r="D371" s="16">
        <v>5.5735440867714613E-3</v>
      </c>
      <c r="E371" s="7" t="s">
        <v>6819</v>
      </c>
      <c r="F371" s="11" t="s">
        <v>6541</v>
      </c>
    </row>
    <row r="372" spans="1:6" x14ac:dyDescent="0.35">
      <c r="A372" s="3" t="s">
        <v>5759</v>
      </c>
      <c r="B372" s="5" t="s">
        <v>5760</v>
      </c>
      <c r="C372" s="6">
        <v>1.3148002563155436</v>
      </c>
      <c r="D372" s="16">
        <v>2.6164156433849336E-2</v>
      </c>
      <c r="E372" s="7" t="s">
        <v>6828</v>
      </c>
      <c r="F372" s="11" t="s">
        <v>6541</v>
      </c>
    </row>
    <row r="373" spans="1:6" x14ac:dyDescent="0.35">
      <c r="A373" s="3" t="s">
        <v>5771</v>
      </c>
      <c r="B373" s="5" t="s">
        <v>5772</v>
      </c>
      <c r="C373" s="6">
        <v>1.7881935620856029</v>
      </c>
      <c r="D373" s="16">
        <v>3.2430069982554203E-3</v>
      </c>
      <c r="E373" s="7" t="s">
        <v>6991</v>
      </c>
      <c r="F373" s="11" t="s">
        <v>6541</v>
      </c>
    </row>
    <row r="374" spans="1:6" x14ac:dyDescent="0.35">
      <c r="A374" s="3" t="s">
        <v>5786</v>
      </c>
      <c r="B374" s="5" t="s">
        <v>5787</v>
      </c>
      <c r="C374" s="6">
        <v>2.6225820445358337</v>
      </c>
      <c r="D374" s="16">
        <v>1.1692978605942282E-2</v>
      </c>
      <c r="E374" s="7" t="s">
        <v>7035</v>
      </c>
      <c r="F374" s="11" t="s">
        <v>6541</v>
      </c>
    </row>
    <row r="375" spans="1:6" x14ac:dyDescent="0.35">
      <c r="A375" s="3" t="s">
        <v>5810</v>
      </c>
      <c r="B375" s="5" t="s">
        <v>5811</v>
      </c>
      <c r="C375" s="6">
        <v>1.5992230610413698</v>
      </c>
      <c r="D375" s="16">
        <v>6.6376100835211175E-3</v>
      </c>
      <c r="E375" s="7" t="s">
        <v>6957</v>
      </c>
      <c r="F375" s="11" t="s">
        <v>6541</v>
      </c>
    </row>
    <row r="376" spans="1:6" x14ac:dyDescent="0.35">
      <c r="A376" s="3" t="s">
        <v>5822</v>
      </c>
      <c r="B376" s="5" t="s">
        <v>5823</v>
      </c>
      <c r="C376" s="6">
        <v>3.4796182174074346</v>
      </c>
      <c r="D376" s="16">
        <v>1.9034473483440931E-3</v>
      </c>
      <c r="E376" s="7" t="s">
        <v>7041</v>
      </c>
      <c r="F376" s="11" t="s">
        <v>6541</v>
      </c>
    </row>
    <row r="377" spans="1:6" x14ac:dyDescent="0.35">
      <c r="A377" s="3" t="s">
        <v>5834</v>
      </c>
      <c r="B377" s="5" t="s">
        <v>5835</v>
      </c>
      <c r="C377" s="6">
        <v>0.73028213212753879</v>
      </c>
      <c r="D377" s="16">
        <v>1.1122875891473596E-4</v>
      </c>
      <c r="E377" s="7" t="s">
        <v>6627</v>
      </c>
      <c r="F377" s="11" t="s">
        <v>6541</v>
      </c>
    </row>
    <row r="378" spans="1:6" x14ac:dyDescent="0.35">
      <c r="A378" s="3" t="s">
        <v>5849</v>
      </c>
      <c r="B378" s="5" t="s">
        <v>5850</v>
      </c>
      <c r="C378" s="6">
        <v>1.3851935673149252</v>
      </c>
      <c r="D378" s="16">
        <v>3.7201597385404055E-4</v>
      </c>
      <c r="E378" s="7" t="s">
        <v>6867</v>
      </c>
      <c r="F378" s="11" t="s">
        <v>6541</v>
      </c>
    </row>
    <row r="379" spans="1:6" x14ac:dyDescent="0.35">
      <c r="A379" s="3" t="s">
        <v>5867</v>
      </c>
      <c r="B379" s="5" t="s">
        <v>5868</v>
      </c>
      <c r="C379" s="6">
        <v>0.59039684863585562</v>
      </c>
      <c r="D379" s="16">
        <v>1.0679088676274259E-5</v>
      </c>
      <c r="E379" s="7" t="s">
        <v>6613</v>
      </c>
      <c r="F379" s="11" t="s">
        <v>6541</v>
      </c>
    </row>
    <row r="380" spans="1:6" x14ac:dyDescent="0.35">
      <c r="A380" s="3" t="s">
        <v>5873</v>
      </c>
      <c r="B380" s="5" t="s">
        <v>5874</v>
      </c>
      <c r="C380" s="6">
        <v>1.5561113068814214</v>
      </c>
      <c r="D380" s="16">
        <v>4.5467964635646074E-3</v>
      </c>
      <c r="E380" s="7" t="s">
        <v>6947</v>
      </c>
      <c r="F380" s="11" t="s">
        <v>6541</v>
      </c>
    </row>
    <row r="381" spans="1:6" x14ac:dyDescent="0.35">
      <c r="A381" s="3" t="s">
        <v>5882</v>
      </c>
      <c r="B381" s="5" t="s">
        <v>5883</v>
      </c>
      <c r="C381" s="6">
        <v>1.3274531221739081</v>
      </c>
      <c r="D381" s="16">
        <v>2.6947341391849579E-5</v>
      </c>
      <c r="E381" s="7" t="s">
        <v>6837</v>
      </c>
      <c r="F381" s="11" t="s">
        <v>6541</v>
      </c>
    </row>
    <row r="382" spans="1:6" x14ac:dyDescent="0.35">
      <c r="A382" s="3" t="s">
        <v>5927</v>
      </c>
      <c r="B382" s="5" t="s">
        <v>5928</v>
      </c>
      <c r="C382" s="6">
        <v>1.4171945914735744</v>
      </c>
      <c r="D382" s="16">
        <v>2.0766597212250751E-3</v>
      </c>
      <c r="E382" s="7" t="s">
        <v>6886</v>
      </c>
      <c r="F382" s="11" t="s">
        <v>6541</v>
      </c>
    </row>
    <row r="383" spans="1:6" x14ac:dyDescent="0.35">
      <c r="A383" s="3" t="s">
        <v>5939</v>
      </c>
      <c r="B383" s="5" t="s">
        <v>5940</v>
      </c>
      <c r="C383" s="6">
        <v>3.7408255738559801</v>
      </c>
      <c r="D383" s="16">
        <v>1.5890545923160453E-2</v>
      </c>
      <c r="E383" s="7" t="s">
        <v>7042</v>
      </c>
      <c r="F383" s="11" t="s">
        <v>6541</v>
      </c>
    </row>
    <row r="384" spans="1:6" x14ac:dyDescent="0.35">
      <c r="A384" s="3" t="s">
        <v>5981</v>
      </c>
      <c r="B384" s="5" t="s">
        <v>5982</v>
      </c>
      <c r="C384" s="6">
        <v>1.3124634476356738</v>
      </c>
      <c r="D384" s="16">
        <v>3.4864544039224692E-3</v>
      </c>
      <c r="E384" s="7" t="s">
        <v>6826</v>
      </c>
      <c r="F384" s="11" t="s">
        <v>6541</v>
      </c>
    </row>
    <row r="385" spans="1:6" x14ac:dyDescent="0.35">
      <c r="A385" s="3" t="s">
        <v>5987</v>
      </c>
      <c r="B385" s="5" t="s">
        <v>5988</v>
      </c>
      <c r="C385" s="6">
        <v>1.6162250819092849</v>
      </c>
      <c r="D385" s="16">
        <v>2.3389360546399824E-3</v>
      </c>
      <c r="E385" s="7" t="s">
        <v>6684</v>
      </c>
      <c r="F385" s="11" t="s">
        <v>6541</v>
      </c>
    </row>
    <row r="386" spans="1:6" x14ac:dyDescent="0.35">
      <c r="A386" s="3" t="s">
        <v>5990</v>
      </c>
      <c r="B386" s="5" t="s">
        <v>5991</v>
      </c>
      <c r="C386" s="6">
        <v>1.3878709162813827</v>
      </c>
      <c r="D386" s="16">
        <v>3.4449361554023283E-2</v>
      </c>
      <c r="E386" s="7" t="s">
        <v>6870</v>
      </c>
      <c r="F386" s="11" t="s">
        <v>6541</v>
      </c>
    </row>
    <row r="387" spans="1:6" x14ac:dyDescent="0.35">
      <c r="A387" s="3" t="s">
        <v>5999</v>
      </c>
      <c r="B387" s="5" t="s">
        <v>6000</v>
      </c>
      <c r="C387" s="6">
        <v>1.507931539360547</v>
      </c>
      <c r="D387" s="16">
        <v>1.7203850012981428E-2</v>
      </c>
      <c r="E387" s="7" t="s">
        <v>6933</v>
      </c>
      <c r="F387" s="11" t="s">
        <v>6541</v>
      </c>
    </row>
    <row r="388" spans="1:6" x14ac:dyDescent="0.35">
      <c r="A388" s="3" t="s">
        <v>6062</v>
      </c>
      <c r="B388" s="5" t="s">
        <v>6063</v>
      </c>
      <c r="C388" s="6">
        <v>1.3</v>
      </c>
      <c r="D388" s="16">
        <v>2.3882319650743635E-3</v>
      </c>
      <c r="E388" s="7" t="s">
        <v>6814</v>
      </c>
      <c r="F388" s="11" t="s">
        <v>6541</v>
      </c>
    </row>
    <row r="389" spans="1:6" x14ac:dyDescent="0.35">
      <c r="A389" s="3" t="s">
        <v>6086</v>
      </c>
      <c r="B389" s="5" t="s">
        <v>6087</v>
      </c>
      <c r="C389" s="6">
        <v>1.7178229500915372</v>
      </c>
      <c r="D389" s="16">
        <v>2.0786245206466016E-2</v>
      </c>
      <c r="E389" s="7" t="s">
        <v>6986</v>
      </c>
      <c r="F389" s="11" t="s">
        <v>6541</v>
      </c>
    </row>
    <row r="390" spans="1:6" x14ac:dyDescent="0.35">
      <c r="A390" s="3" t="s">
        <v>6104</v>
      </c>
      <c r="B390" s="5" t="s">
        <v>6105</v>
      </c>
      <c r="C390" s="6">
        <v>1.5043113538642343</v>
      </c>
      <c r="D390" s="16">
        <v>5.3650060701672202E-4</v>
      </c>
      <c r="E390" s="7" t="s">
        <v>6932</v>
      </c>
      <c r="F390" s="11" t="s">
        <v>6541</v>
      </c>
    </row>
    <row r="391" spans="1:6" x14ac:dyDescent="0.35">
      <c r="A391" s="3" t="s">
        <v>6134</v>
      </c>
      <c r="B391" s="5" t="s">
        <v>6135</v>
      </c>
      <c r="C391" s="6">
        <v>1.6791954782598446</v>
      </c>
      <c r="D391" s="16">
        <v>1.0096024507001453E-2</v>
      </c>
      <c r="E391" s="7" t="s">
        <v>6978</v>
      </c>
      <c r="F391" s="11" t="s">
        <v>6541</v>
      </c>
    </row>
    <row r="392" spans="1:6" x14ac:dyDescent="0.35">
      <c r="A392" s="3" t="s">
        <v>6179</v>
      </c>
      <c r="B392" s="5" t="s">
        <v>6180</v>
      </c>
      <c r="C392" s="6">
        <v>1.3</v>
      </c>
      <c r="D392" s="16">
        <v>1.6588588575005909E-2</v>
      </c>
      <c r="E392" s="7" t="s">
        <v>6815</v>
      </c>
      <c r="F392" s="11" t="s">
        <v>6541</v>
      </c>
    </row>
    <row r="393" spans="1:6" x14ac:dyDescent="0.35">
      <c r="A393" s="3" t="s">
        <v>6188</v>
      </c>
      <c r="B393" s="5" t="s">
        <v>6189</v>
      </c>
      <c r="C393" s="6">
        <v>0.76946668405664187</v>
      </c>
      <c r="D393" s="16">
        <v>8.1960611997909227E-3</v>
      </c>
      <c r="E393" s="7" t="s">
        <v>6783</v>
      </c>
      <c r="F393" s="11" t="s">
        <v>6541</v>
      </c>
    </row>
    <row r="394" spans="1:6" x14ac:dyDescent="0.35">
      <c r="A394" s="3" t="s">
        <v>6200</v>
      </c>
      <c r="B394" s="5" t="s">
        <v>6201</v>
      </c>
      <c r="C394" s="6">
        <v>1.3</v>
      </c>
      <c r="D394" s="16">
        <v>4.6256956379626445E-3</v>
      </c>
      <c r="E394" s="7" t="s">
        <v>6816</v>
      </c>
      <c r="F394" s="11" t="s">
        <v>6541</v>
      </c>
    </row>
    <row r="395" spans="1:6" x14ac:dyDescent="0.35">
      <c r="A395" s="3" t="s">
        <v>6212</v>
      </c>
      <c r="B395" s="5" t="s">
        <v>6213</v>
      </c>
      <c r="C395" s="6">
        <v>1.8125717243913764</v>
      </c>
      <c r="D395" s="16">
        <v>1.1125195775989628E-3</v>
      </c>
      <c r="E395" s="7" t="s">
        <v>6997</v>
      </c>
      <c r="F395" s="11" t="s">
        <v>6541</v>
      </c>
    </row>
    <row r="396" spans="1:6" x14ac:dyDescent="0.35">
      <c r="A396" s="3" t="s">
        <v>6233</v>
      </c>
      <c r="B396" s="5" t="s">
        <v>6234</v>
      </c>
      <c r="C396" s="6">
        <v>1.7946428345087568</v>
      </c>
      <c r="D396" s="16">
        <v>4.7991281689839189E-2</v>
      </c>
      <c r="E396" s="7" t="s">
        <v>6680</v>
      </c>
      <c r="F396" s="11" t="s">
        <v>6541</v>
      </c>
    </row>
    <row r="397" spans="1:6" x14ac:dyDescent="0.35">
      <c r="A397" s="3" t="s">
        <v>6323</v>
      </c>
      <c r="B397" s="5" t="s">
        <v>6324</v>
      </c>
      <c r="C397" s="6">
        <v>0.75751693368459305</v>
      </c>
      <c r="D397" s="16">
        <v>8.9695070073892991E-3</v>
      </c>
      <c r="E397" s="7" t="s">
        <v>6768</v>
      </c>
      <c r="F397" s="11" t="s">
        <v>6541</v>
      </c>
    </row>
    <row r="398" spans="1:6" x14ac:dyDescent="0.35">
      <c r="A398" s="3" t="s">
        <v>6332</v>
      </c>
      <c r="B398" s="5" t="s">
        <v>6333</v>
      </c>
      <c r="C398" s="6">
        <v>0.73088830515573022</v>
      </c>
      <c r="D398" s="16">
        <v>3.0540330876984708E-5</v>
      </c>
      <c r="E398" s="7" t="s">
        <v>6750</v>
      </c>
      <c r="F398" s="11" t="s">
        <v>6541</v>
      </c>
    </row>
    <row r="399" spans="1:6" x14ac:dyDescent="0.35">
      <c r="A399" s="3" t="s">
        <v>6347</v>
      </c>
      <c r="B399" s="5" t="s">
        <v>6348</v>
      </c>
      <c r="C399" s="6">
        <v>0.72844899958932663</v>
      </c>
      <c r="D399" s="16">
        <v>7.2043744118211175E-3</v>
      </c>
      <c r="E399" s="7" t="s">
        <v>6747</v>
      </c>
      <c r="F399" s="11" t="s">
        <v>6541</v>
      </c>
    </row>
    <row r="400" spans="1:6" x14ac:dyDescent="0.35">
      <c r="A400" s="3" t="s">
        <v>6392</v>
      </c>
      <c r="B400" s="5" t="s">
        <v>6393</v>
      </c>
      <c r="C400" s="6">
        <v>1.4265526470349934</v>
      </c>
      <c r="D400" s="16">
        <v>3.2526587993746735E-3</v>
      </c>
      <c r="E400" s="7" t="s">
        <v>6891</v>
      </c>
      <c r="F400" s="11" t="s">
        <v>6541</v>
      </c>
    </row>
    <row r="401" spans="1:6" x14ac:dyDescent="0.35">
      <c r="A401" s="3" t="s">
        <v>6410</v>
      </c>
      <c r="B401" s="5" t="s">
        <v>6411</v>
      </c>
      <c r="C401" s="6">
        <v>1.6282897518846988</v>
      </c>
      <c r="D401" s="16">
        <v>7.220078778403252E-3</v>
      </c>
      <c r="E401" s="7" t="s">
        <v>6965</v>
      </c>
      <c r="F401" s="11" t="s">
        <v>6541</v>
      </c>
    </row>
    <row r="402" spans="1:6" x14ac:dyDescent="0.35">
      <c r="A402" s="3" t="s">
        <v>6434</v>
      </c>
      <c r="B402" s="5" t="s">
        <v>6435</v>
      </c>
      <c r="C402" s="6">
        <v>1.5685539904869945</v>
      </c>
      <c r="D402" s="16">
        <v>9.4080589182883804E-5</v>
      </c>
      <c r="E402" s="7" t="s">
        <v>6948</v>
      </c>
      <c r="F402" s="11" t="s">
        <v>6541</v>
      </c>
    </row>
    <row r="403" spans="1:6" x14ac:dyDescent="0.35">
      <c r="A403" s="3" t="s">
        <v>6437</v>
      </c>
      <c r="B403" s="5" t="s">
        <v>6438</v>
      </c>
      <c r="C403" s="6">
        <v>0.5829098337312586</v>
      </c>
      <c r="D403" s="16">
        <v>2.1794554587990022E-5</v>
      </c>
      <c r="E403" s="7" t="s">
        <v>6716</v>
      </c>
      <c r="F403" s="11" t="s">
        <v>6541</v>
      </c>
    </row>
    <row r="404" spans="1:6" x14ac:dyDescent="0.35">
      <c r="A404" s="3" t="s">
        <v>6440</v>
      </c>
      <c r="B404" s="5" t="s">
        <v>6441</v>
      </c>
      <c r="C404" s="6">
        <v>1.3</v>
      </c>
      <c r="D404" s="16">
        <v>1.3121129115042656E-3</v>
      </c>
      <c r="E404" s="7" t="s">
        <v>6817</v>
      </c>
      <c r="F404" s="11" t="s">
        <v>6541</v>
      </c>
    </row>
    <row r="405" spans="1:6" x14ac:dyDescent="0.35">
      <c r="A405" s="3" t="s">
        <v>6458</v>
      </c>
      <c r="B405" s="5" t="s">
        <v>6459</v>
      </c>
      <c r="C405" s="6">
        <v>0.72883813560612709</v>
      </c>
      <c r="D405" s="16">
        <v>6.2956352881479039E-3</v>
      </c>
      <c r="E405" s="7" t="s">
        <v>6601</v>
      </c>
      <c r="F405" s="11" t="s">
        <v>6541</v>
      </c>
    </row>
    <row r="406" spans="1:6" x14ac:dyDescent="0.35">
      <c r="A406" s="3" t="s">
        <v>6485</v>
      </c>
      <c r="B406" s="5" t="s">
        <v>6486</v>
      </c>
      <c r="C406" s="6">
        <v>2.1440488563658451</v>
      </c>
      <c r="D406" s="16">
        <v>1.2956062401244716E-4</v>
      </c>
      <c r="E406" s="7" t="s">
        <v>6691</v>
      </c>
      <c r="F406" s="11" t="s">
        <v>6541</v>
      </c>
    </row>
    <row r="407" spans="1:6" x14ac:dyDescent="0.35">
      <c r="A407" s="3" t="s">
        <v>6491</v>
      </c>
      <c r="B407" s="5" t="s">
        <v>6492</v>
      </c>
      <c r="C407" s="6">
        <v>1.3312511570364027</v>
      </c>
      <c r="D407" s="16">
        <v>5.6356694940954306E-3</v>
      </c>
      <c r="E407" s="7" t="s">
        <v>6839</v>
      </c>
      <c r="F407" s="11" t="s">
        <v>6541</v>
      </c>
    </row>
  </sheetData>
  <autoFilter ref="A3:E407" xr:uid="{C8ADAF07-2522-47D3-89C0-AF9C20D1E91A}">
    <sortState ref="A4:E407">
      <sortCondition ref="B3:B407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B5FB0-AB7C-4297-A484-B75CC206A1A5}">
  <dimension ref="A1:F226"/>
  <sheetViews>
    <sheetView workbookViewId="0">
      <selection activeCell="E4" sqref="E4:E226"/>
    </sheetView>
  </sheetViews>
  <sheetFormatPr baseColWidth="10" defaultRowHeight="14.5" x14ac:dyDescent="0.35"/>
  <cols>
    <col min="2" max="2" width="9.90625" style="4" customWidth="1"/>
    <col min="3" max="3" width="7" customWidth="1"/>
    <col min="5" max="5" width="21.26953125" customWidth="1"/>
  </cols>
  <sheetData>
    <row r="1" spans="1:6" x14ac:dyDescent="0.35">
      <c r="A1" s="2" t="s">
        <v>7172</v>
      </c>
    </row>
    <row r="3" spans="1:6" x14ac:dyDescent="0.35">
      <c r="A3" s="9" t="s">
        <v>1</v>
      </c>
      <c r="B3" s="13" t="s">
        <v>4</v>
      </c>
      <c r="C3" s="8" t="s">
        <v>6535</v>
      </c>
      <c r="D3" s="8" t="s">
        <v>6536</v>
      </c>
      <c r="E3" s="8" t="s">
        <v>5</v>
      </c>
    </row>
    <row r="4" spans="1:6" x14ac:dyDescent="0.35">
      <c r="A4" s="3" t="s">
        <v>6</v>
      </c>
      <c r="B4" s="5" t="s">
        <v>7</v>
      </c>
      <c r="C4" s="6">
        <v>0.53362947220387236</v>
      </c>
      <c r="D4" s="16">
        <v>1.328415298547979E-2</v>
      </c>
      <c r="E4" s="3" t="s">
        <v>6665</v>
      </c>
      <c r="F4" t="s">
        <v>6541</v>
      </c>
    </row>
    <row r="5" spans="1:6" x14ac:dyDescent="0.35">
      <c r="A5" s="3" t="s">
        <v>99</v>
      </c>
      <c r="B5" s="5" t="s">
        <v>100</v>
      </c>
      <c r="C5" s="6">
        <v>0.72930204285019062</v>
      </c>
      <c r="D5" s="16">
        <v>3.8717026647756954E-2</v>
      </c>
      <c r="E5" s="3" t="s">
        <v>7045</v>
      </c>
      <c r="F5" t="s">
        <v>6541</v>
      </c>
    </row>
    <row r="6" spans="1:6" x14ac:dyDescent="0.35">
      <c r="A6" s="3" t="s">
        <v>102</v>
      </c>
      <c r="B6" s="5" t="s">
        <v>103</v>
      </c>
      <c r="C6" s="6">
        <v>0.45836634816007227</v>
      </c>
      <c r="D6" s="16">
        <v>5.5751388938834155E-4</v>
      </c>
      <c r="E6" s="3" t="s">
        <v>6696</v>
      </c>
      <c r="F6" t="s">
        <v>6541</v>
      </c>
    </row>
    <row r="7" spans="1:6" x14ac:dyDescent="0.35">
      <c r="A7" s="3" t="s">
        <v>132</v>
      </c>
      <c r="B7" s="5" t="s">
        <v>133</v>
      </c>
      <c r="C7" s="6">
        <v>1.787441287210678</v>
      </c>
      <c r="D7" s="16">
        <v>2.2811719709606069E-2</v>
      </c>
      <c r="E7" s="3" t="s">
        <v>6602</v>
      </c>
      <c r="F7" t="s">
        <v>6541</v>
      </c>
    </row>
    <row r="8" spans="1:6" x14ac:dyDescent="0.35">
      <c r="A8" s="3" t="s">
        <v>141</v>
      </c>
      <c r="B8" s="5" t="s">
        <v>142</v>
      </c>
      <c r="C8" s="6">
        <v>1.4239212832203876</v>
      </c>
      <c r="D8" s="16">
        <v>1.7148788619610736E-4</v>
      </c>
      <c r="E8" s="3" t="s">
        <v>6834</v>
      </c>
      <c r="F8" t="s">
        <v>6541</v>
      </c>
    </row>
    <row r="9" spans="1:6" x14ac:dyDescent="0.35">
      <c r="A9" s="3" t="s">
        <v>150</v>
      </c>
      <c r="B9" s="5" t="s">
        <v>151</v>
      </c>
      <c r="C9" s="6">
        <v>1.4038883949124787</v>
      </c>
      <c r="D9" s="16">
        <v>7.4923825593967456E-3</v>
      </c>
      <c r="E9" s="3" t="s">
        <v>6855</v>
      </c>
      <c r="F9" t="s">
        <v>6541</v>
      </c>
    </row>
    <row r="10" spans="1:6" x14ac:dyDescent="0.35">
      <c r="A10" s="3" t="s">
        <v>153</v>
      </c>
      <c r="B10" s="5" t="s">
        <v>154</v>
      </c>
      <c r="C10" s="6">
        <v>1.5448816761696111</v>
      </c>
      <c r="D10" s="16">
        <v>9.5745702568741618E-3</v>
      </c>
      <c r="E10" s="3" t="s">
        <v>7046</v>
      </c>
      <c r="F10" t="s">
        <v>6541</v>
      </c>
    </row>
    <row r="11" spans="1:6" x14ac:dyDescent="0.35">
      <c r="A11" s="3" t="s">
        <v>162</v>
      </c>
      <c r="B11" s="5" t="s">
        <v>163</v>
      </c>
      <c r="C11" s="6">
        <v>0.71655094816990061</v>
      </c>
      <c r="D11" s="16">
        <v>2.4223591989746617E-2</v>
      </c>
      <c r="E11" s="3" t="s">
        <v>6678</v>
      </c>
      <c r="F11" t="s">
        <v>6541</v>
      </c>
    </row>
    <row r="12" spans="1:6" x14ac:dyDescent="0.35">
      <c r="A12" s="3" t="s">
        <v>165</v>
      </c>
      <c r="B12" s="5" t="s">
        <v>166</v>
      </c>
      <c r="C12" s="6">
        <v>0.61275761804538775</v>
      </c>
      <c r="D12" s="16">
        <v>3.8997594144636249E-3</v>
      </c>
      <c r="E12" s="3" t="s">
        <v>6662</v>
      </c>
      <c r="F12" t="s">
        <v>6541</v>
      </c>
    </row>
    <row r="13" spans="1:6" x14ac:dyDescent="0.35">
      <c r="A13" s="3" t="s">
        <v>180</v>
      </c>
      <c r="B13" s="5" t="s">
        <v>181</v>
      </c>
      <c r="C13" s="6">
        <v>0.27080183586379097</v>
      </c>
      <c r="D13" s="16">
        <v>2.1602384614810451E-2</v>
      </c>
      <c r="E13" s="3" t="s">
        <v>7047</v>
      </c>
      <c r="F13" t="s">
        <v>6541</v>
      </c>
    </row>
    <row r="14" spans="1:6" x14ac:dyDescent="0.35">
      <c r="A14" s="3" t="s">
        <v>201</v>
      </c>
      <c r="B14" s="5" t="s">
        <v>202</v>
      </c>
      <c r="C14" s="6">
        <v>0.75653104215974254</v>
      </c>
      <c r="D14" s="16">
        <v>2.6036890451881425E-3</v>
      </c>
      <c r="E14" s="3" t="s">
        <v>7048</v>
      </c>
      <c r="F14" t="s">
        <v>6541</v>
      </c>
    </row>
    <row r="15" spans="1:6" x14ac:dyDescent="0.35">
      <c r="A15" s="3" t="s">
        <v>222</v>
      </c>
      <c r="B15" s="5" t="s">
        <v>223</v>
      </c>
      <c r="C15" s="6">
        <v>1.5347518914139757</v>
      </c>
      <c r="D15" s="16">
        <v>1.4570041569941811E-2</v>
      </c>
      <c r="E15" s="3" t="s">
        <v>7031</v>
      </c>
      <c r="F15" t="s">
        <v>6541</v>
      </c>
    </row>
    <row r="16" spans="1:6" x14ac:dyDescent="0.35">
      <c r="A16" s="3" t="s">
        <v>267</v>
      </c>
      <c r="B16" s="5" t="s">
        <v>268</v>
      </c>
      <c r="C16" s="6">
        <v>1.7275434970679513</v>
      </c>
      <c r="D16" s="16">
        <v>2.7493996189959829E-2</v>
      </c>
      <c r="E16" s="3" t="s">
        <v>6607</v>
      </c>
      <c r="F16" t="s">
        <v>6541</v>
      </c>
    </row>
    <row r="17" spans="1:6" x14ac:dyDescent="0.35">
      <c r="A17" s="3" t="s">
        <v>303</v>
      </c>
      <c r="B17" s="5" t="s">
        <v>304</v>
      </c>
      <c r="C17" s="6">
        <v>1.375358963135981</v>
      </c>
      <c r="D17" s="16">
        <v>2.5831572907617645E-4</v>
      </c>
      <c r="E17" s="3" t="s">
        <v>6787</v>
      </c>
      <c r="F17" t="s">
        <v>6541</v>
      </c>
    </row>
    <row r="18" spans="1:6" x14ac:dyDescent="0.35">
      <c r="A18" s="3" t="s">
        <v>333</v>
      </c>
      <c r="B18" s="5" t="s">
        <v>334</v>
      </c>
      <c r="C18" s="6">
        <v>0.34935380599266924</v>
      </c>
      <c r="D18" s="16">
        <v>3.0238662010575266E-2</v>
      </c>
      <c r="E18" s="3" t="s">
        <v>6709</v>
      </c>
      <c r="F18" t="s">
        <v>6541</v>
      </c>
    </row>
    <row r="19" spans="1:6" x14ac:dyDescent="0.35">
      <c r="A19" s="3" t="s">
        <v>354</v>
      </c>
      <c r="B19" s="5" t="s">
        <v>355</v>
      </c>
      <c r="C19" s="6">
        <v>1.6397199859131792</v>
      </c>
      <c r="D19" s="16">
        <v>8.5957676704292614E-3</v>
      </c>
      <c r="E19" s="3" t="s">
        <v>7049</v>
      </c>
      <c r="F19" t="s">
        <v>6541</v>
      </c>
    </row>
    <row r="20" spans="1:6" x14ac:dyDescent="0.35">
      <c r="A20" s="3" t="s">
        <v>366</v>
      </c>
      <c r="B20" s="5" t="s">
        <v>367</v>
      </c>
      <c r="C20" s="6">
        <v>1.3112822610068193</v>
      </c>
      <c r="D20" s="16">
        <v>4.4717588411135626E-3</v>
      </c>
      <c r="E20" s="3" t="s">
        <v>7050</v>
      </c>
      <c r="F20" t="s">
        <v>6541</v>
      </c>
    </row>
    <row r="21" spans="1:6" x14ac:dyDescent="0.35">
      <c r="A21" s="3" t="s">
        <v>378</v>
      </c>
      <c r="B21" s="5" t="s">
        <v>379</v>
      </c>
      <c r="C21" s="6">
        <v>1.3461753630041866</v>
      </c>
      <c r="D21" s="16">
        <v>1.9949621875419866E-2</v>
      </c>
      <c r="E21" s="3" t="s">
        <v>6949</v>
      </c>
      <c r="F21" t="s">
        <v>6541</v>
      </c>
    </row>
    <row r="22" spans="1:6" x14ac:dyDescent="0.35">
      <c r="A22" s="3" t="s">
        <v>399</v>
      </c>
      <c r="B22" s="5" t="s">
        <v>400</v>
      </c>
      <c r="C22" s="6">
        <v>1.3</v>
      </c>
      <c r="D22" s="16">
        <v>4.4020352996904662E-2</v>
      </c>
      <c r="E22" s="3" t="s">
        <v>7051</v>
      </c>
      <c r="F22" t="s">
        <v>6541</v>
      </c>
    </row>
    <row r="23" spans="1:6" x14ac:dyDescent="0.35">
      <c r="A23" s="3" t="s">
        <v>423</v>
      </c>
      <c r="B23" s="5" t="s">
        <v>424</v>
      </c>
      <c r="C23" s="6">
        <v>2.0612736516213097</v>
      </c>
      <c r="D23" s="16">
        <v>1.9388182410486395E-2</v>
      </c>
      <c r="E23" s="3" t="s">
        <v>7052</v>
      </c>
      <c r="F23" t="s">
        <v>6541</v>
      </c>
    </row>
    <row r="24" spans="1:6" x14ac:dyDescent="0.35">
      <c r="A24" s="3" t="s">
        <v>480</v>
      </c>
      <c r="B24" s="5" t="s">
        <v>481</v>
      </c>
      <c r="C24" s="6">
        <v>2.3602535779367404</v>
      </c>
      <c r="D24" s="16">
        <v>1.4910393737119145E-4</v>
      </c>
      <c r="E24" s="3" t="s">
        <v>7053</v>
      </c>
      <c r="F24" t="s">
        <v>6541</v>
      </c>
    </row>
    <row r="25" spans="1:6" x14ac:dyDescent="0.35">
      <c r="A25" s="3" t="s">
        <v>516</v>
      </c>
      <c r="B25" s="5" t="s">
        <v>517</v>
      </c>
      <c r="C25" s="6">
        <v>1.3168218236955758</v>
      </c>
      <c r="D25" s="16">
        <v>2.973780496332766E-5</v>
      </c>
      <c r="E25" s="3" t="s">
        <v>6794</v>
      </c>
      <c r="F25" t="s">
        <v>6541</v>
      </c>
    </row>
    <row r="26" spans="1:6" x14ac:dyDescent="0.35">
      <c r="A26" s="3" t="s">
        <v>519</v>
      </c>
      <c r="B26" s="5" t="s">
        <v>520</v>
      </c>
      <c r="C26" s="6">
        <v>1.4015002924760616</v>
      </c>
      <c r="D26" s="16">
        <v>4.9071693166131223E-3</v>
      </c>
      <c r="E26" s="3" t="s">
        <v>6866</v>
      </c>
      <c r="F26" t="s">
        <v>6541</v>
      </c>
    </row>
    <row r="27" spans="1:6" x14ac:dyDescent="0.35">
      <c r="A27" s="3" t="s">
        <v>522</v>
      </c>
      <c r="B27" s="5" t="s">
        <v>523</v>
      </c>
      <c r="C27" s="6">
        <v>1.8842842838138014</v>
      </c>
      <c r="D27" s="16">
        <v>4.1331972621771046E-3</v>
      </c>
      <c r="E27" s="3" t="s">
        <v>7012</v>
      </c>
      <c r="F27" t="s">
        <v>6541</v>
      </c>
    </row>
    <row r="28" spans="1:6" x14ac:dyDescent="0.35">
      <c r="A28" s="3" t="s">
        <v>546</v>
      </c>
      <c r="B28" s="5" t="s">
        <v>547</v>
      </c>
      <c r="C28" s="6">
        <v>2.1970619280440644</v>
      </c>
      <c r="D28" s="16">
        <v>2.14574663773496E-4</v>
      </c>
      <c r="E28" s="3" t="s">
        <v>7038</v>
      </c>
      <c r="F28" t="s">
        <v>6541</v>
      </c>
    </row>
    <row r="29" spans="1:6" x14ac:dyDescent="0.35">
      <c r="A29" s="3" t="s">
        <v>582</v>
      </c>
      <c r="B29" s="5" t="s">
        <v>583</v>
      </c>
      <c r="C29" s="6">
        <v>0.65535021784524772</v>
      </c>
      <c r="D29" s="16">
        <v>2.3544513933716111E-2</v>
      </c>
      <c r="E29" s="3" t="s">
        <v>7054</v>
      </c>
      <c r="F29" t="s">
        <v>6541</v>
      </c>
    </row>
    <row r="30" spans="1:6" x14ac:dyDescent="0.35">
      <c r="A30" s="3" t="s">
        <v>591</v>
      </c>
      <c r="B30" s="5" t="s">
        <v>592</v>
      </c>
      <c r="C30" s="6">
        <v>0.76661246767466995</v>
      </c>
      <c r="D30" s="16">
        <v>2.4756626155904408E-2</v>
      </c>
      <c r="E30" s="3" t="s">
        <v>7055</v>
      </c>
      <c r="F30" t="s">
        <v>6541</v>
      </c>
    </row>
    <row r="31" spans="1:6" x14ac:dyDescent="0.35">
      <c r="A31" s="3" t="s">
        <v>597</v>
      </c>
      <c r="B31" s="5" t="s">
        <v>598</v>
      </c>
      <c r="C31" s="6">
        <v>0.57935695765414552</v>
      </c>
      <c r="D31" s="16">
        <v>2.3778537832547221E-2</v>
      </c>
      <c r="E31" s="3" t="s">
        <v>7056</v>
      </c>
      <c r="F31" t="s">
        <v>6541</v>
      </c>
    </row>
    <row r="32" spans="1:6" x14ac:dyDescent="0.35">
      <c r="A32" s="3" t="s">
        <v>657</v>
      </c>
      <c r="B32" s="5" t="s">
        <v>658</v>
      </c>
      <c r="C32" s="6">
        <v>0.74718668078901673</v>
      </c>
      <c r="D32" s="16">
        <v>6.7734270203257396E-3</v>
      </c>
      <c r="E32" s="3" t="s">
        <v>7057</v>
      </c>
      <c r="F32" t="s">
        <v>6541</v>
      </c>
    </row>
    <row r="33" spans="1:6" x14ac:dyDescent="0.35">
      <c r="A33" s="3" t="s">
        <v>687</v>
      </c>
      <c r="B33" s="5" t="s">
        <v>688</v>
      </c>
      <c r="C33" s="6">
        <v>1.6871005736625826</v>
      </c>
      <c r="D33" s="16">
        <v>1.1625191106673915E-4</v>
      </c>
      <c r="E33" s="3" t="s">
        <v>7009</v>
      </c>
      <c r="F33" t="s">
        <v>6541</v>
      </c>
    </row>
    <row r="34" spans="1:6" x14ac:dyDescent="0.35">
      <c r="A34" s="3" t="s">
        <v>711</v>
      </c>
      <c r="B34" s="5" t="s">
        <v>712</v>
      </c>
      <c r="C34" s="6">
        <v>0.44344104591994049</v>
      </c>
      <c r="D34" s="16">
        <v>3.2299997070523778E-2</v>
      </c>
      <c r="E34" s="3" t="s">
        <v>6694</v>
      </c>
      <c r="F34" t="s">
        <v>6541</v>
      </c>
    </row>
    <row r="35" spans="1:6" x14ac:dyDescent="0.35">
      <c r="A35" s="3" t="s">
        <v>714</v>
      </c>
      <c r="B35" s="5" t="s">
        <v>715</v>
      </c>
      <c r="C35" s="6">
        <v>0.25484438125148223</v>
      </c>
      <c r="D35" s="16">
        <v>1.8561987646419045E-2</v>
      </c>
      <c r="E35" s="3" t="s">
        <v>7058</v>
      </c>
      <c r="F35" t="s">
        <v>6541</v>
      </c>
    </row>
    <row r="36" spans="1:6" x14ac:dyDescent="0.35">
      <c r="A36" s="3" t="s">
        <v>756</v>
      </c>
      <c r="B36" s="5" t="s">
        <v>757</v>
      </c>
      <c r="C36" s="6">
        <v>1.8778954049408618</v>
      </c>
      <c r="D36" s="16">
        <v>3.5230123491642604E-2</v>
      </c>
      <c r="E36" s="3" t="s">
        <v>7039</v>
      </c>
      <c r="F36" t="s">
        <v>6541</v>
      </c>
    </row>
    <row r="37" spans="1:6" x14ac:dyDescent="0.35">
      <c r="A37" s="3" t="s">
        <v>759</v>
      </c>
      <c r="B37" s="5" t="s">
        <v>760</v>
      </c>
      <c r="C37" s="6">
        <v>2.3673157192144734</v>
      </c>
      <c r="D37" s="16">
        <v>2.2149038542101126E-3</v>
      </c>
      <c r="E37" s="3" t="s">
        <v>7026</v>
      </c>
      <c r="F37" t="s">
        <v>6541</v>
      </c>
    </row>
    <row r="38" spans="1:6" x14ac:dyDescent="0.35">
      <c r="A38" s="3" t="s">
        <v>816</v>
      </c>
      <c r="B38" s="5" t="s">
        <v>817</v>
      </c>
      <c r="C38" s="6">
        <v>1.4336378933841638</v>
      </c>
      <c r="D38" s="16">
        <v>1.9231046037726952E-4</v>
      </c>
      <c r="E38" s="3" t="s">
        <v>6878</v>
      </c>
      <c r="F38" t="s">
        <v>6541</v>
      </c>
    </row>
    <row r="39" spans="1:6" x14ac:dyDescent="0.35">
      <c r="A39" s="3" t="s">
        <v>822</v>
      </c>
      <c r="B39" s="5" t="s">
        <v>823</v>
      </c>
      <c r="C39" s="6">
        <v>1.5330839590025571</v>
      </c>
      <c r="D39" s="16">
        <v>3.2082511289211926E-5</v>
      </c>
      <c r="E39" s="3" t="s">
        <v>6616</v>
      </c>
      <c r="F39" t="s">
        <v>6541</v>
      </c>
    </row>
    <row r="40" spans="1:6" x14ac:dyDescent="0.35">
      <c r="A40" s="3" t="s">
        <v>891</v>
      </c>
      <c r="B40" s="5" t="s">
        <v>892</v>
      </c>
      <c r="C40" s="6">
        <v>0.70806179023910543</v>
      </c>
      <c r="D40" s="16">
        <v>4.5819564724921243E-3</v>
      </c>
      <c r="E40" s="3" t="s">
        <v>7059</v>
      </c>
      <c r="F40" t="s">
        <v>6541</v>
      </c>
    </row>
    <row r="41" spans="1:6" x14ac:dyDescent="0.35">
      <c r="A41" s="3" t="s">
        <v>909</v>
      </c>
      <c r="B41" s="5" t="s">
        <v>910</v>
      </c>
      <c r="C41" s="6">
        <v>1.3</v>
      </c>
      <c r="D41" s="16">
        <v>2.742391874690961E-3</v>
      </c>
      <c r="E41" s="3" t="s">
        <v>7060</v>
      </c>
      <c r="F41" t="s">
        <v>6541</v>
      </c>
    </row>
    <row r="42" spans="1:6" x14ac:dyDescent="0.35">
      <c r="A42" s="3" t="s">
        <v>924</v>
      </c>
      <c r="B42" s="5" t="s">
        <v>925</v>
      </c>
      <c r="C42" s="6">
        <v>1.3271037961645467</v>
      </c>
      <c r="D42" s="16">
        <v>7.4280009913834074E-3</v>
      </c>
      <c r="E42" s="3" t="s">
        <v>7061</v>
      </c>
      <c r="F42" t="s">
        <v>6541</v>
      </c>
    </row>
    <row r="43" spans="1:6" x14ac:dyDescent="0.35">
      <c r="A43" s="3" t="s">
        <v>963</v>
      </c>
      <c r="B43" s="5" t="s">
        <v>964</v>
      </c>
      <c r="C43" s="6">
        <v>1.8462481696834212</v>
      </c>
      <c r="D43" s="16">
        <v>1.2927346923034128E-3</v>
      </c>
      <c r="E43" s="3" t="s">
        <v>6606</v>
      </c>
      <c r="F43" t="s">
        <v>6541</v>
      </c>
    </row>
    <row r="44" spans="1:6" x14ac:dyDescent="0.35">
      <c r="A44" s="3" t="s">
        <v>990</v>
      </c>
      <c r="B44" s="5" t="s">
        <v>991</v>
      </c>
      <c r="C44" s="6">
        <v>1.3016025721450697</v>
      </c>
      <c r="D44" s="16">
        <v>1.9028865922159754E-2</v>
      </c>
      <c r="E44" s="3" t="s">
        <v>6913</v>
      </c>
      <c r="F44" t="s">
        <v>6541</v>
      </c>
    </row>
    <row r="45" spans="1:6" x14ac:dyDescent="0.35">
      <c r="A45" s="3" t="s">
        <v>993</v>
      </c>
      <c r="B45" s="5" t="s">
        <v>994</v>
      </c>
      <c r="C45" s="6">
        <v>0.7683460742360082</v>
      </c>
      <c r="D45" s="16">
        <v>2.6753078597722153E-2</v>
      </c>
      <c r="E45" s="3" t="s">
        <v>7062</v>
      </c>
      <c r="F45" t="s">
        <v>6541</v>
      </c>
    </row>
    <row r="46" spans="1:6" x14ac:dyDescent="0.35">
      <c r="A46" s="3" t="s">
        <v>1035</v>
      </c>
      <c r="B46" s="5" t="s">
        <v>1036</v>
      </c>
      <c r="C46" s="6">
        <v>0.56133439365712356</v>
      </c>
      <c r="D46" s="16">
        <v>3.6986949623703477E-3</v>
      </c>
      <c r="E46" s="3" t="s">
        <v>7063</v>
      </c>
      <c r="F46" t="s">
        <v>6541</v>
      </c>
    </row>
    <row r="47" spans="1:6" x14ac:dyDescent="0.35">
      <c r="A47" s="3" t="s">
        <v>1050</v>
      </c>
      <c r="B47" s="5" t="s">
        <v>1051</v>
      </c>
      <c r="C47" s="6">
        <v>1.8620535575724169</v>
      </c>
      <c r="D47" s="16">
        <v>7.635076468911419E-6</v>
      </c>
      <c r="E47" s="3" t="s">
        <v>6610</v>
      </c>
      <c r="F47" t="s">
        <v>6541</v>
      </c>
    </row>
    <row r="48" spans="1:6" x14ac:dyDescent="0.35">
      <c r="A48" s="3" t="s">
        <v>1101</v>
      </c>
      <c r="B48" s="5" t="s">
        <v>1102</v>
      </c>
      <c r="C48" s="6">
        <v>1.6188092781088794</v>
      </c>
      <c r="D48" s="16">
        <v>2.392567571732029E-2</v>
      </c>
      <c r="E48" s="3" t="s">
        <v>6797</v>
      </c>
      <c r="F48" t="s">
        <v>6541</v>
      </c>
    </row>
    <row r="49" spans="1:6" x14ac:dyDescent="0.35">
      <c r="A49" s="3" t="s">
        <v>1158</v>
      </c>
      <c r="B49" s="5" t="s">
        <v>1159</v>
      </c>
      <c r="C49" s="6">
        <v>0.50169535809713683</v>
      </c>
      <c r="D49" s="16">
        <v>1.4041095058248819E-2</v>
      </c>
      <c r="E49" s="3" t="s">
        <v>7064</v>
      </c>
      <c r="F49" t="s">
        <v>6541</v>
      </c>
    </row>
    <row r="50" spans="1:6" x14ac:dyDescent="0.35">
      <c r="A50" s="3" t="s">
        <v>1167</v>
      </c>
      <c r="B50" s="5" t="s">
        <v>1168</v>
      </c>
      <c r="C50" s="6">
        <v>0.69240339813539908</v>
      </c>
      <c r="D50" s="16">
        <v>4.1857197884270392E-2</v>
      </c>
      <c r="E50" s="3" t="s">
        <v>7065</v>
      </c>
      <c r="F50" t="s">
        <v>6541</v>
      </c>
    </row>
    <row r="51" spans="1:6" x14ac:dyDescent="0.35">
      <c r="A51" s="3" t="s">
        <v>1170</v>
      </c>
      <c r="B51" s="5" t="s">
        <v>1171</v>
      </c>
      <c r="C51" s="6">
        <v>0.62108595179198867</v>
      </c>
      <c r="D51" s="16">
        <v>3.1743810494712574E-2</v>
      </c>
      <c r="E51" s="3" t="s">
        <v>7066</v>
      </c>
      <c r="F51" t="s">
        <v>6541</v>
      </c>
    </row>
    <row r="52" spans="1:6" x14ac:dyDescent="0.35">
      <c r="A52" s="3" t="s">
        <v>1185</v>
      </c>
      <c r="B52" s="5" t="s">
        <v>1186</v>
      </c>
      <c r="C52" s="6">
        <v>0.43413846635057496</v>
      </c>
      <c r="D52" s="16">
        <v>1.6962351128461846E-3</v>
      </c>
      <c r="E52" s="3" t="s">
        <v>7067</v>
      </c>
      <c r="F52" t="s">
        <v>6541</v>
      </c>
    </row>
    <row r="53" spans="1:6" x14ac:dyDescent="0.35">
      <c r="A53" s="3" t="s">
        <v>1203</v>
      </c>
      <c r="B53" s="5" t="s">
        <v>1204</v>
      </c>
      <c r="C53" s="6">
        <v>1.4416805943537765</v>
      </c>
      <c r="D53" s="16">
        <v>2.9475149190632644E-2</v>
      </c>
      <c r="E53" s="3" t="s">
        <v>7068</v>
      </c>
      <c r="F53" t="s">
        <v>6541</v>
      </c>
    </row>
    <row r="54" spans="1:6" x14ac:dyDescent="0.35">
      <c r="A54" s="3" t="s">
        <v>1206</v>
      </c>
      <c r="B54" s="5" t="s">
        <v>1207</v>
      </c>
      <c r="C54" s="6">
        <v>1.7408189668490579</v>
      </c>
      <c r="D54" s="16">
        <v>2.5473843349332987E-3</v>
      </c>
      <c r="E54" s="3" t="s">
        <v>7069</v>
      </c>
      <c r="F54" t="s">
        <v>6541</v>
      </c>
    </row>
    <row r="55" spans="1:6" x14ac:dyDescent="0.35">
      <c r="A55" s="3" t="s">
        <v>1251</v>
      </c>
      <c r="B55" s="5" t="s">
        <v>1252</v>
      </c>
      <c r="C55" s="6">
        <v>1.7196050565587981</v>
      </c>
      <c r="D55" s="16">
        <v>3.4205085733040319E-2</v>
      </c>
      <c r="E55" s="3" t="s">
        <v>7030</v>
      </c>
      <c r="F55" t="s">
        <v>6541</v>
      </c>
    </row>
    <row r="56" spans="1:6" x14ac:dyDescent="0.35">
      <c r="A56" s="3" t="s">
        <v>1278</v>
      </c>
      <c r="B56" s="5" t="s">
        <v>1279</v>
      </c>
      <c r="C56" s="6">
        <v>0.76275755954102464</v>
      </c>
      <c r="D56" s="16">
        <v>4.0591021173638268E-2</v>
      </c>
      <c r="E56" s="3" t="s">
        <v>7070</v>
      </c>
      <c r="F56" t="s">
        <v>6541</v>
      </c>
    </row>
    <row r="57" spans="1:6" x14ac:dyDescent="0.35">
      <c r="A57" s="3" t="s">
        <v>1284</v>
      </c>
      <c r="B57" s="5" t="s">
        <v>1285</v>
      </c>
      <c r="C57" s="6">
        <v>1.5325369726345459</v>
      </c>
      <c r="D57" s="16">
        <v>3.9032638588266007E-2</v>
      </c>
      <c r="E57" s="3" t="s">
        <v>6620</v>
      </c>
      <c r="F57" t="s">
        <v>6541</v>
      </c>
    </row>
    <row r="58" spans="1:6" x14ac:dyDescent="0.35">
      <c r="A58" s="3" t="s">
        <v>1287</v>
      </c>
      <c r="B58" s="5" t="s">
        <v>1288</v>
      </c>
      <c r="C58" s="6">
        <v>0.72066706751486864</v>
      </c>
      <c r="D58" s="16">
        <v>2.4072424767304191E-2</v>
      </c>
      <c r="E58" s="3" t="s">
        <v>7071</v>
      </c>
      <c r="F58" t="s">
        <v>6541</v>
      </c>
    </row>
    <row r="59" spans="1:6" x14ac:dyDescent="0.35">
      <c r="A59" s="3" t="s">
        <v>1305</v>
      </c>
      <c r="B59" s="5" t="s">
        <v>1306</v>
      </c>
      <c r="C59" s="6">
        <v>1.3442745504243969</v>
      </c>
      <c r="D59" s="16">
        <v>2.6104094123184842E-2</v>
      </c>
      <c r="E59" s="3" t="s">
        <v>6954</v>
      </c>
      <c r="F59" t="s">
        <v>6541</v>
      </c>
    </row>
    <row r="60" spans="1:6" x14ac:dyDescent="0.35">
      <c r="A60" s="3" t="s">
        <v>1308</v>
      </c>
      <c r="B60" s="5" t="s">
        <v>1309</v>
      </c>
      <c r="C60" s="6">
        <v>0.10863580953190648</v>
      </c>
      <c r="D60" s="16">
        <v>1.2127020367169164E-3</v>
      </c>
      <c r="E60" s="3" t="s">
        <v>7072</v>
      </c>
      <c r="F60" t="s">
        <v>6541</v>
      </c>
    </row>
    <row r="61" spans="1:6" x14ac:dyDescent="0.35">
      <c r="A61" s="3" t="s">
        <v>1311</v>
      </c>
      <c r="B61" s="5" t="s">
        <v>1312</v>
      </c>
      <c r="C61" s="6">
        <v>1.4131051232989753</v>
      </c>
      <c r="D61" s="16">
        <v>1.5379318719143597E-2</v>
      </c>
      <c r="E61" s="3" t="s">
        <v>6944</v>
      </c>
      <c r="F61" t="s">
        <v>6541</v>
      </c>
    </row>
    <row r="62" spans="1:6" x14ac:dyDescent="0.35">
      <c r="A62" s="3" t="s">
        <v>1338</v>
      </c>
      <c r="B62" s="5" t="s">
        <v>1339</v>
      </c>
      <c r="C62" s="6">
        <v>0.77454499133115295</v>
      </c>
      <c r="D62" s="16">
        <v>2.2995119651961788E-2</v>
      </c>
      <c r="E62" s="3" t="s">
        <v>7073</v>
      </c>
      <c r="F62" t="s">
        <v>6541</v>
      </c>
    </row>
    <row r="63" spans="1:6" x14ac:dyDescent="0.35">
      <c r="A63" s="3" t="s">
        <v>1344</v>
      </c>
      <c r="B63" s="5" t="s">
        <v>1345</v>
      </c>
      <c r="C63" s="6">
        <v>0.76516484115228933</v>
      </c>
      <c r="D63" s="16">
        <v>2.0764303302909376E-2</v>
      </c>
      <c r="E63" s="3" t="s">
        <v>7074</v>
      </c>
      <c r="F63" t="s">
        <v>6541</v>
      </c>
    </row>
    <row r="64" spans="1:6" x14ac:dyDescent="0.35">
      <c r="A64" s="3" t="s">
        <v>1347</v>
      </c>
      <c r="B64" s="5" t="s">
        <v>1348</v>
      </c>
      <c r="C64" s="6">
        <v>1.4108103872734037</v>
      </c>
      <c r="D64" s="16">
        <v>2.4749338159557859E-3</v>
      </c>
      <c r="E64" s="3" t="s">
        <v>7075</v>
      </c>
      <c r="F64" t="s">
        <v>6541</v>
      </c>
    </row>
    <row r="65" spans="1:6" x14ac:dyDescent="0.35">
      <c r="A65" s="3" t="s">
        <v>1368</v>
      </c>
      <c r="B65" s="5" t="s">
        <v>1369</v>
      </c>
      <c r="C65" s="6">
        <v>0.60336835728209115</v>
      </c>
      <c r="D65" s="16">
        <v>2.751363615749283E-4</v>
      </c>
      <c r="E65" s="3" t="s">
        <v>7076</v>
      </c>
      <c r="F65" t="s">
        <v>6541</v>
      </c>
    </row>
    <row r="66" spans="1:6" x14ac:dyDescent="0.35">
      <c r="A66" s="3" t="s">
        <v>1380</v>
      </c>
      <c r="B66" s="5" t="s">
        <v>1381</v>
      </c>
      <c r="C66" s="6">
        <v>2.0804106444594894</v>
      </c>
      <c r="D66" s="16">
        <v>1.7010420978396962E-4</v>
      </c>
      <c r="E66" s="3" t="s">
        <v>7077</v>
      </c>
      <c r="F66" t="s">
        <v>6541</v>
      </c>
    </row>
    <row r="67" spans="1:6" x14ac:dyDescent="0.35">
      <c r="A67" s="3" t="s">
        <v>1494</v>
      </c>
      <c r="B67" s="5" t="s">
        <v>1495</v>
      </c>
      <c r="C67" s="6">
        <v>1.3</v>
      </c>
      <c r="D67" s="16">
        <v>3.5183616185919447E-2</v>
      </c>
      <c r="E67" s="3" t="s">
        <v>7078</v>
      </c>
      <c r="F67" t="s">
        <v>6541</v>
      </c>
    </row>
    <row r="68" spans="1:6" x14ac:dyDescent="0.35">
      <c r="A68" s="3" t="s">
        <v>1500</v>
      </c>
      <c r="B68" s="5" t="s">
        <v>1501</v>
      </c>
      <c r="C68" s="6">
        <v>0.70783886614790559</v>
      </c>
      <c r="D68" s="16">
        <v>2.221180255970596E-3</v>
      </c>
      <c r="E68" s="3" t="s">
        <v>7079</v>
      </c>
      <c r="F68" t="s">
        <v>6541</v>
      </c>
    </row>
    <row r="69" spans="1:6" x14ac:dyDescent="0.35">
      <c r="A69" s="3" t="s">
        <v>1509</v>
      </c>
      <c r="B69" s="5" t="s">
        <v>1510</v>
      </c>
      <c r="C69" s="6">
        <v>1.3</v>
      </c>
      <c r="D69" s="16">
        <v>6.6230135276554919E-3</v>
      </c>
      <c r="E69" s="3" t="s">
        <v>7080</v>
      </c>
      <c r="F69" t="s">
        <v>6541</v>
      </c>
    </row>
    <row r="70" spans="1:6" x14ac:dyDescent="0.35">
      <c r="A70" s="3" t="s">
        <v>1524</v>
      </c>
      <c r="B70" s="5" t="s">
        <v>1525</v>
      </c>
      <c r="C70" s="6">
        <v>1.4292061693129356</v>
      </c>
      <c r="D70" s="16">
        <v>2.0273413822801938E-2</v>
      </c>
      <c r="E70" s="3" t="s">
        <v>7081</v>
      </c>
      <c r="F70" t="s">
        <v>6541</v>
      </c>
    </row>
    <row r="71" spans="1:6" x14ac:dyDescent="0.35">
      <c r="A71" s="3" t="s">
        <v>1545</v>
      </c>
      <c r="B71" s="5" t="s">
        <v>1546</v>
      </c>
      <c r="C71" s="6">
        <v>0.62506548229036774</v>
      </c>
      <c r="D71" s="16">
        <v>6.0837176392586551E-4</v>
      </c>
      <c r="E71" s="3" t="s">
        <v>7082</v>
      </c>
      <c r="F71" t="s">
        <v>6541</v>
      </c>
    </row>
    <row r="72" spans="1:6" x14ac:dyDescent="0.35">
      <c r="A72" s="3" t="s">
        <v>1560</v>
      </c>
      <c r="B72" s="5" t="s">
        <v>1561</v>
      </c>
      <c r="C72" s="6">
        <v>1.6566994185933219</v>
      </c>
      <c r="D72" s="16">
        <v>1.4551248467975009E-2</v>
      </c>
      <c r="E72" s="3" t="s">
        <v>7083</v>
      </c>
      <c r="F72" t="s">
        <v>6541</v>
      </c>
    </row>
    <row r="73" spans="1:6" x14ac:dyDescent="0.35">
      <c r="A73" s="3" t="s">
        <v>1563</v>
      </c>
      <c r="B73" s="5" t="s">
        <v>1564</v>
      </c>
      <c r="C73" s="6">
        <v>1.8277499980397207</v>
      </c>
      <c r="D73" s="16">
        <v>2.7676123926217457E-2</v>
      </c>
      <c r="E73" s="3" t="s">
        <v>6617</v>
      </c>
      <c r="F73" t="s">
        <v>6541</v>
      </c>
    </row>
    <row r="74" spans="1:6" x14ac:dyDescent="0.35">
      <c r="A74" s="3" t="s">
        <v>1626</v>
      </c>
      <c r="B74" s="5" t="s">
        <v>1627</v>
      </c>
      <c r="C74" s="6">
        <v>0.38928282751620058</v>
      </c>
      <c r="D74" s="16">
        <v>3.222665454886095E-2</v>
      </c>
      <c r="E74" s="3" t="s">
        <v>7084</v>
      </c>
      <c r="F74" t="s">
        <v>6541</v>
      </c>
    </row>
    <row r="75" spans="1:6" x14ac:dyDescent="0.35">
      <c r="A75" s="3" t="s">
        <v>1683</v>
      </c>
      <c r="B75" s="5" t="s">
        <v>1684</v>
      </c>
      <c r="C75" s="6">
        <v>8.0079037532063886</v>
      </c>
      <c r="D75" s="16">
        <v>4.5738880910152269E-2</v>
      </c>
      <c r="E75" s="3" t="s">
        <v>7044</v>
      </c>
      <c r="F75" t="s">
        <v>6541</v>
      </c>
    </row>
    <row r="76" spans="1:6" x14ac:dyDescent="0.35">
      <c r="A76" s="3" t="s">
        <v>1728</v>
      </c>
      <c r="B76" s="5" t="s">
        <v>1729</v>
      </c>
      <c r="C76" s="6">
        <v>1.4176328875630504</v>
      </c>
      <c r="D76" s="16">
        <v>1.2963418911691735E-3</v>
      </c>
      <c r="E76" s="3" t="s">
        <v>7085</v>
      </c>
      <c r="F76" t="s">
        <v>6541</v>
      </c>
    </row>
    <row r="77" spans="1:6" x14ac:dyDescent="0.35">
      <c r="A77" s="3" t="s">
        <v>1740</v>
      </c>
      <c r="B77" s="5" t="s">
        <v>1741</v>
      </c>
      <c r="C77" s="6">
        <v>1.4410206449292142</v>
      </c>
      <c r="D77" s="16">
        <v>2.8026523693895331E-2</v>
      </c>
      <c r="E77" s="3" t="s">
        <v>6976</v>
      </c>
      <c r="F77" t="s">
        <v>6541</v>
      </c>
    </row>
    <row r="78" spans="1:6" x14ac:dyDescent="0.35">
      <c r="A78" s="3" t="s">
        <v>1746</v>
      </c>
      <c r="B78" s="5" t="s">
        <v>1747</v>
      </c>
      <c r="C78" s="6">
        <v>0.7491764056808633</v>
      </c>
      <c r="D78" s="16">
        <v>3.7572517798217125E-3</v>
      </c>
      <c r="E78" s="3" t="s">
        <v>6639</v>
      </c>
      <c r="F78" t="s">
        <v>6541</v>
      </c>
    </row>
    <row r="79" spans="1:6" x14ac:dyDescent="0.35">
      <c r="A79" s="3" t="s">
        <v>1794</v>
      </c>
      <c r="B79" s="5" t="s">
        <v>1795</v>
      </c>
      <c r="C79" s="6">
        <v>1.7175206352885692</v>
      </c>
      <c r="D79" s="16">
        <v>1.7206111572693469E-2</v>
      </c>
      <c r="E79" s="3" t="s">
        <v>6603</v>
      </c>
      <c r="F79" t="s">
        <v>6541</v>
      </c>
    </row>
    <row r="80" spans="1:6" x14ac:dyDescent="0.35">
      <c r="A80" s="3" t="s">
        <v>1809</v>
      </c>
      <c r="B80" s="5" t="s">
        <v>1810</v>
      </c>
      <c r="C80" s="6">
        <v>2.8338818769811982</v>
      </c>
      <c r="D80" s="16">
        <v>1.2862074221521856E-5</v>
      </c>
      <c r="E80" s="3" t="s">
        <v>6604</v>
      </c>
      <c r="F80" t="s">
        <v>6541</v>
      </c>
    </row>
    <row r="81" spans="1:6" x14ac:dyDescent="0.35">
      <c r="A81" s="3" t="s">
        <v>1812</v>
      </c>
      <c r="B81" s="5" t="s">
        <v>1813</v>
      </c>
      <c r="C81" s="6">
        <v>1.3688326862619398</v>
      </c>
      <c r="D81" s="16">
        <v>4.6190252767760879E-3</v>
      </c>
      <c r="E81" s="3" t="s">
        <v>7086</v>
      </c>
      <c r="F81" t="s">
        <v>6541</v>
      </c>
    </row>
    <row r="82" spans="1:6" x14ac:dyDescent="0.35">
      <c r="A82" s="3" t="s">
        <v>1818</v>
      </c>
      <c r="B82" s="5" t="s">
        <v>1819</v>
      </c>
      <c r="C82" s="6">
        <v>0.69837174973129501</v>
      </c>
      <c r="D82" s="16">
        <v>3.8659132701412877E-3</v>
      </c>
      <c r="E82" s="3" t="s">
        <v>6661</v>
      </c>
      <c r="F82" t="s">
        <v>6541</v>
      </c>
    </row>
    <row r="83" spans="1:6" x14ac:dyDescent="0.35">
      <c r="A83" s="3" t="s">
        <v>1836</v>
      </c>
      <c r="B83" s="5" t="s">
        <v>1837</v>
      </c>
      <c r="C83" s="6">
        <v>0.72911164931186734</v>
      </c>
      <c r="D83" s="16">
        <v>1.6540256777839338E-2</v>
      </c>
      <c r="E83" s="3" t="s">
        <v>7087</v>
      </c>
      <c r="F83" t="s">
        <v>6541</v>
      </c>
    </row>
    <row r="84" spans="1:6" x14ac:dyDescent="0.35">
      <c r="A84" s="3" t="s">
        <v>1845</v>
      </c>
      <c r="B84" s="5" t="s">
        <v>1846</v>
      </c>
      <c r="C84" s="6">
        <v>0.61573950400361843</v>
      </c>
      <c r="D84" s="16">
        <v>1.5379390755461608E-2</v>
      </c>
      <c r="E84" s="3" t="s">
        <v>6936</v>
      </c>
      <c r="F84" t="s">
        <v>6541</v>
      </c>
    </row>
    <row r="85" spans="1:6" x14ac:dyDescent="0.35">
      <c r="A85" s="3" t="s">
        <v>1899</v>
      </c>
      <c r="B85" s="5" t="s">
        <v>1900</v>
      </c>
      <c r="C85" s="6">
        <v>0.45642152464450053</v>
      </c>
      <c r="D85" s="16">
        <v>7.1861463452924735E-3</v>
      </c>
      <c r="E85" s="3" t="s">
        <v>7088</v>
      </c>
      <c r="F85" t="s">
        <v>6541</v>
      </c>
    </row>
    <row r="86" spans="1:6" x14ac:dyDescent="0.35">
      <c r="A86" s="3" t="s">
        <v>1941</v>
      </c>
      <c r="B86" s="5" t="s">
        <v>1942</v>
      </c>
      <c r="C86" s="6">
        <v>1.852456096914876</v>
      </c>
      <c r="D86" s="16">
        <v>2.9487213841310058E-2</v>
      </c>
      <c r="E86" s="3" t="s">
        <v>6984</v>
      </c>
      <c r="F86" t="s">
        <v>6541</v>
      </c>
    </row>
    <row r="87" spans="1:6" x14ac:dyDescent="0.35">
      <c r="A87" s="3" t="s">
        <v>1944</v>
      </c>
      <c r="B87" s="5" t="s">
        <v>1945</v>
      </c>
      <c r="C87" s="6">
        <v>1.6483267278807632</v>
      </c>
      <c r="D87" s="16">
        <v>1.9336658099056051E-2</v>
      </c>
      <c r="E87" s="3" t="s">
        <v>6902</v>
      </c>
      <c r="F87" t="s">
        <v>6541</v>
      </c>
    </row>
    <row r="88" spans="1:6" x14ac:dyDescent="0.35">
      <c r="A88" s="3" t="s">
        <v>1956</v>
      </c>
      <c r="B88" s="5" t="s">
        <v>1957</v>
      </c>
      <c r="C88" s="6">
        <v>0.65976498116555138</v>
      </c>
      <c r="D88" s="16">
        <v>2.062345956969406E-2</v>
      </c>
      <c r="E88" s="3" t="s">
        <v>7089</v>
      </c>
      <c r="F88" t="s">
        <v>6541</v>
      </c>
    </row>
    <row r="89" spans="1:6" x14ac:dyDescent="0.35">
      <c r="A89" s="3" t="s">
        <v>1974</v>
      </c>
      <c r="B89" s="5" t="s">
        <v>1975</v>
      </c>
      <c r="C89" s="6">
        <v>0.65553859009000393</v>
      </c>
      <c r="D89" s="16">
        <v>3.7572995328131946E-3</v>
      </c>
      <c r="E89" s="3" t="s">
        <v>7090</v>
      </c>
      <c r="F89" t="s">
        <v>6541</v>
      </c>
    </row>
    <row r="90" spans="1:6" x14ac:dyDescent="0.35">
      <c r="A90" s="3" t="s">
        <v>1980</v>
      </c>
      <c r="B90" s="5" t="s">
        <v>1981</v>
      </c>
      <c r="C90" s="6">
        <v>2.2773011927672688</v>
      </c>
      <c r="D90" s="16">
        <v>9.1737216969723315E-3</v>
      </c>
      <c r="E90" s="3" t="s">
        <v>6611</v>
      </c>
      <c r="F90" t="s">
        <v>6541</v>
      </c>
    </row>
    <row r="91" spans="1:6" x14ac:dyDescent="0.35">
      <c r="A91" s="3" t="s">
        <v>2004</v>
      </c>
      <c r="B91" s="5" t="s">
        <v>2005</v>
      </c>
      <c r="C91" s="6">
        <v>2.1270059388560592</v>
      </c>
      <c r="D91" s="16">
        <v>4.4326303544324382E-2</v>
      </c>
      <c r="E91" s="3" t="s">
        <v>7091</v>
      </c>
      <c r="F91" t="s">
        <v>6541</v>
      </c>
    </row>
    <row r="92" spans="1:6" x14ac:dyDescent="0.35">
      <c r="A92" s="3" t="s">
        <v>2058</v>
      </c>
      <c r="B92" s="5" t="s">
        <v>2059</v>
      </c>
      <c r="C92" s="6">
        <v>0.6946698822930869</v>
      </c>
      <c r="D92" s="16">
        <v>2.130971815515794E-3</v>
      </c>
      <c r="E92" s="3" t="s">
        <v>6663</v>
      </c>
      <c r="F92" t="s">
        <v>6541</v>
      </c>
    </row>
    <row r="93" spans="1:6" x14ac:dyDescent="0.35">
      <c r="A93" s="3" t="s">
        <v>2085</v>
      </c>
      <c r="B93" s="5" t="s">
        <v>2086</v>
      </c>
      <c r="C93" s="6">
        <v>2.0908783869803971</v>
      </c>
      <c r="D93" s="16">
        <v>4.5737008803406004E-4</v>
      </c>
      <c r="E93" s="3" t="s">
        <v>7020</v>
      </c>
      <c r="F93" t="s">
        <v>6541</v>
      </c>
    </row>
    <row r="94" spans="1:6" x14ac:dyDescent="0.35">
      <c r="A94" s="3" t="s">
        <v>2097</v>
      </c>
      <c r="B94" s="5" t="s">
        <v>2098</v>
      </c>
      <c r="C94" s="6">
        <v>1.7363790012499749</v>
      </c>
      <c r="D94" s="16">
        <v>4.3969135844236512E-4</v>
      </c>
      <c r="E94" s="3" t="s">
        <v>7021</v>
      </c>
      <c r="F94" t="s">
        <v>6541</v>
      </c>
    </row>
    <row r="95" spans="1:6" x14ac:dyDescent="0.35">
      <c r="A95" s="3" t="s">
        <v>2115</v>
      </c>
      <c r="B95" s="5" t="s">
        <v>2116</v>
      </c>
      <c r="C95" s="6">
        <v>1.8190717613956719</v>
      </c>
      <c r="D95" s="16">
        <v>5.3778220348445361E-3</v>
      </c>
      <c r="E95" s="3" t="s">
        <v>6961</v>
      </c>
      <c r="F95" t="s">
        <v>6541</v>
      </c>
    </row>
    <row r="96" spans="1:6" x14ac:dyDescent="0.35">
      <c r="A96" s="3" t="s">
        <v>2130</v>
      </c>
      <c r="B96" s="5" t="s">
        <v>2131</v>
      </c>
      <c r="C96" s="6">
        <v>0.36012111296043764</v>
      </c>
      <c r="D96" s="16">
        <v>9.2955503959340196E-3</v>
      </c>
      <c r="E96" s="3" t="s">
        <v>7092</v>
      </c>
      <c r="F96" t="s">
        <v>6541</v>
      </c>
    </row>
    <row r="97" spans="1:6" x14ac:dyDescent="0.35">
      <c r="A97" s="3" t="s">
        <v>2187</v>
      </c>
      <c r="B97" s="5" t="s">
        <v>2188</v>
      </c>
      <c r="C97" s="6">
        <v>2.3623225364130254</v>
      </c>
      <c r="D97" s="16">
        <v>2.0874728928054888E-3</v>
      </c>
      <c r="E97" s="3" t="s">
        <v>7029</v>
      </c>
      <c r="F97" t="s">
        <v>6541</v>
      </c>
    </row>
    <row r="98" spans="1:6" x14ac:dyDescent="0.35">
      <c r="A98" s="3" t="s">
        <v>2241</v>
      </c>
      <c r="B98" s="5" t="s">
        <v>2242</v>
      </c>
      <c r="C98" s="6">
        <v>0.7183339296048018</v>
      </c>
      <c r="D98" s="16">
        <v>1.2875793620128639E-2</v>
      </c>
      <c r="E98" s="3" t="s">
        <v>6664</v>
      </c>
      <c r="F98" t="s">
        <v>6541</v>
      </c>
    </row>
    <row r="99" spans="1:6" x14ac:dyDescent="0.35">
      <c r="A99" s="3" t="s">
        <v>2244</v>
      </c>
      <c r="B99" s="5" t="s">
        <v>2245</v>
      </c>
      <c r="C99" s="6">
        <v>1.299295271750226</v>
      </c>
      <c r="D99" s="16">
        <v>1.3862523264871801E-2</v>
      </c>
      <c r="E99" s="3" t="s">
        <v>7093</v>
      </c>
      <c r="F99" t="s">
        <v>6541</v>
      </c>
    </row>
    <row r="100" spans="1:6" x14ac:dyDescent="0.35">
      <c r="A100" s="3" t="s">
        <v>2253</v>
      </c>
      <c r="B100" s="5" t="s">
        <v>2254</v>
      </c>
      <c r="C100" s="6">
        <v>0.74242177045370206</v>
      </c>
      <c r="D100" s="16">
        <v>4.773835775168625E-2</v>
      </c>
      <c r="E100" s="3" t="s">
        <v>7094</v>
      </c>
      <c r="F100" t="s">
        <v>6541</v>
      </c>
    </row>
    <row r="101" spans="1:6" x14ac:dyDescent="0.35">
      <c r="A101" s="3" t="s">
        <v>2286</v>
      </c>
      <c r="B101" s="5" t="s">
        <v>2287</v>
      </c>
      <c r="C101" s="6">
        <v>2.5240777574484778</v>
      </c>
      <c r="D101" s="16">
        <v>2.5230999173687964E-2</v>
      </c>
      <c r="E101" s="3" t="s">
        <v>7095</v>
      </c>
      <c r="F101" t="s">
        <v>6541</v>
      </c>
    </row>
    <row r="102" spans="1:6" x14ac:dyDescent="0.35">
      <c r="A102" s="3" t="s">
        <v>2319</v>
      </c>
      <c r="B102" s="5" t="s">
        <v>2320</v>
      </c>
      <c r="C102" s="6">
        <v>1.5750850240501375</v>
      </c>
      <c r="D102" s="16">
        <v>7.7235993250481865E-3</v>
      </c>
      <c r="E102" s="3" t="s">
        <v>6994</v>
      </c>
      <c r="F102" t="s">
        <v>6541</v>
      </c>
    </row>
    <row r="103" spans="1:6" x14ac:dyDescent="0.35">
      <c r="A103" s="3" t="s">
        <v>2328</v>
      </c>
      <c r="B103" s="5" t="s">
        <v>2329</v>
      </c>
      <c r="C103" s="6">
        <v>0.77317912212548112</v>
      </c>
      <c r="D103" s="16">
        <v>3.477547997162374E-3</v>
      </c>
      <c r="E103" s="3" t="s">
        <v>7096</v>
      </c>
      <c r="F103" t="s">
        <v>6541</v>
      </c>
    </row>
    <row r="104" spans="1:6" x14ac:dyDescent="0.35">
      <c r="A104" s="3" t="s">
        <v>2415</v>
      </c>
      <c r="B104" s="5" t="s">
        <v>2416</v>
      </c>
      <c r="C104" s="6">
        <v>1.7381936127611797</v>
      </c>
      <c r="D104" s="16">
        <v>4.954764626509716E-3</v>
      </c>
      <c r="E104" s="3" t="s">
        <v>6788</v>
      </c>
      <c r="F104" t="s">
        <v>6541</v>
      </c>
    </row>
    <row r="105" spans="1:6" x14ac:dyDescent="0.35">
      <c r="A105" s="3" t="s">
        <v>2433</v>
      </c>
      <c r="B105" s="5" t="s">
        <v>2434</v>
      </c>
      <c r="C105" s="6">
        <v>0.76228332102670315</v>
      </c>
      <c r="D105" s="16">
        <v>3.1421305058464107E-3</v>
      </c>
      <c r="E105" s="3" t="s">
        <v>7097</v>
      </c>
      <c r="F105" t="s">
        <v>6541</v>
      </c>
    </row>
    <row r="106" spans="1:6" x14ac:dyDescent="0.35">
      <c r="A106" s="3" t="s">
        <v>2439</v>
      </c>
      <c r="B106" s="5" t="s">
        <v>2440</v>
      </c>
      <c r="C106" s="6">
        <v>0.59632078751906936</v>
      </c>
      <c r="D106" s="16">
        <v>1.0589313183846542E-2</v>
      </c>
      <c r="E106" s="3" t="s">
        <v>7098</v>
      </c>
      <c r="F106" t="s">
        <v>6541</v>
      </c>
    </row>
    <row r="107" spans="1:6" x14ac:dyDescent="0.35">
      <c r="A107" s="3" t="s">
        <v>2463</v>
      </c>
      <c r="B107" s="5" t="s">
        <v>2464</v>
      </c>
      <c r="C107" s="6">
        <v>1.4423104577751207</v>
      </c>
      <c r="D107" s="16">
        <v>4.9964382798236701E-2</v>
      </c>
      <c r="E107" s="3" t="s">
        <v>7099</v>
      </c>
      <c r="F107" t="s">
        <v>6541</v>
      </c>
    </row>
    <row r="108" spans="1:6" x14ac:dyDescent="0.35">
      <c r="A108" s="3" t="s">
        <v>2583</v>
      </c>
      <c r="B108" s="5" t="s">
        <v>2584</v>
      </c>
      <c r="C108" s="6">
        <v>0.15689981827633812</v>
      </c>
      <c r="D108" s="16">
        <v>4.6681650059483978E-2</v>
      </c>
      <c r="E108" s="3" t="s">
        <v>7100</v>
      </c>
      <c r="F108" t="s">
        <v>6541</v>
      </c>
    </row>
    <row r="109" spans="1:6" x14ac:dyDescent="0.35">
      <c r="A109" s="3" t="s">
        <v>2595</v>
      </c>
      <c r="B109" s="5" t="s">
        <v>2596</v>
      </c>
      <c r="C109" s="6">
        <v>1.3</v>
      </c>
      <c r="D109" s="16">
        <v>9.1202784372386818E-3</v>
      </c>
      <c r="E109" s="3" t="s">
        <v>6953</v>
      </c>
      <c r="F109" t="s">
        <v>6541</v>
      </c>
    </row>
    <row r="110" spans="1:6" x14ac:dyDescent="0.35">
      <c r="A110" s="3" t="s">
        <v>2598</v>
      </c>
      <c r="B110" s="5" t="s">
        <v>2599</v>
      </c>
      <c r="C110" s="6">
        <v>0.72871357644487389</v>
      </c>
      <c r="D110" s="16">
        <v>4.6789796604103625E-3</v>
      </c>
      <c r="E110" s="3" t="s">
        <v>7101</v>
      </c>
      <c r="F110" t="s">
        <v>6541</v>
      </c>
    </row>
    <row r="111" spans="1:6" x14ac:dyDescent="0.35">
      <c r="A111" s="3" t="s">
        <v>2649</v>
      </c>
      <c r="B111" s="5" t="s">
        <v>2650</v>
      </c>
      <c r="C111" s="6">
        <v>0.7083976615418125</v>
      </c>
      <c r="D111" s="16">
        <v>1.0901731750093651E-3</v>
      </c>
      <c r="E111" s="3" t="s">
        <v>7102</v>
      </c>
      <c r="F111" t="s">
        <v>6541</v>
      </c>
    </row>
    <row r="112" spans="1:6" x14ac:dyDescent="0.35">
      <c r="A112" s="3" t="s">
        <v>2658</v>
      </c>
      <c r="B112" s="5" t="s">
        <v>2659</v>
      </c>
      <c r="C112" s="6">
        <v>0.65930566640172561</v>
      </c>
      <c r="D112" s="16">
        <v>2.0412392455805002E-3</v>
      </c>
      <c r="E112" s="3" t="s">
        <v>7103</v>
      </c>
      <c r="F112" t="s">
        <v>6541</v>
      </c>
    </row>
    <row r="113" spans="1:6" x14ac:dyDescent="0.35">
      <c r="A113" s="3" t="s">
        <v>2661</v>
      </c>
      <c r="B113" s="5" t="s">
        <v>2662</v>
      </c>
      <c r="C113" s="6">
        <v>0.7125379588795141</v>
      </c>
      <c r="D113" s="16">
        <v>3.1600326686855286E-2</v>
      </c>
      <c r="E113" s="3" t="s">
        <v>7104</v>
      </c>
      <c r="F113" t="s">
        <v>6541</v>
      </c>
    </row>
    <row r="114" spans="1:6" x14ac:dyDescent="0.35">
      <c r="A114" s="3" t="s">
        <v>2670</v>
      </c>
      <c r="B114" s="5" t="s">
        <v>2671</v>
      </c>
      <c r="C114" s="6">
        <v>0.59649600860304508</v>
      </c>
      <c r="D114" s="16">
        <v>7.2159773220215389E-3</v>
      </c>
      <c r="E114" s="3" t="s">
        <v>7105</v>
      </c>
      <c r="F114" t="s">
        <v>6541</v>
      </c>
    </row>
    <row r="115" spans="1:6" x14ac:dyDescent="0.35">
      <c r="A115" s="3" t="s">
        <v>2682</v>
      </c>
      <c r="B115" s="5" t="s">
        <v>2683</v>
      </c>
      <c r="C115" s="6">
        <v>1.3744894067753479</v>
      </c>
      <c r="D115" s="16">
        <v>1.9960187082084777E-2</v>
      </c>
      <c r="E115" s="3" t="s">
        <v>7106</v>
      </c>
      <c r="F115" t="s">
        <v>6541</v>
      </c>
    </row>
    <row r="116" spans="1:6" x14ac:dyDescent="0.35">
      <c r="A116" s="3" t="s">
        <v>2706</v>
      </c>
      <c r="B116" s="5" t="s">
        <v>2707</v>
      </c>
      <c r="C116" s="6">
        <v>3.3846341480328861</v>
      </c>
      <c r="D116" s="16">
        <v>1.6140043846565636E-3</v>
      </c>
      <c r="E116" s="3" t="s">
        <v>6600</v>
      </c>
      <c r="F116" t="s">
        <v>6541</v>
      </c>
    </row>
    <row r="117" spans="1:6" x14ac:dyDescent="0.35">
      <c r="A117" s="3" t="s">
        <v>2733</v>
      </c>
      <c r="B117" s="5" t="s">
        <v>2734</v>
      </c>
      <c r="C117" s="6">
        <v>1.4272298735376419</v>
      </c>
      <c r="D117" s="16">
        <v>4.950018018406558E-2</v>
      </c>
      <c r="E117" s="3" t="s">
        <v>7037</v>
      </c>
      <c r="F117" t="s">
        <v>6541</v>
      </c>
    </row>
    <row r="118" spans="1:6" x14ac:dyDescent="0.35">
      <c r="A118" s="3" t="s">
        <v>2742</v>
      </c>
      <c r="B118" s="5" t="s">
        <v>2743</v>
      </c>
      <c r="C118" s="6">
        <v>1.9238905306625012</v>
      </c>
      <c r="D118" s="16">
        <v>2.0109471840751036E-3</v>
      </c>
      <c r="E118" s="3" t="s">
        <v>6615</v>
      </c>
      <c r="F118" t="s">
        <v>6541</v>
      </c>
    </row>
    <row r="119" spans="1:6" x14ac:dyDescent="0.35">
      <c r="A119" s="3" t="s">
        <v>2769</v>
      </c>
      <c r="B119" s="5" t="s">
        <v>2770</v>
      </c>
      <c r="C119" s="6">
        <v>0.22733104893008288</v>
      </c>
      <c r="D119" s="16">
        <v>5.4867233178365005E-5</v>
      </c>
      <c r="E119" s="3" t="s">
        <v>6710</v>
      </c>
      <c r="F119" t="s">
        <v>6541</v>
      </c>
    </row>
    <row r="120" spans="1:6" x14ac:dyDescent="0.35">
      <c r="A120" s="3" t="s">
        <v>2781</v>
      </c>
      <c r="B120" s="5" t="s">
        <v>2782</v>
      </c>
      <c r="C120" s="6">
        <v>1.8393948068502028</v>
      </c>
      <c r="D120" s="16">
        <v>2.4464529056426559E-3</v>
      </c>
      <c r="E120" s="3" t="s">
        <v>6626</v>
      </c>
      <c r="F120" t="s">
        <v>6541</v>
      </c>
    </row>
    <row r="121" spans="1:6" x14ac:dyDescent="0.35">
      <c r="A121" s="3" t="s">
        <v>2817</v>
      </c>
      <c r="B121" s="5" t="s">
        <v>2818</v>
      </c>
      <c r="C121" s="6">
        <v>1.3835080781236442</v>
      </c>
      <c r="D121" s="16">
        <v>2.0336690862161861E-4</v>
      </c>
      <c r="E121" s="3" t="s">
        <v>7011</v>
      </c>
      <c r="F121" t="s">
        <v>6541</v>
      </c>
    </row>
    <row r="122" spans="1:6" x14ac:dyDescent="0.35">
      <c r="A122" s="3" t="s">
        <v>2820</v>
      </c>
      <c r="B122" s="5" t="s">
        <v>2821</v>
      </c>
      <c r="C122" s="6">
        <v>1.7581639178877477</v>
      </c>
      <c r="D122" s="16">
        <v>4.3745550718846957E-3</v>
      </c>
      <c r="E122" s="3" t="s">
        <v>7010</v>
      </c>
      <c r="F122" t="s">
        <v>6541</v>
      </c>
    </row>
    <row r="123" spans="1:6" x14ac:dyDescent="0.35">
      <c r="A123" s="3" t="s">
        <v>2826</v>
      </c>
      <c r="B123" s="5" t="s">
        <v>2827</v>
      </c>
      <c r="C123" s="6">
        <v>1.4362183634082664</v>
      </c>
      <c r="D123" s="16">
        <v>3.3740696102127318E-3</v>
      </c>
      <c r="E123" s="3" t="s">
        <v>7107</v>
      </c>
      <c r="F123" t="s">
        <v>6541</v>
      </c>
    </row>
    <row r="124" spans="1:6" x14ac:dyDescent="0.35">
      <c r="A124" s="3" t="s">
        <v>2868</v>
      </c>
      <c r="B124" s="5" t="s">
        <v>2869</v>
      </c>
      <c r="C124" s="6">
        <v>1.3942470930124058</v>
      </c>
      <c r="D124" s="16">
        <v>2.8134861834503157E-3</v>
      </c>
      <c r="E124" s="3" t="s">
        <v>7108</v>
      </c>
      <c r="F124" t="s">
        <v>6541</v>
      </c>
    </row>
    <row r="125" spans="1:6" x14ac:dyDescent="0.35">
      <c r="A125" s="3" t="s">
        <v>2877</v>
      </c>
      <c r="B125" s="5" t="s">
        <v>2878</v>
      </c>
      <c r="C125" s="6">
        <v>1.5431626957446711</v>
      </c>
      <c r="D125" s="16">
        <v>1.485403105691871E-2</v>
      </c>
      <c r="E125" s="3" t="s">
        <v>7014</v>
      </c>
      <c r="F125" t="s">
        <v>6541</v>
      </c>
    </row>
    <row r="126" spans="1:6" x14ac:dyDescent="0.35">
      <c r="A126" s="3" t="s">
        <v>2880</v>
      </c>
      <c r="B126" s="5" t="s">
        <v>2881</v>
      </c>
      <c r="C126" s="6">
        <v>1.3077442075285415</v>
      </c>
      <c r="D126" s="16">
        <v>4.316017410781017E-3</v>
      </c>
      <c r="E126" s="3" t="s">
        <v>6847</v>
      </c>
      <c r="F126" t="s">
        <v>6541</v>
      </c>
    </row>
    <row r="127" spans="1:6" x14ac:dyDescent="0.35">
      <c r="A127" s="3" t="s">
        <v>2886</v>
      </c>
      <c r="B127" s="5" t="s">
        <v>2887</v>
      </c>
      <c r="C127" s="6">
        <v>1.4443090364964815</v>
      </c>
      <c r="D127" s="16">
        <v>1.1376670683602845E-2</v>
      </c>
      <c r="E127" s="3" t="s">
        <v>7109</v>
      </c>
      <c r="F127" t="s">
        <v>6541</v>
      </c>
    </row>
    <row r="128" spans="1:6" x14ac:dyDescent="0.35">
      <c r="A128" s="3" t="s">
        <v>2964</v>
      </c>
      <c r="B128" s="5" t="s">
        <v>2965</v>
      </c>
      <c r="C128" s="6">
        <v>2.2250415935982706</v>
      </c>
      <c r="D128" s="16">
        <v>1.5783321105782372E-2</v>
      </c>
      <c r="E128" s="3" t="s">
        <v>6707</v>
      </c>
      <c r="F128" t="s">
        <v>6541</v>
      </c>
    </row>
    <row r="129" spans="1:6" x14ac:dyDescent="0.35">
      <c r="A129" s="3" t="s">
        <v>2970</v>
      </c>
      <c r="B129" s="5" t="s">
        <v>2971</v>
      </c>
      <c r="C129" s="6">
        <v>1.6658490362429363</v>
      </c>
      <c r="D129" s="16">
        <v>2.7995571918098067E-2</v>
      </c>
      <c r="E129" s="3" t="s">
        <v>7110</v>
      </c>
      <c r="F129" t="s">
        <v>6541</v>
      </c>
    </row>
    <row r="130" spans="1:6" x14ac:dyDescent="0.35">
      <c r="A130" s="3" t="s">
        <v>3027</v>
      </c>
      <c r="B130" s="5" t="s">
        <v>3028</v>
      </c>
      <c r="C130" s="6">
        <v>1.9194043404145069</v>
      </c>
      <c r="D130" s="16">
        <v>1.4500570516096792E-4</v>
      </c>
      <c r="E130" s="3" t="s">
        <v>6945</v>
      </c>
      <c r="F130" t="s">
        <v>6541</v>
      </c>
    </row>
    <row r="131" spans="1:6" x14ac:dyDescent="0.35">
      <c r="A131" s="3" t="s">
        <v>3063</v>
      </c>
      <c r="B131" s="5" t="s">
        <v>3064</v>
      </c>
      <c r="C131" s="6">
        <v>3.2654214475447425</v>
      </c>
      <c r="D131" s="16">
        <v>8.7004684119070864E-4</v>
      </c>
      <c r="E131" s="3" t="s">
        <v>7032</v>
      </c>
      <c r="F131" t="s">
        <v>6541</v>
      </c>
    </row>
    <row r="132" spans="1:6" x14ac:dyDescent="0.35">
      <c r="A132" s="3" t="s">
        <v>3081</v>
      </c>
      <c r="B132" s="5" t="s">
        <v>3082</v>
      </c>
      <c r="C132" s="6">
        <v>0.76697171136584685</v>
      </c>
      <c r="D132" s="16">
        <v>1.9460120239007887E-2</v>
      </c>
      <c r="E132" s="3" t="s">
        <v>7111</v>
      </c>
      <c r="F132" t="s">
        <v>6541</v>
      </c>
    </row>
    <row r="133" spans="1:6" x14ac:dyDescent="0.35">
      <c r="A133" s="3" t="s">
        <v>3114</v>
      </c>
      <c r="B133" s="5" t="s">
        <v>3115</v>
      </c>
      <c r="C133" s="6">
        <v>0.69647658684762936</v>
      </c>
      <c r="D133" s="16">
        <v>1.0726907620488692E-3</v>
      </c>
      <c r="E133" s="3" t="s">
        <v>7112</v>
      </c>
      <c r="F133" t="s">
        <v>6541</v>
      </c>
    </row>
    <row r="134" spans="1:6" x14ac:dyDescent="0.35">
      <c r="A134" s="3" t="s">
        <v>3195</v>
      </c>
      <c r="B134" s="5" t="s">
        <v>3196</v>
      </c>
      <c r="C134" s="6">
        <v>0.71969592171714125</v>
      </c>
      <c r="D134" s="16">
        <v>1.1876829667316856E-2</v>
      </c>
      <c r="E134" s="3" t="s">
        <v>7113</v>
      </c>
      <c r="F134" t="s">
        <v>6541</v>
      </c>
    </row>
    <row r="135" spans="1:6" x14ac:dyDescent="0.35">
      <c r="A135" s="3" t="s">
        <v>3207</v>
      </c>
      <c r="B135" s="5" t="s">
        <v>3208</v>
      </c>
      <c r="C135" s="6">
        <v>0.58599086057947225</v>
      </c>
      <c r="D135" s="16">
        <v>4.9964382798236735E-2</v>
      </c>
      <c r="E135" s="3" t="s">
        <v>7114</v>
      </c>
      <c r="F135" t="s">
        <v>6541</v>
      </c>
    </row>
    <row r="136" spans="1:6" x14ac:dyDescent="0.35">
      <c r="A136" s="3" t="s">
        <v>3264</v>
      </c>
      <c r="B136" s="5" t="s">
        <v>3265</v>
      </c>
      <c r="C136" s="6">
        <v>1.5516455779617486</v>
      </c>
      <c r="D136" s="16">
        <v>2.2893403362339317E-3</v>
      </c>
      <c r="E136" s="3" t="s">
        <v>7115</v>
      </c>
      <c r="F136" t="s">
        <v>6541</v>
      </c>
    </row>
    <row r="137" spans="1:6" x14ac:dyDescent="0.35">
      <c r="A137" s="3" t="s">
        <v>3273</v>
      </c>
      <c r="B137" s="5" t="s">
        <v>3274</v>
      </c>
      <c r="C137" s="6">
        <v>0.55043044419601017</v>
      </c>
      <c r="D137" s="16">
        <v>1.1414563604131001E-2</v>
      </c>
      <c r="E137" s="3" t="s">
        <v>6943</v>
      </c>
      <c r="F137" t="s">
        <v>6541</v>
      </c>
    </row>
    <row r="138" spans="1:6" x14ac:dyDescent="0.35">
      <c r="A138" s="3" t="s">
        <v>3294</v>
      </c>
      <c r="B138" s="5" t="s">
        <v>3295</v>
      </c>
      <c r="C138" s="6">
        <v>0.68224978460230312</v>
      </c>
      <c r="D138" s="16">
        <v>2.9323823578317372E-3</v>
      </c>
      <c r="E138" s="3" t="s">
        <v>6648</v>
      </c>
      <c r="F138" t="s">
        <v>6541</v>
      </c>
    </row>
    <row r="139" spans="1:6" x14ac:dyDescent="0.35">
      <c r="A139" s="3" t="s">
        <v>3312</v>
      </c>
      <c r="B139" s="5" t="s">
        <v>3313</v>
      </c>
      <c r="C139" s="6">
        <v>0.70307828422309249</v>
      </c>
      <c r="D139" s="16">
        <v>1.326494643814507E-3</v>
      </c>
      <c r="E139" s="3" t="s">
        <v>7116</v>
      </c>
      <c r="F139" t="s">
        <v>6541</v>
      </c>
    </row>
    <row r="140" spans="1:6" x14ac:dyDescent="0.35">
      <c r="A140" s="3" t="s">
        <v>3345</v>
      </c>
      <c r="B140" s="5" t="s">
        <v>3346</v>
      </c>
      <c r="C140" s="6">
        <v>0.73023153874914026</v>
      </c>
      <c r="D140" s="16">
        <v>3.8226606970652222E-2</v>
      </c>
      <c r="E140" s="3" t="s">
        <v>7117</v>
      </c>
      <c r="F140" t="s">
        <v>6541</v>
      </c>
    </row>
    <row r="141" spans="1:6" x14ac:dyDescent="0.35">
      <c r="A141" s="3" t="s">
        <v>3348</v>
      </c>
      <c r="B141" s="5" t="s">
        <v>3349</v>
      </c>
      <c r="C141" s="6">
        <v>1.424870717726286</v>
      </c>
      <c r="D141" s="16">
        <v>4.3376487912637927E-3</v>
      </c>
      <c r="E141" s="3" t="s">
        <v>7118</v>
      </c>
      <c r="F141" t="s">
        <v>6541</v>
      </c>
    </row>
    <row r="142" spans="1:6" x14ac:dyDescent="0.35">
      <c r="A142" s="3" t="s">
        <v>3387</v>
      </c>
      <c r="B142" s="5" t="s">
        <v>3388</v>
      </c>
      <c r="C142" s="6">
        <v>1.29735978372709</v>
      </c>
      <c r="D142" s="16">
        <v>4.306592659801764E-2</v>
      </c>
      <c r="E142" s="3" t="s">
        <v>6621</v>
      </c>
      <c r="F142" t="s">
        <v>6541</v>
      </c>
    </row>
    <row r="143" spans="1:6" x14ac:dyDescent="0.35">
      <c r="A143" s="3" t="s">
        <v>3450</v>
      </c>
      <c r="B143" s="5" t="s">
        <v>3451</v>
      </c>
      <c r="C143" s="6">
        <v>1.3020356532395458</v>
      </c>
      <c r="D143" s="16">
        <v>3.6836593961965328E-2</v>
      </c>
      <c r="E143" s="3" t="s">
        <v>7119</v>
      </c>
      <c r="F143" t="s">
        <v>6541</v>
      </c>
    </row>
    <row r="144" spans="1:6" x14ac:dyDescent="0.35">
      <c r="A144" s="3" t="s">
        <v>3453</v>
      </c>
      <c r="B144" s="5" t="s">
        <v>3454</v>
      </c>
      <c r="C144" s="6">
        <v>0.51576385003537406</v>
      </c>
      <c r="D144" s="16">
        <v>2.4876463281101442E-2</v>
      </c>
      <c r="E144" s="3" t="s">
        <v>6859</v>
      </c>
      <c r="F144" t="s">
        <v>6541</v>
      </c>
    </row>
    <row r="145" spans="1:6" x14ac:dyDescent="0.35">
      <c r="A145" s="3" t="s">
        <v>3507</v>
      </c>
      <c r="B145" s="5" t="s">
        <v>3508</v>
      </c>
      <c r="C145" s="6">
        <v>0.63929803990416412</v>
      </c>
      <c r="D145" s="16">
        <v>9.2018071844464817E-3</v>
      </c>
      <c r="E145" s="3" t="s">
        <v>7120</v>
      </c>
      <c r="F145" t="s">
        <v>6541</v>
      </c>
    </row>
    <row r="146" spans="1:6" x14ac:dyDescent="0.35">
      <c r="A146" s="3" t="s">
        <v>3552</v>
      </c>
      <c r="B146" s="5" t="s">
        <v>3553</v>
      </c>
      <c r="C146" s="6">
        <v>1.4093952309134916</v>
      </c>
      <c r="D146" s="16">
        <v>2.2368268450689031E-2</v>
      </c>
      <c r="E146" s="3" t="s">
        <v>7121</v>
      </c>
      <c r="F146" t="s">
        <v>6541</v>
      </c>
    </row>
    <row r="147" spans="1:6" x14ac:dyDescent="0.35">
      <c r="A147" s="3" t="s">
        <v>3579</v>
      </c>
      <c r="B147" s="5" t="s">
        <v>3580</v>
      </c>
      <c r="C147" s="6">
        <v>1.5405787712638008</v>
      </c>
      <c r="D147" s="16">
        <v>1.7206654125512883E-2</v>
      </c>
      <c r="E147" s="3" t="s">
        <v>7122</v>
      </c>
      <c r="F147" t="s">
        <v>6541</v>
      </c>
    </row>
    <row r="148" spans="1:6" x14ac:dyDescent="0.35">
      <c r="A148" s="3" t="s">
        <v>3597</v>
      </c>
      <c r="B148" s="5" t="s">
        <v>3598</v>
      </c>
      <c r="C148" s="6">
        <v>0.67082180014401738</v>
      </c>
      <c r="D148" s="16">
        <v>1.6246270441222756E-2</v>
      </c>
      <c r="E148" s="3" t="s">
        <v>7123</v>
      </c>
      <c r="F148" t="s">
        <v>6541</v>
      </c>
    </row>
    <row r="149" spans="1:6" x14ac:dyDescent="0.35">
      <c r="A149" s="3" t="s">
        <v>3705</v>
      </c>
      <c r="B149" s="5" t="s">
        <v>3706</v>
      </c>
      <c r="C149" s="6">
        <v>1.800957819517093</v>
      </c>
      <c r="D149" s="16">
        <v>1.2750435794904853E-2</v>
      </c>
      <c r="E149" s="3" t="s">
        <v>7124</v>
      </c>
      <c r="F149" t="s">
        <v>6541</v>
      </c>
    </row>
    <row r="150" spans="1:6" x14ac:dyDescent="0.35">
      <c r="A150" s="3" t="s">
        <v>3717</v>
      </c>
      <c r="B150" s="5" t="s">
        <v>3718</v>
      </c>
      <c r="C150" s="6">
        <v>1.3690347325526961</v>
      </c>
      <c r="D150" s="16">
        <v>4.6636511473148706E-2</v>
      </c>
      <c r="E150" s="3" t="s">
        <v>7016</v>
      </c>
      <c r="F150" t="s">
        <v>6541</v>
      </c>
    </row>
    <row r="151" spans="1:6" x14ac:dyDescent="0.35">
      <c r="A151" s="3" t="s">
        <v>3723</v>
      </c>
      <c r="B151" s="5" t="s">
        <v>3724</v>
      </c>
      <c r="C151" s="6">
        <v>1.4878137223130046</v>
      </c>
      <c r="D151" s="16">
        <v>1.4666948803780547E-3</v>
      </c>
      <c r="E151" s="3" t="s">
        <v>6962</v>
      </c>
      <c r="F151" t="s">
        <v>6541</v>
      </c>
    </row>
    <row r="152" spans="1:6" x14ac:dyDescent="0.35">
      <c r="A152" s="3" t="s">
        <v>3732</v>
      </c>
      <c r="B152" s="5" t="s">
        <v>3733</v>
      </c>
      <c r="C152" s="6">
        <v>0.77446954714940142</v>
      </c>
      <c r="D152" s="16">
        <v>2.3835457973727346E-2</v>
      </c>
      <c r="E152" s="3" t="s">
        <v>7125</v>
      </c>
      <c r="F152" t="s">
        <v>6541</v>
      </c>
    </row>
    <row r="153" spans="1:6" x14ac:dyDescent="0.35">
      <c r="A153" s="3" t="s">
        <v>3771</v>
      </c>
      <c r="B153" s="5" t="s">
        <v>3772</v>
      </c>
      <c r="C153" s="6">
        <v>0.77117284340962944</v>
      </c>
      <c r="D153" s="16">
        <v>1.9411536046309136E-3</v>
      </c>
      <c r="E153" s="3" t="s">
        <v>7126</v>
      </c>
      <c r="F153" t="s">
        <v>6541</v>
      </c>
    </row>
    <row r="154" spans="1:6" x14ac:dyDescent="0.35">
      <c r="A154" s="3" t="s">
        <v>3909</v>
      </c>
      <c r="B154" s="5" t="s">
        <v>3910</v>
      </c>
      <c r="C154" s="6">
        <v>1.3213833540601214</v>
      </c>
      <c r="D154" s="16">
        <v>2.1166394119981471E-2</v>
      </c>
      <c r="E154" s="3" t="s">
        <v>7127</v>
      </c>
      <c r="F154" t="s">
        <v>6541</v>
      </c>
    </row>
    <row r="155" spans="1:6" x14ac:dyDescent="0.35">
      <c r="A155" s="3" t="s">
        <v>3942</v>
      </c>
      <c r="B155" s="5" t="s">
        <v>3943</v>
      </c>
      <c r="C155" s="6">
        <v>1.313042064612981</v>
      </c>
      <c r="D155" s="16">
        <v>7.4826008801267717E-3</v>
      </c>
      <c r="E155" s="3" t="s">
        <v>6741</v>
      </c>
      <c r="F155" t="s">
        <v>6541</v>
      </c>
    </row>
    <row r="156" spans="1:6" x14ac:dyDescent="0.35">
      <c r="A156" s="3" t="s">
        <v>3969</v>
      </c>
      <c r="B156" s="5" t="s">
        <v>3970</v>
      </c>
      <c r="C156" s="6">
        <v>0.68597951207928087</v>
      </c>
      <c r="D156" s="16">
        <v>4.3796638418183549E-2</v>
      </c>
      <c r="E156" s="3" t="s">
        <v>7128</v>
      </c>
      <c r="F156" t="s">
        <v>6541</v>
      </c>
    </row>
    <row r="157" spans="1:6" x14ac:dyDescent="0.35">
      <c r="A157" s="3" t="s">
        <v>4007</v>
      </c>
      <c r="B157" s="5" t="s">
        <v>4008</v>
      </c>
      <c r="C157" s="6">
        <v>1.6546144607121076</v>
      </c>
      <c r="D157" s="16">
        <v>4.8029971844472089E-5</v>
      </c>
      <c r="E157" s="3" t="s">
        <v>7003</v>
      </c>
      <c r="F157" t="s">
        <v>6541</v>
      </c>
    </row>
    <row r="158" spans="1:6" x14ac:dyDescent="0.35">
      <c r="A158" s="3" t="s">
        <v>4028</v>
      </c>
      <c r="B158" s="5" t="s">
        <v>4029</v>
      </c>
      <c r="C158" s="6">
        <v>0.71513292434454856</v>
      </c>
      <c r="D158" s="16">
        <v>3.229900245405596E-3</v>
      </c>
      <c r="E158" s="3" t="s">
        <v>7129</v>
      </c>
      <c r="F158" t="s">
        <v>6541</v>
      </c>
    </row>
    <row r="159" spans="1:6" x14ac:dyDescent="0.35">
      <c r="A159" s="3" t="s">
        <v>4040</v>
      </c>
      <c r="B159" s="5" t="s">
        <v>4041</v>
      </c>
      <c r="C159" s="6">
        <v>2.7572304432492869</v>
      </c>
      <c r="D159" s="16">
        <v>4.200853863559461E-3</v>
      </c>
      <c r="E159" s="3" t="s">
        <v>7130</v>
      </c>
      <c r="F159" t="s">
        <v>6541</v>
      </c>
    </row>
    <row r="160" spans="1:6" x14ac:dyDescent="0.35">
      <c r="A160" s="3" t="s">
        <v>4052</v>
      </c>
      <c r="B160" s="5" t="s">
        <v>4053</v>
      </c>
      <c r="C160" s="6">
        <v>1.2995734647257378</v>
      </c>
      <c r="D160" s="16">
        <v>2.7235978119336243E-2</v>
      </c>
      <c r="E160" s="3" t="s">
        <v>7131</v>
      </c>
      <c r="F160" t="s">
        <v>6541</v>
      </c>
    </row>
    <row r="161" spans="1:6" x14ac:dyDescent="0.35">
      <c r="A161" s="3" t="s">
        <v>4061</v>
      </c>
      <c r="B161" s="5" t="s">
        <v>4062</v>
      </c>
      <c r="C161" s="6">
        <v>1.3852206518440053</v>
      </c>
      <c r="D161" s="16">
        <v>7.7409252389892096E-3</v>
      </c>
      <c r="E161" s="3" t="s">
        <v>7132</v>
      </c>
      <c r="F161" t="s">
        <v>6541</v>
      </c>
    </row>
    <row r="162" spans="1:6" x14ac:dyDescent="0.35">
      <c r="A162" s="3" t="s">
        <v>4076</v>
      </c>
      <c r="B162" s="5" t="s">
        <v>4077</v>
      </c>
      <c r="C162" s="6">
        <v>0.72026475186712935</v>
      </c>
      <c r="D162" s="16">
        <v>1.2111992674880098E-2</v>
      </c>
      <c r="E162" s="3" t="s">
        <v>6818</v>
      </c>
      <c r="F162" t="s">
        <v>6541</v>
      </c>
    </row>
    <row r="163" spans="1:6" x14ac:dyDescent="0.35">
      <c r="A163" s="3" t="s">
        <v>4115</v>
      </c>
      <c r="B163" s="5" t="s">
        <v>4116</v>
      </c>
      <c r="C163" s="6">
        <v>0.76775456146517596</v>
      </c>
      <c r="D163" s="16">
        <v>2.1585512287489138E-2</v>
      </c>
      <c r="E163" s="3" t="s">
        <v>7133</v>
      </c>
      <c r="F163" t="s">
        <v>6541</v>
      </c>
    </row>
    <row r="164" spans="1:6" x14ac:dyDescent="0.35">
      <c r="A164" s="3" t="s">
        <v>4355</v>
      </c>
      <c r="B164" s="5" t="s">
        <v>4356</v>
      </c>
      <c r="C164" s="6">
        <v>1.4318772043376009</v>
      </c>
      <c r="D164" s="16">
        <v>8.3510005752015174E-3</v>
      </c>
      <c r="E164" s="3" t="s">
        <v>6857</v>
      </c>
      <c r="F164" t="s">
        <v>6541</v>
      </c>
    </row>
    <row r="165" spans="1:6" x14ac:dyDescent="0.35">
      <c r="A165" s="3" t="s">
        <v>4376</v>
      </c>
      <c r="B165" s="5" t="s">
        <v>4377</v>
      </c>
      <c r="C165" s="6">
        <v>1.557878374161217</v>
      </c>
      <c r="D165" s="16">
        <v>2.3890091921765074E-3</v>
      </c>
      <c r="E165" s="3" t="s">
        <v>7134</v>
      </c>
      <c r="F165" t="s">
        <v>6541</v>
      </c>
    </row>
    <row r="166" spans="1:6" x14ac:dyDescent="0.35">
      <c r="A166" s="3" t="s">
        <v>4382</v>
      </c>
      <c r="B166" s="5" t="s">
        <v>4383</v>
      </c>
      <c r="C166" s="6">
        <v>1.5694934666412688</v>
      </c>
      <c r="D166" s="16">
        <v>1.495090588161916E-2</v>
      </c>
      <c r="E166" s="3" t="s">
        <v>7008</v>
      </c>
      <c r="F166" t="s">
        <v>6541</v>
      </c>
    </row>
    <row r="167" spans="1:6" x14ac:dyDescent="0.35">
      <c r="A167" s="3" t="s">
        <v>4397</v>
      </c>
      <c r="B167" s="5" t="s">
        <v>4398</v>
      </c>
      <c r="C167" s="6">
        <v>1.3344828035715044</v>
      </c>
      <c r="D167" s="16">
        <v>1.1365669741484955E-2</v>
      </c>
      <c r="E167" s="3" t="s">
        <v>7135</v>
      </c>
      <c r="F167" t="s">
        <v>6541</v>
      </c>
    </row>
    <row r="168" spans="1:6" x14ac:dyDescent="0.35">
      <c r="A168" s="3" t="s">
        <v>4421</v>
      </c>
      <c r="B168" s="5" t="s">
        <v>4422</v>
      </c>
      <c r="C168" s="6">
        <v>0.68935248788051295</v>
      </c>
      <c r="D168" s="16">
        <v>1.6503922729190563E-2</v>
      </c>
      <c r="E168" s="3" t="s">
        <v>7136</v>
      </c>
      <c r="F168" t="s">
        <v>6541</v>
      </c>
    </row>
    <row r="169" spans="1:6" x14ac:dyDescent="0.35">
      <c r="A169" s="3" t="s">
        <v>4463</v>
      </c>
      <c r="B169" s="5" t="s">
        <v>4464</v>
      </c>
      <c r="C169" s="6">
        <v>1.3</v>
      </c>
      <c r="D169" s="16">
        <v>3.5202678236131171E-2</v>
      </c>
      <c r="E169" s="3" t="s">
        <v>6952</v>
      </c>
      <c r="F169" t="s">
        <v>6541</v>
      </c>
    </row>
    <row r="170" spans="1:6" x14ac:dyDescent="0.35">
      <c r="A170" s="3" t="s">
        <v>4475</v>
      </c>
      <c r="B170" s="5" t="s">
        <v>4476</v>
      </c>
      <c r="C170" s="6">
        <v>1.6516189089071351</v>
      </c>
      <c r="D170" s="16">
        <v>2.2315354553075886E-5</v>
      </c>
      <c r="E170" s="3" t="s">
        <v>6981</v>
      </c>
      <c r="F170" t="s">
        <v>6541</v>
      </c>
    </row>
    <row r="171" spans="1:6" x14ac:dyDescent="0.35">
      <c r="A171" s="3" t="s">
        <v>4490</v>
      </c>
      <c r="B171" s="5" t="s">
        <v>4491</v>
      </c>
      <c r="C171" s="6">
        <v>1.3</v>
      </c>
      <c r="D171" s="16">
        <v>4.9666818592614369E-3</v>
      </c>
      <c r="E171" s="3" t="s">
        <v>7137</v>
      </c>
      <c r="F171" t="s">
        <v>6541</v>
      </c>
    </row>
    <row r="172" spans="1:6" x14ac:dyDescent="0.35">
      <c r="A172" s="3" t="s">
        <v>4520</v>
      </c>
      <c r="B172" s="5" t="s">
        <v>4521</v>
      </c>
      <c r="C172" s="6">
        <v>3.297717692264118</v>
      </c>
      <c r="D172" s="16">
        <v>7.9410903562618668E-3</v>
      </c>
      <c r="E172" s="3" t="s">
        <v>7138</v>
      </c>
      <c r="F172" t="s">
        <v>6541</v>
      </c>
    </row>
    <row r="173" spans="1:6" x14ac:dyDescent="0.35">
      <c r="A173" s="3" t="s">
        <v>4523</v>
      </c>
      <c r="B173" s="5" t="s">
        <v>4524</v>
      </c>
      <c r="C173" s="6">
        <v>1.3999165031161731</v>
      </c>
      <c r="D173" s="16">
        <v>1.2135995147269811E-2</v>
      </c>
      <c r="E173" s="3" t="s">
        <v>6998</v>
      </c>
      <c r="F173" t="s">
        <v>6541</v>
      </c>
    </row>
    <row r="174" spans="1:6" x14ac:dyDescent="0.35">
      <c r="A174" s="3" t="s">
        <v>4571</v>
      </c>
      <c r="B174" s="5" t="s">
        <v>4572</v>
      </c>
      <c r="C174" s="6">
        <v>0.5911053107016484</v>
      </c>
      <c r="D174" s="16">
        <v>6.4841802698492016E-4</v>
      </c>
      <c r="E174" s="3" t="s">
        <v>6775</v>
      </c>
      <c r="F174" t="s">
        <v>6541</v>
      </c>
    </row>
    <row r="175" spans="1:6" x14ac:dyDescent="0.35">
      <c r="A175" s="3" t="s">
        <v>4652</v>
      </c>
      <c r="B175" s="5" t="s">
        <v>4653</v>
      </c>
      <c r="C175" s="6">
        <v>1.4405208712358246</v>
      </c>
      <c r="D175" s="16">
        <v>9.2011631103382022E-3</v>
      </c>
      <c r="E175" s="3" t="s">
        <v>7139</v>
      </c>
      <c r="F175" t="s">
        <v>6541</v>
      </c>
    </row>
    <row r="176" spans="1:6" x14ac:dyDescent="0.35">
      <c r="A176" s="3" t="s">
        <v>4661</v>
      </c>
      <c r="B176" s="5" t="s">
        <v>4662</v>
      </c>
      <c r="C176" s="6">
        <v>1.3</v>
      </c>
      <c r="D176" s="16">
        <v>1.8460774504780123E-2</v>
      </c>
      <c r="E176" s="3" t="s">
        <v>7140</v>
      </c>
      <c r="F176" t="s">
        <v>6541</v>
      </c>
    </row>
    <row r="177" spans="1:6" x14ac:dyDescent="0.35">
      <c r="A177" s="3" t="s">
        <v>4679</v>
      </c>
      <c r="B177" s="5" t="s">
        <v>4680</v>
      </c>
      <c r="C177" s="6">
        <v>1.4143746969181061</v>
      </c>
      <c r="D177" s="16">
        <v>1.9791129479902717E-3</v>
      </c>
      <c r="E177" s="3" t="s">
        <v>7141</v>
      </c>
      <c r="F177" t="s">
        <v>6541</v>
      </c>
    </row>
    <row r="178" spans="1:6" x14ac:dyDescent="0.35">
      <c r="A178" s="3" t="s">
        <v>4697</v>
      </c>
      <c r="B178" s="5" t="s">
        <v>4698</v>
      </c>
      <c r="C178" s="6">
        <v>0.76946805349654179</v>
      </c>
      <c r="D178" s="16">
        <v>1.5739547975352714E-3</v>
      </c>
      <c r="E178" s="3" t="s">
        <v>7142</v>
      </c>
      <c r="F178" t="s">
        <v>6541</v>
      </c>
    </row>
    <row r="179" spans="1:6" x14ac:dyDescent="0.35">
      <c r="A179" s="3" t="s">
        <v>4757</v>
      </c>
      <c r="B179" s="5" t="s">
        <v>4758</v>
      </c>
      <c r="C179" s="6">
        <v>1.3454560448858295</v>
      </c>
      <c r="D179" s="16">
        <v>2.0717634322076422E-4</v>
      </c>
      <c r="E179" s="3" t="s">
        <v>7143</v>
      </c>
      <c r="F179" t="s">
        <v>6541</v>
      </c>
    </row>
    <row r="180" spans="1:6" x14ac:dyDescent="0.35">
      <c r="A180" s="3" t="s">
        <v>4772</v>
      </c>
      <c r="B180" s="5" t="s">
        <v>4773</v>
      </c>
      <c r="C180" s="6">
        <v>1.3</v>
      </c>
      <c r="D180" s="16">
        <v>1.4181070698112317E-2</v>
      </c>
      <c r="E180" s="3" t="s">
        <v>7144</v>
      </c>
      <c r="F180" t="s">
        <v>6541</v>
      </c>
    </row>
    <row r="181" spans="1:6" x14ac:dyDescent="0.35">
      <c r="A181" s="3" t="s">
        <v>4775</v>
      </c>
      <c r="B181" s="5" t="s">
        <v>4776</v>
      </c>
      <c r="C181" s="6">
        <v>1.3577774613186686</v>
      </c>
      <c r="D181" s="16">
        <v>1.744097923385605E-3</v>
      </c>
      <c r="E181" s="3" t="s">
        <v>7145</v>
      </c>
      <c r="F181" t="s">
        <v>6541</v>
      </c>
    </row>
    <row r="182" spans="1:6" x14ac:dyDescent="0.35">
      <c r="A182" s="3" t="s">
        <v>4784</v>
      </c>
      <c r="B182" s="5" t="s">
        <v>4785</v>
      </c>
      <c r="C182" s="6">
        <v>1.3512689770933026</v>
      </c>
      <c r="D182" s="16">
        <v>1.1885149806662683E-3</v>
      </c>
      <c r="E182" s="3" t="s">
        <v>7146</v>
      </c>
      <c r="F182" t="s">
        <v>6541</v>
      </c>
    </row>
    <row r="183" spans="1:6" x14ac:dyDescent="0.35">
      <c r="A183" s="3" t="s">
        <v>4787</v>
      </c>
      <c r="B183" s="5" t="s">
        <v>4788</v>
      </c>
      <c r="C183" s="6">
        <v>1.3</v>
      </c>
      <c r="D183" s="16">
        <v>1.8363717529851081E-2</v>
      </c>
      <c r="E183" s="3" t="s">
        <v>7147</v>
      </c>
      <c r="F183" t="s">
        <v>6541</v>
      </c>
    </row>
    <row r="184" spans="1:6" x14ac:dyDescent="0.35">
      <c r="A184" s="3" t="s">
        <v>4799</v>
      </c>
      <c r="B184" s="5" t="s">
        <v>4800</v>
      </c>
      <c r="C184" s="6">
        <v>1.7418236999250669</v>
      </c>
      <c r="D184" s="16">
        <v>1.7537953198485765E-2</v>
      </c>
      <c r="E184" s="3" t="s">
        <v>7148</v>
      </c>
      <c r="F184" t="s">
        <v>6541</v>
      </c>
    </row>
    <row r="185" spans="1:6" x14ac:dyDescent="0.35">
      <c r="A185" s="3" t="s">
        <v>4802</v>
      </c>
      <c r="B185" s="5" t="s">
        <v>4803</v>
      </c>
      <c r="C185" s="6">
        <v>1.3</v>
      </c>
      <c r="D185" s="16">
        <v>5.7544707064141306E-3</v>
      </c>
      <c r="E185" s="3" t="s">
        <v>6810</v>
      </c>
      <c r="F185" t="s">
        <v>6541</v>
      </c>
    </row>
    <row r="186" spans="1:6" x14ac:dyDescent="0.35">
      <c r="A186" s="3" t="s">
        <v>4808</v>
      </c>
      <c r="B186" s="5" t="s">
        <v>4809</v>
      </c>
      <c r="C186" s="6">
        <v>0.53019186540386887</v>
      </c>
      <c r="D186" s="16">
        <v>3.5407071899137979E-3</v>
      </c>
      <c r="E186" s="3" t="s">
        <v>7149</v>
      </c>
      <c r="F186" t="s">
        <v>6541</v>
      </c>
    </row>
    <row r="187" spans="1:6" x14ac:dyDescent="0.35">
      <c r="A187" s="3" t="s">
        <v>4814</v>
      </c>
      <c r="B187" s="5" t="s">
        <v>4815</v>
      </c>
      <c r="C187" s="6">
        <v>1.3171608728914885</v>
      </c>
      <c r="D187" s="16">
        <v>4.9348763989621128E-3</v>
      </c>
      <c r="E187" s="3" t="s">
        <v>7150</v>
      </c>
      <c r="F187" t="s">
        <v>6541</v>
      </c>
    </row>
    <row r="188" spans="1:6" x14ac:dyDescent="0.35">
      <c r="A188" s="3" t="s">
        <v>4829</v>
      </c>
      <c r="B188" s="5" t="s">
        <v>4830</v>
      </c>
      <c r="C188" s="6">
        <v>0.42066900985322053</v>
      </c>
      <c r="D188" s="16">
        <v>1.2322460502197383E-3</v>
      </c>
      <c r="E188" s="3" t="s">
        <v>6700</v>
      </c>
      <c r="F188" t="s">
        <v>6541</v>
      </c>
    </row>
    <row r="189" spans="1:6" x14ac:dyDescent="0.35">
      <c r="A189" s="3" t="s">
        <v>4865</v>
      </c>
      <c r="B189" s="5" t="s">
        <v>4866</v>
      </c>
      <c r="C189" s="6">
        <v>0.6825441642245097</v>
      </c>
      <c r="D189" s="16">
        <v>3.7758012210936949E-2</v>
      </c>
      <c r="E189" s="3" t="s">
        <v>6687</v>
      </c>
      <c r="F189" t="s">
        <v>6541</v>
      </c>
    </row>
    <row r="190" spans="1:6" x14ac:dyDescent="0.35">
      <c r="A190" s="3" t="s">
        <v>4883</v>
      </c>
      <c r="B190" s="5" t="s">
        <v>4884</v>
      </c>
      <c r="C190" s="6">
        <v>1.392042297221399</v>
      </c>
      <c r="D190" s="16">
        <v>5.0588248549428188E-3</v>
      </c>
      <c r="E190" s="3" t="s">
        <v>6903</v>
      </c>
      <c r="F190" t="s">
        <v>6541</v>
      </c>
    </row>
    <row r="191" spans="1:6" x14ac:dyDescent="0.35">
      <c r="A191" s="3" t="s">
        <v>4964</v>
      </c>
      <c r="B191" s="5" t="s">
        <v>4965</v>
      </c>
      <c r="C191" s="6">
        <v>3.2008538038479522</v>
      </c>
      <c r="D191" s="16">
        <v>1.0631157366361442E-2</v>
      </c>
      <c r="E191" s="3" t="s">
        <v>7151</v>
      </c>
      <c r="F191" t="s">
        <v>6541</v>
      </c>
    </row>
    <row r="192" spans="1:6" x14ac:dyDescent="0.35">
      <c r="A192" s="3" t="s">
        <v>5105</v>
      </c>
      <c r="B192" s="5" t="s">
        <v>5106</v>
      </c>
      <c r="C192" s="6">
        <v>1.3329223479155334</v>
      </c>
      <c r="D192" s="16">
        <v>3.8432999954626061E-2</v>
      </c>
      <c r="E192" s="3" t="s">
        <v>6848</v>
      </c>
      <c r="F192" t="s">
        <v>6541</v>
      </c>
    </row>
    <row r="193" spans="1:6" x14ac:dyDescent="0.35">
      <c r="A193" s="3" t="s">
        <v>5201</v>
      </c>
      <c r="B193" s="5" t="s">
        <v>5202</v>
      </c>
      <c r="C193" s="6">
        <v>1.3</v>
      </c>
      <c r="D193" s="16">
        <v>4.3722769522491914E-3</v>
      </c>
      <c r="E193" s="3" t="s">
        <v>7152</v>
      </c>
      <c r="F193" t="s">
        <v>6541</v>
      </c>
    </row>
    <row r="194" spans="1:6" x14ac:dyDescent="0.35">
      <c r="A194" s="3" t="s">
        <v>5285</v>
      </c>
      <c r="B194" s="5" t="s">
        <v>5286</v>
      </c>
      <c r="C194" s="6">
        <v>0.75358255653116835</v>
      </c>
      <c r="D194" s="16">
        <v>2.3680978997493701E-2</v>
      </c>
      <c r="E194" s="3" t="s">
        <v>7153</v>
      </c>
      <c r="F194" t="s">
        <v>6541</v>
      </c>
    </row>
    <row r="195" spans="1:6" x14ac:dyDescent="0.35">
      <c r="A195" s="3" t="s">
        <v>5330</v>
      </c>
      <c r="B195" s="5" t="s">
        <v>5331</v>
      </c>
      <c r="C195" s="6">
        <v>0.34364067246072783</v>
      </c>
      <c r="D195" s="16">
        <v>1.9928970411493694E-2</v>
      </c>
      <c r="E195" s="3" t="s">
        <v>7154</v>
      </c>
      <c r="F195" t="s">
        <v>6541</v>
      </c>
    </row>
    <row r="196" spans="1:6" x14ac:dyDescent="0.35">
      <c r="A196" s="3" t="s">
        <v>5423</v>
      </c>
      <c r="B196" s="5" t="s">
        <v>5424</v>
      </c>
      <c r="C196" s="6">
        <v>0.73255634778361955</v>
      </c>
      <c r="D196" s="16">
        <v>3.0066348712791201E-2</v>
      </c>
      <c r="E196" s="3" t="s">
        <v>6686</v>
      </c>
      <c r="F196" t="s">
        <v>6541</v>
      </c>
    </row>
    <row r="197" spans="1:6" x14ac:dyDescent="0.35">
      <c r="A197" s="3" t="s">
        <v>5429</v>
      </c>
      <c r="B197" s="5" t="s">
        <v>5430</v>
      </c>
      <c r="C197" s="6">
        <v>1.5844997961169165</v>
      </c>
      <c r="D197" s="16">
        <v>1.0505605242372547E-2</v>
      </c>
      <c r="E197" s="3" t="s">
        <v>6831</v>
      </c>
      <c r="F197" t="s">
        <v>6541</v>
      </c>
    </row>
    <row r="198" spans="1:6" x14ac:dyDescent="0.35">
      <c r="A198" s="3" t="s">
        <v>5441</v>
      </c>
      <c r="B198" s="5" t="s">
        <v>5442</v>
      </c>
      <c r="C198" s="6">
        <v>0.76915018892784803</v>
      </c>
      <c r="D198" s="16">
        <v>1.4406632777561072E-2</v>
      </c>
      <c r="E198" s="3" t="s">
        <v>6637</v>
      </c>
      <c r="F198" t="s">
        <v>6541</v>
      </c>
    </row>
    <row r="199" spans="1:6" x14ac:dyDescent="0.35">
      <c r="A199" s="3" t="s">
        <v>5468</v>
      </c>
      <c r="B199" s="5" t="s">
        <v>5469</v>
      </c>
      <c r="C199" s="6">
        <v>1.5334727120018827</v>
      </c>
      <c r="D199" s="16">
        <v>4.8382793121275851E-2</v>
      </c>
      <c r="E199" s="3" t="s">
        <v>7155</v>
      </c>
      <c r="F199" t="s">
        <v>6541</v>
      </c>
    </row>
    <row r="200" spans="1:6" x14ac:dyDescent="0.35">
      <c r="A200" s="3" t="s">
        <v>5486</v>
      </c>
      <c r="B200" s="5" t="s">
        <v>5487</v>
      </c>
      <c r="C200" s="6">
        <v>1.4364835220395455</v>
      </c>
      <c r="D200" s="16">
        <v>9.2537090684309854E-3</v>
      </c>
      <c r="E200" s="3" t="s">
        <v>6917</v>
      </c>
      <c r="F200" t="s">
        <v>6541</v>
      </c>
    </row>
    <row r="201" spans="1:6" x14ac:dyDescent="0.35">
      <c r="A201" s="3" t="s">
        <v>5612</v>
      </c>
      <c r="B201" s="5" t="s">
        <v>5613</v>
      </c>
      <c r="C201" s="6">
        <v>0.66703551503685021</v>
      </c>
      <c r="D201" s="16">
        <v>3.0861454753780219E-3</v>
      </c>
      <c r="E201" s="3" t="s">
        <v>7156</v>
      </c>
      <c r="F201" t="s">
        <v>6541</v>
      </c>
    </row>
    <row r="202" spans="1:6" x14ac:dyDescent="0.35">
      <c r="A202" s="3" t="s">
        <v>5624</v>
      </c>
      <c r="B202" s="5" t="s">
        <v>5625</v>
      </c>
      <c r="C202" s="6">
        <v>0.33309003222675709</v>
      </c>
      <c r="D202" s="16">
        <v>1.8905640832663235E-2</v>
      </c>
      <c r="E202" s="3" t="s">
        <v>6705</v>
      </c>
      <c r="F202" t="s">
        <v>6541</v>
      </c>
    </row>
    <row r="203" spans="1:6" x14ac:dyDescent="0.35">
      <c r="A203" s="3" t="s">
        <v>5681</v>
      </c>
      <c r="B203" s="5" t="s">
        <v>5682</v>
      </c>
      <c r="C203" s="6">
        <v>0.66520800660575075</v>
      </c>
      <c r="D203" s="16">
        <v>1.0095086863834193E-2</v>
      </c>
      <c r="E203" s="3" t="s">
        <v>7157</v>
      </c>
      <c r="F203" t="s">
        <v>6541</v>
      </c>
    </row>
    <row r="204" spans="1:6" x14ac:dyDescent="0.35">
      <c r="A204" s="3" t="s">
        <v>5774</v>
      </c>
      <c r="B204" s="5" t="s">
        <v>5775</v>
      </c>
      <c r="C204" s="6">
        <v>0.73010391722064982</v>
      </c>
      <c r="D204" s="16">
        <v>4.1289185728628622E-2</v>
      </c>
      <c r="E204" s="3" t="s">
        <v>7158</v>
      </c>
      <c r="F204" t="s">
        <v>6541</v>
      </c>
    </row>
    <row r="205" spans="1:6" x14ac:dyDescent="0.35">
      <c r="A205" s="3" t="s">
        <v>5786</v>
      </c>
      <c r="B205" s="5" t="s">
        <v>5787</v>
      </c>
      <c r="C205" s="6">
        <v>2.1070219051088404</v>
      </c>
      <c r="D205" s="16">
        <v>1.1371630718106655E-2</v>
      </c>
      <c r="E205" s="3" t="s">
        <v>7035</v>
      </c>
      <c r="F205" t="s">
        <v>6541</v>
      </c>
    </row>
    <row r="206" spans="1:6" x14ac:dyDescent="0.35">
      <c r="A206" s="3" t="s">
        <v>5834</v>
      </c>
      <c r="B206" s="5" t="s">
        <v>5835</v>
      </c>
      <c r="C206" s="6">
        <v>1.3831688817401679</v>
      </c>
      <c r="D206" s="16">
        <v>1.1178717708881281E-2</v>
      </c>
      <c r="E206" s="3" t="s">
        <v>6627</v>
      </c>
      <c r="F206" t="s">
        <v>6541</v>
      </c>
    </row>
    <row r="207" spans="1:6" x14ac:dyDescent="0.35">
      <c r="A207" s="3" t="s">
        <v>5843</v>
      </c>
      <c r="B207" s="5" t="s">
        <v>5844</v>
      </c>
      <c r="C207" s="6">
        <v>0.67968147391398948</v>
      </c>
      <c r="D207" s="16">
        <v>1.1940043144969513E-2</v>
      </c>
      <c r="E207" s="3" t="s">
        <v>7159</v>
      </c>
      <c r="F207" t="s">
        <v>6541</v>
      </c>
    </row>
    <row r="208" spans="1:6" x14ac:dyDescent="0.35">
      <c r="A208" s="3" t="s">
        <v>5846</v>
      </c>
      <c r="B208" s="5" t="s">
        <v>5847</v>
      </c>
      <c r="C208" s="6">
        <v>0.73383694226977136</v>
      </c>
      <c r="D208" s="16">
        <v>3.208008346245806E-2</v>
      </c>
      <c r="E208" s="3" t="s">
        <v>7160</v>
      </c>
      <c r="F208" t="s">
        <v>6541</v>
      </c>
    </row>
    <row r="209" spans="1:6" x14ac:dyDescent="0.35">
      <c r="A209" s="3" t="s">
        <v>5867</v>
      </c>
      <c r="B209" s="5" t="s">
        <v>5868</v>
      </c>
      <c r="C209" s="6">
        <v>1.3756992194022184</v>
      </c>
      <c r="D209" s="16">
        <v>9.1817054502080412E-5</v>
      </c>
      <c r="E209" s="3" t="s">
        <v>6613</v>
      </c>
      <c r="F209" t="s">
        <v>6541</v>
      </c>
    </row>
    <row r="210" spans="1:6" x14ac:dyDescent="0.35">
      <c r="A210" s="3" t="s">
        <v>5909</v>
      </c>
      <c r="B210" s="5" t="s">
        <v>5910</v>
      </c>
      <c r="C210" s="6">
        <v>0.69805904302480626</v>
      </c>
      <c r="D210" s="16">
        <v>2.7091254876398297E-3</v>
      </c>
      <c r="E210" s="3" t="s">
        <v>6646</v>
      </c>
      <c r="F210" t="s">
        <v>6541</v>
      </c>
    </row>
    <row r="211" spans="1:6" x14ac:dyDescent="0.35">
      <c r="A211" s="3" t="s">
        <v>5927</v>
      </c>
      <c r="B211" s="5" t="s">
        <v>5928</v>
      </c>
      <c r="C211" s="6">
        <v>1.3</v>
      </c>
      <c r="D211" s="16">
        <v>8.9001868079494652E-3</v>
      </c>
      <c r="E211" s="3" t="s">
        <v>6886</v>
      </c>
      <c r="F211" t="s">
        <v>6541</v>
      </c>
    </row>
    <row r="212" spans="1:6" x14ac:dyDescent="0.35">
      <c r="A212" s="3" t="s">
        <v>5933</v>
      </c>
      <c r="B212" s="5" t="s">
        <v>5934</v>
      </c>
      <c r="C212" s="6">
        <v>2.5735943047423522</v>
      </c>
      <c r="D212" s="16">
        <v>1.2763839616454446E-4</v>
      </c>
      <c r="E212" s="3" t="s">
        <v>6608</v>
      </c>
      <c r="F212" t="s">
        <v>6541</v>
      </c>
    </row>
    <row r="213" spans="1:6" x14ac:dyDescent="0.35">
      <c r="A213" s="3" t="s">
        <v>5939</v>
      </c>
      <c r="B213" s="5" t="s">
        <v>5940</v>
      </c>
      <c r="C213" s="6">
        <v>1.6204714912558325</v>
      </c>
      <c r="D213" s="16">
        <v>4.2756869756974493E-2</v>
      </c>
      <c r="E213" s="3" t="s">
        <v>7042</v>
      </c>
      <c r="F213" t="s">
        <v>6541</v>
      </c>
    </row>
    <row r="214" spans="1:6" x14ac:dyDescent="0.35">
      <c r="A214" s="3" t="s">
        <v>5954</v>
      </c>
      <c r="B214" s="5" t="s">
        <v>5955</v>
      </c>
      <c r="C214" s="6">
        <v>0.61924356604645636</v>
      </c>
      <c r="D214" s="16">
        <v>2.4778758903253977E-2</v>
      </c>
      <c r="E214" s="3" t="s">
        <v>7161</v>
      </c>
      <c r="F214" t="s">
        <v>6541</v>
      </c>
    </row>
    <row r="215" spans="1:6" x14ac:dyDescent="0.35">
      <c r="A215" s="3" t="s">
        <v>5999</v>
      </c>
      <c r="B215" s="5" t="s">
        <v>6000</v>
      </c>
      <c r="C215" s="6">
        <v>1.4134129158782065</v>
      </c>
      <c r="D215" s="16">
        <v>4.6059255357526745E-2</v>
      </c>
      <c r="E215" s="3" t="s">
        <v>6933</v>
      </c>
      <c r="F215" t="s">
        <v>6541</v>
      </c>
    </row>
    <row r="216" spans="1:6" x14ac:dyDescent="0.35">
      <c r="A216" s="3" t="s">
        <v>6047</v>
      </c>
      <c r="B216" s="5" t="s">
        <v>6048</v>
      </c>
      <c r="C216" s="6">
        <v>0.75931293698186086</v>
      </c>
      <c r="D216" s="16">
        <v>8.7309758715994125E-5</v>
      </c>
      <c r="E216" s="3" t="s">
        <v>7162</v>
      </c>
      <c r="F216" t="s">
        <v>6541</v>
      </c>
    </row>
    <row r="217" spans="1:6" x14ac:dyDescent="0.35">
      <c r="A217" s="3" t="s">
        <v>6116</v>
      </c>
      <c r="B217" s="5" t="s">
        <v>6117</v>
      </c>
      <c r="C217" s="6">
        <v>0.70880997133363211</v>
      </c>
      <c r="D217" s="16">
        <v>2.3940221695119928E-2</v>
      </c>
      <c r="E217" s="3" t="s">
        <v>7163</v>
      </c>
      <c r="F217" t="s">
        <v>6541</v>
      </c>
    </row>
    <row r="218" spans="1:6" x14ac:dyDescent="0.35">
      <c r="A218" s="3" t="s">
        <v>6221</v>
      </c>
      <c r="B218" s="5" t="s">
        <v>6222</v>
      </c>
      <c r="C218" s="6">
        <v>0.74763724889451211</v>
      </c>
      <c r="D218" s="16">
        <v>2.3869616484662608E-2</v>
      </c>
      <c r="E218" s="3" t="s">
        <v>6667</v>
      </c>
      <c r="F218" t="s">
        <v>6541</v>
      </c>
    </row>
    <row r="219" spans="1:6" x14ac:dyDescent="0.35">
      <c r="A219" s="3" t="s">
        <v>6257</v>
      </c>
      <c r="B219" s="5" t="s">
        <v>6258</v>
      </c>
      <c r="C219" s="6">
        <v>1.9912684473614894</v>
      </c>
      <c r="D219" s="16">
        <v>4.5578593086067444E-3</v>
      </c>
      <c r="E219" s="3" t="s">
        <v>6612</v>
      </c>
      <c r="F219" t="s">
        <v>6541</v>
      </c>
    </row>
    <row r="220" spans="1:6" x14ac:dyDescent="0.35">
      <c r="A220" s="3" t="s">
        <v>6260</v>
      </c>
      <c r="B220" s="5" t="s">
        <v>6261</v>
      </c>
      <c r="C220" s="6">
        <v>1.9015090117707387</v>
      </c>
      <c r="D220" s="16">
        <v>1.9877414965178275E-4</v>
      </c>
      <c r="E220" s="3" t="s">
        <v>7164</v>
      </c>
      <c r="F220" t="s">
        <v>6541</v>
      </c>
    </row>
    <row r="221" spans="1:6" x14ac:dyDescent="0.35">
      <c r="A221" s="3" t="s">
        <v>6284</v>
      </c>
      <c r="B221" s="5" t="s">
        <v>6285</v>
      </c>
      <c r="C221" s="6">
        <v>1.9148157369083318</v>
      </c>
      <c r="D221" s="16">
        <v>3.3188433218603403E-2</v>
      </c>
      <c r="E221" s="3" t="s">
        <v>7165</v>
      </c>
      <c r="F221" t="s">
        <v>6541</v>
      </c>
    </row>
    <row r="222" spans="1:6" x14ac:dyDescent="0.35">
      <c r="A222" s="3" t="s">
        <v>6329</v>
      </c>
      <c r="B222" s="5" t="s">
        <v>6330</v>
      </c>
      <c r="C222" s="6">
        <v>0.77046294471322574</v>
      </c>
      <c r="D222" s="16">
        <v>7.7595136622555768E-3</v>
      </c>
      <c r="E222" s="3" t="s">
        <v>7166</v>
      </c>
      <c r="F222" t="s">
        <v>6541</v>
      </c>
    </row>
    <row r="223" spans="1:6" x14ac:dyDescent="0.35">
      <c r="A223" s="3" t="s">
        <v>6341</v>
      </c>
      <c r="B223" s="5" t="s">
        <v>6342</v>
      </c>
      <c r="C223" s="6">
        <v>0.72920769641313665</v>
      </c>
      <c r="D223" s="16">
        <v>3.8051224912533828E-2</v>
      </c>
      <c r="E223" s="3" t="s">
        <v>7167</v>
      </c>
      <c r="F223" t="s">
        <v>6541</v>
      </c>
    </row>
    <row r="224" spans="1:6" x14ac:dyDescent="0.35">
      <c r="A224" s="3" t="s">
        <v>6422</v>
      </c>
      <c r="B224" s="5" t="s">
        <v>6423</v>
      </c>
      <c r="C224" s="6">
        <v>1.5091002678157255</v>
      </c>
      <c r="D224" s="16">
        <v>3.522912734253407E-2</v>
      </c>
      <c r="E224" s="3" t="s">
        <v>7168</v>
      </c>
      <c r="F224" t="s">
        <v>6541</v>
      </c>
    </row>
    <row r="225" spans="1:6" x14ac:dyDescent="0.35">
      <c r="A225" s="3" t="s">
        <v>6434</v>
      </c>
      <c r="B225" s="5" t="s">
        <v>6435</v>
      </c>
      <c r="C225" s="6">
        <v>1.3495207965182947</v>
      </c>
      <c r="D225" s="16">
        <v>1.5761111142273597E-2</v>
      </c>
      <c r="E225" s="3" t="s">
        <v>6948</v>
      </c>
      <c r="F225" t="s">
        <v>6541</v>
      </c>
    </row>
    <row r="226" spans="1:6" x14ac:dyDescent="0.35">
      <c r="A226" s="3" t="s">
        <v>6530</v>
      </c>
      <c r="B226" s="5" t="s">
        <v>6531</v>
      </c>
      <c r="C226" s="6">
        <v>0.76313285960438293</v>
      </c>
      <c r="D226" s="16">
        <v>2.8736042648653721E-2</v>
      </c>
      <c r="E226" s="3" t="s">
        <v>7169</v>
      </c>
      <c r="F226" t="s">
        <v>6541</v>
      </c>
    </row>
  </sheetData>
  <autoFilter ref="A3:E226" xr:uid="{1BBBCCE2-3148-4F25-9580-0F22D8BD1946}">
    <sortState ref="A4:E226">
      <sortCondition ref="B3:B226"/>
    </sortState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E4699-FCC8-4EE6-9EFE-3E5F6ACB04B4}">
  <dimension ref="A1:I27"/>
  <sheetViews>
    <sheetView topLeftCell="A12" zoomScale="112" zoomScaleNormal="112" workbookViewId="0">
      <selection activeCell="K14" sqref="K14"/>
    </sheetView>
  </sheetViews>
  <sheetFormatPr baseColWidth="10" defaultRowHeight="14.5" x14ac:dyDescent="0.35"/>
  <cols>
    <col min="2" max="2" width="28.7265625" customWidth="1"/>
    <col min="3" max="4" width="13" customWidth="1"/>
  </cols>
  <sheetData>
    <row r="1" spans="1:9" x14ac:dyDescent="0.35">
      <c r="A1" s="2" t="s">
        <v>7170</v>
      </c>
    </row>
    <row r="2" spans="1:9" s="4" customFormat="1" x14ac:dyDescent="0.35">
      <c r="A2" s="4" t="s">
        <v>6599</v>
      </c>
    </row>
    <row r="4" spans="1:9" x14ac:dyDescent="0.35">
      <c r="B4" s="13" t="s">
        <v>6575</v>
      </c>
      <c r="C4" s="13" t="s">
        <v>6584</v>
      </c>
      <c r="D4" s="13" t="s">
        <v>6585</v>
      </c>
      <c r="G4" s="19"/>
      <c r="H4" s="19"/>
      <c r="I4" s="19"/>
    </row>
    <row r="5" spans="1:9" x14ac:dyDescent="0.35">
      <c r="B5" s="3"/>
      <c r="C5" s="8" t="s">
        <v>6586</v>
      </c>
      <c r="D5" s="8" t="s">
        <v>6586</v>
      </c>
      <c r="F5" s="19"/>
      <c r="G5" s="19"/>
      <c r="H5" s="19"/>
      <c r="I5" s="19"/>
    </row>
    <row r="6" spans="1:9" x14ac:dyDescent="0.35">
      <c r="B6" s="12" t="s">
        <v>6576</v>
      </c>
      <c r="C6" s="14">
        <v>13.7615181736581</v>
      </c>
      <c r="D6" s="14">
        <v>10.244779797201501</v>
      </c>
      <c r="F6" s="20"/>
      <c r="G6" s="19"/>
      <c r="H6" s="19"/>
      <c r="I6" s="19"/>
    </row>
    <row r="7" spans="1:9" x14ac:dyDescent="0.35">
      <c r="B7" s="12" t="s">
        <v>6577</v>
      </c>
      <c r="C7" s="15">
        <v>11.7557283081834</v>
      </c>
      <c r="D7" s="15">
        <v>4.1304235606952604</v>
      </c>
      <c r="G7" s="33"/>
      <c r="H7" s="33"/>
      <c r="I7" s="33"/>
    </row>
    <row r="8" spans="1:9" x14ac:dyDescent="0.35">
      <c r="B8" s="12" t="s">
        <v>6578</v>
      </c>
      <c r="C8" s="15">
        <v>6.4542044182013001</v>
      </c>
      <c r="D8" s="15">
        <v>5.2247050946161702</v>
      </c>
      <c r="G8" s="33"/>
      <c r="H8" s="33"/>
      <c r="I8" s="33"/>
    </row>
    <row r="9" spans="1:9" x14ac:dyDescent="0.35">
      <c r="B9" s="12" t="s">
        <v>6579</v>
      </c>
      <c r="C9" s="14">
        <v>5.37</v>
      </c>
      <c r="D9" s="14">
        <v>2.2799999999999998</v>
      </c>
      <c r="G9" s="19"/>
      <c r="H9" s="19"/>
      <c r="I9" s="19"/>
    </row>
    <row r="10" spans="1:9" x14ac:dyDescent="0.35">
      <c r="B10" s="12" t="s">
        <v>6580</v>
      </c>
      <c r="C10" s="14">
        <v>4.7790285895644402</v>
      </c>
      <c r="D10" s="14">
        <v>4.4394878544067904</v>
      </c>
      <c r="G10" s="19"/>
      <c r="H10" s="19"/>
      <c r="I10" s="19"/>
    </row>
    <row r="11" spans="1:9" x14ac:dyDescent="0.35">
      <c r="B11" s="12" t="s">
        <v>6581</v>
      </c>
      <c r="C11" s="14">
        <v>4.3440758784868896</v>
      </c>
      <c r="D11" s="14">
        <v>2.31800946382742</v>
      </c>
      <c r="G11" s="20"/>
      <c r="H11" s="19"/>
      <c r="I11" s="19"/>
    </row>
    <row r="12" spans="1:9" x14ac:dyDescent="0.35">
      <c r="B12" s="12" t="s">
        <v>6582</v>
      </c>
      <c r="C12" s="14">
        <v>3.06</v>
      </c>
      <c r="D12" s="14">
        <v>2.84</v>
      </c>
      <c r="G12" s="19"/>
      <c r="H12" s="19"/>
      <c r="I12" s="19"/>
    </row>
    <row r="13" spans="1:9" x14ac:dyDescent="0.35">
      <c r="B13" s="12" t="s">
        <v>6598</v>
      </c>
      <c r="C13" s="14">
        <v>1.48</v>
      </c>
      <c r="D13" s="14">
        <v>0.67259965269218902</v>
      </c>
      <c r="G13" s="19"/>
      <c r="H13" s="19"/>
      <c r="I13" s="19"/>
    </row>
    <row r="14" spans="1:9" x14ac:dyDescent="0.35">
      <c r="B14" s="12" t="s">
        <v>6583</v>
      </c>
      <c r="C14" s="14">
        <v>0.70299999999999996</v>
      </c>
      <c r="D14" s="14">
        <v>1.48</v>
      </c>
      <c r="G14" s="19"/>
      <c r="H14" s="19"/>
      <c r="I14" s="19"/>
    </row>
    <row r="15" spans="1:9" x14ac:dyDescent="0.35">
      <c r="B15" s="12" t="s">
        <v>7175</v>
      </c>
      <c r="C15" s="14">
        <v>0.69672999920108702</v>
      </c>
      <c r="D15" s="14">
        <v>2.8857541337647898</v>
      </c>
      <c r="G15" s="19"/>
      <c r="H15" s="19"/>
      <c r="I15" s="19"/>
    </row>
    <row r="16" spans="1:9" x14ac:dyDescent="0.35">
      <c r="G16" s="19"/>
      <c r="H16" s="19"/>
      <c r="I16" s="19"/>
    </row>
    <row r="17" spans="2:4" x14ac:dyDescent="0.35">
      <c r="B17" s="8" t="s">
        <v>6556</v>
      </c>
      <c r="C17" s="13" t="s">
        <v>6584</v>
      </c>
      <c r="D17" s="13" t="s">
        <v>6585</v>
      </c>
    </row>
    <row r="18" spans="2:4" x14ac:dyDescent="0.35">
      <c r="B18" s="3"/>
      <c r="C18" s="8" t="s">
        <v>6593</v>
      </c>
      <c r="D18" s="8" t="s">
        <v>6593</v>
      </c>
    </row>
    <row r="19" spans="2:4" x14ac:dyDescent="0.35">
      <c r="B19" s="3" t="s">
        <v>6565</v>
      </c>
      <c r="C19" s="3">
        <v>4.2080000000000002</v>
      </c>
      <c r="D19" s="3">
        <v>2.6070000000000002</v>
      </c>
    </row>
    <row r="20" spans="2:4" x14ac:dyDescent="0.35">
      <c r="B20" s="3" t="s">
        <v>6561</v>
      </c>
      <c r="C20" s="3">
        <v>3.6440000000000001</v>
      </c>
      <c r="D20" s="3">
        <v>1.7889999999999999</v>
      </c>
    </row>
    <row r="21" spans="2:4" x14ac:dyDescent="0.35">
      <c r="B21" s="3" t="s">
        <v>6587</v>
      </c>
      <c r="C21" s="3">
        <v>3.3029999999999999</v>
      </c>
      <c r="D21" s="3">
        <v>0.69799999999999995</v>
      </c>
    </row>
    <row r="22" spans="2:4" x14ac:dyDescent="0.35">
      <c r="B22" s="3" t="s">
        <v>6588</v>
      </c>
      <c r="C22" s="3">
        <v>2.5</v>
      </c>
      <c r="D22" s="3">
        <v>1.4770000000000001</v>
      </c>
    </row>
    <row r="23" spans="2:4" x14ac:dyDescent="0.35">
      <c r="B23" s="3" t="s">
        <v>6589</v>
      </c>
      <c r="C23" s="3">
        <v>2.0409999999999999</v>
      </c>
      <c r="D23" s="3">
        <v>2.0110000000000001</v>
      </c>
    </row>
    <row r="24" spans="2:4" x14ac:dyDescent="0.35">
      <c r="B24" s="3" t="s">
        <v>6590</v>
      </c>
      <c r="C24" s="3">
        <v>0.86599999999999999</v>
      </c>
      <c r="D24" s="3">
        <v>-0.82199999999999995</v>
      </c>
    </row>
    <row r="25" spans="2:4" x14ac:dyDescent="0.35">
      <c r="B25" s="3" t="s">
        <v>6591</v>
      </c>
      <c r="C25" s="3">
        <v>-1.58</v>
      </c>
      <c r="D25" s="3">
        <v>0.22500000000000001</v>
      </c>
    </row>
    <row r="26" spans="2:4" x14ac:dyDescent="0.35">
      <c r="B26" s="3" t="s">
        <v>6560</v>
      </c>
      <c r="C26" s="3">
        <v>-2.8279999999999998</v>
      </c>
      <c r="D26" s="3">
        <v>-0.96</v>
      </c>
    </row>
    <row r="27" spans="2:4" x14ac:dyDescent="0.35">
      <c r="B27" s="3" t="s">
        <v>6592</v>
      </c>
      <c r="C27" s="3">
        <v>-2.96</v>
      </c>
      <c r="D27" s="3">
        <v>-2.0640000000000001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S1</vt:lpstr>
      <vt:lpstr>S2</vt:lpstr>
      <vt:lpstr>S3</vt:lpstr>
      <vt:lpstr>S4</vt:lpstr>
      <vt:lpstr>S5</vt:lpstr>
      <vt:lpstr>S6</vt:lpstr>
    </vt:vector>
  </TitlesOfParts>
  <Company>BfS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 Azimzadeh</dc:creator>
  <cp:lastModifiedBy>Omid Azimzadeh</cp:lastModifiedBy>
  <dcterms:created xsi:type="dcterms:W3CDTF">2021-08-23T08:41:54Z</dcterms:created>
  <dcterms:modified xsi:type="dcterms:W3CDTF">2021-10-09T19:43:24Z</dcterms:modified>
</cp:coreProperties>
</file>